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\Planilhas\85.. C7 Contenção B. Santa Luzia\"/>
    </mc:Choice>
  </mc:AlternateContent>
  <bookViews>
    <workbookView xWindow="0" yWindow="0" windowWidth="21600" windowHeight="9345" tabRatio="939"/>
  </bookViews>
  <sheets>
    <sheet name="PLANILHA ORÇAMENTÁRIA" sheetId="13" r:id="rId1"/>
    <sheet name="CRONOG. FÍSICO-FINANCEIRO" sheetId="25" r:id="rId2"/>
    <sheet name="COMP. BDI" sheetId="16" r:id="rId3"/>
  </sheets>
  <externalReferences>
    <externalReference r:id="rId4"/>
  </externalReferences>
  <definedNames>
    <definedName name="_________________________esc15">"#ref!"</definedName>
    <definedName name="_________________________esc4">"#ref!"</definedName>
    <definedName name="_________________________esc6">"#ref!"</definedName>
    <definedName name="________________________esc15">"#ref!"</definedName>
    <definedName name="________________________esc4">"#ref!"</definedName>
    <definedName name="________________________esc6">"#ref!"</definedName>
    <definedName name="_______________________esc15">"#ref!"</definedName>
    <definedName name="_______________________esc4">"#ref!"</definedName>
    <definedName name="_______________________esc6">"#ref!"</definedName>
    <definedName name="______________________esc15">"#ref!"</definedName>
    <definedName name="______________________esc4">"#ref!"</definedName>
    <definedName name="______________________esc6">"#ref!"</definedName>
    <definedName name="____________________esc15">"#ref!"</definedName>
    <definedName name="____________________esc4">"#ref!"</definedName>
    <definedName name="____________________esc6">"#ref!"</definedName>
    <definedName name="___________________esc15">"#ref!"</definedName>
    <definedName name="___________________esc4">"#ref!"</definedName>
    <definedName name="___________________esc6">"#ref!"</definedName>
    <definedName name="__________________esc15">"#ref!"</definedName>
    <definedName name="__________________esc4">"#ref!"</definedName>
    <definedName name="__________________esc6">"#ref!"</definedName>
    <definedName name="_________________esc15">"#ref!"</definedName>
    <definedName name="_________________esc4">"#ref!"</definedName>
    <definedName name="_________________esc6">"#ref!"</definedName>
    <definedName name="________________esc15">#REF!</definedName>
    <definedName name="________________esc4">#REF!</definedName>
    <definedName name="________________esc6">#REF!</definedName>
    <definedName name="_______________esc15">"#ref!"</definedName>
    <definedName name="_______________esc4">"#ref!"</definedName>
    <definedName name="_______________esc6">"#ref!"</definedName>
    <definedName name="______________esc15">"#ref!"</definedName>
    <definedName name="______________esc4">"#ref!"</definedName>
    <definedName name="______________esc6">"#ref!"</definedName>
    <definedName name="_____________esc15">"#ref!"</definedName>
    <definedName name="_____________esc4">"#ref!"</definedName>
    <definedName name="_____________esc6">"#ref!"</definedName>
    <definedName name="____________esc15">"#ref!"</definedName>
    <definedName name="____________esc4">"#ref!"</definedName>
    <definedName name="____________esc6">"#ref!"</definedName>
    <definedName name="___________esc15">"#ref!"</definedName>
    <definedName name="___________esc4">"#ref!"</definedName>
    <definedName name="___________esc6">"#ref!"</definedName>
    <definedName name="__________esc15">"#ref!"</definedName>
    <definedName name="__________esc4">"#ref!"</definedName>
    <definedName name="__________esc6">"#ref!"</definedName>
    <definedName name="_________esc15">"#ref!"</definedName>
    <definedName name="_________esc4">"#ref!"</definedName>
    <definedName name="_________esc6">"#ref!"</definedName>
    <definedName name="________esc15">"#ref!"</definedName>
    <definedName name="________esc4">"#ref!"</definedName>
    <definedName name="________esc6">"#ref!"</definedName>
    <definedName name="_______esc15">"#ref!"</definedName>
    <definedName name="_______esc4">"#ref!"</definedName>
    <definedName name="_______esc6">"#ref!"</definedName>
    <definedName name="______esc15">#REF!</definedName>
    <definedName name="______esc4">#REF!</definedName>
    <definedName name="______esc6">#REF!</definedName>
    <definedName name="_____esc15" localSheetId="2">#REF!</definedName>
    <definedName name="_____esc15" localSheetId="1">#REF!</definedName>
    <definedName name="_____esc15">#REF!</definedName>
    <definedName name="_____esc4" localSheetId="2">#REF!</definedName>
    <definedName name="_____esc4" localSheetId="1">#REF!</definedName>
    <definedName name="_____esc4">#REF!</definedName>
    <definedName name="_____esc6" localSheetId="2">#REF!</definedName>
    <definedName name="_____esc6" localSheetId="1">#REF!</definedName>
    <definedName name="_____esc6">#REF!</definedName>
    <definedName name="_____xlnm_Database">"#ref!"</definedName>
    <definedName name="_____xlnm_Recorder">"#ref!"</definedName>
    <definedName name="____esc15" localSheetId="2">#REF!</definedName>
    <definedName name="____esc15">#REF!</definedName>
    <definedName name="____esc4" localSheetId="2">#REF!</definedName>
    <definedName name="____esc4">#REF!</definedName>
    <definedName name="____esc6" localSheetId="2">#REF!</definedName>
    <definedName name="____esc6">#REF!</definedName>
    <definedName name="____xlnm_Database">"#ref!"</definedName>
    <definedName name="____xlnm_Recorder">"#ref!"</definedName>
    <definedName name="___esc15" localSheetId="2">#REF!</definedName>
    <definedName name="___esc15" localSheetId="1">#REF!</definedName>
    <definedName name="___esc15">#REF!</definedName>
    <definedName name="___esc4" localSheetId="2">#REF!</definedName>
    <definedName name="___esc4" localSheetId="1">#REF!</definedName>
    <definedName name="___esc4">#REF!</definedName>
    <definedName name="___esc6" localSheetId="2">#REF!</definedName>
    <definedName name="___esc6" localSheetId="1">#REF!</definedName>
    <definedName name="___esc6">#REF!</definedName>
    <definedName name="___xlnm_Database">"#ref!"</definedName>
    <definedName name="___xlnm_Recorder">"#ref!"</definedName>
    <definedName name="__esc15">#REF!</definedName>
    <definedName name="__esc4">#REF!</definedName>
    <definedName name="__esc6">#REF!</definedName>
    <definedName name="__xlnm_Database">"#ref!"</definedName>
    <definedName name="__xlnm_Recorder">"#ref!"</definedName>
    <definedName name="_esc15" localSheetId="2">#REF!</definedName>
    <definedName name="_esc15" localSheetId="1">#REF!</definedName>
    <definedName name="_esc15">"#ref!"</definedName>
    <definedName name="_esc4" localSheetId="2">#REF!</definedName>
    <definedName name="_esc4" localSheetId="1">#REF!</definedName>
    <definedName name="_esc4">"#ref!"</definedName>
    <definedName name="_esc6" localSheetId="2">#REF!</definedName>
    <definedName name="_esc6" localSheetId="1">#REF!</definedName>
    <definedName name="_esc6">"#ref!"</definedName>
    <definedName name="_xlnm._FilterDatabase" localSheetId="0" hidden="1">'PLANILHA ORÇAMENTÁRIA'!$A$12:$AP$190</definedName>
    <definedName name="_xlnm.Print_Area" localSheetId="2">'COMP. BDI'!$A$1:$AI$31</definedName>
    <definedName name="_xlnm.Print_Area" localSheetId="1">'CRONOG. FÍSICO-FINANCEIRO'!$A$1:$Q$27</definedName>
    <definedName name="_xlnm.Print_Area" localSheetId="0">'PLANILHA ORÇAMENTÁRIA'!$A$1:$AO$190</definedName>
    <definedName name="Asf" localSheetId="2">#REF!</definedName>
    <definedName name="Asf" localSheetId="1">#REF!</definedName>
    <definedName name="Asf" localSheetId="0">#REF!</definedName>
    <definedName name="Asf">"#ref!"</definedName>
    <definedName name="Asf_1" localSheetId="2">'[1]REDE COLETORA'!#REF!</definedName>
    <definedName name="Asf_1" localSheetId="1">'[1]REDE COLETORA'!#REF!</definedName>
    <definedName name="Asf_1" localSheetId="0">'[1]REDE COLETORA'!#REF!</definedName>
    <definedName name="Asf_1">NA()</definedName>
    <definedName name="Asf_2" localSheetId="2">'[1]REDE COLETORA'!#REF!</definedName>
    <definedName name="Asf_2" localSheetId="1">'[1]REDE COLETORA'!#REF!</definedName>
    <definedName name="Asf_2" localSheetId="0">'[1]REDE COLETORA'!#REF!</definedName>
    <definedName name="Asf_2">NA()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Cim" localSheetId="2">#REF!</definedName>
    <definedName name="Cim" localSheetId="1">#REF!</definedName>
    <definedName name="Cim" localSheetId="0">#REF!</definedName>
    <definedName name="Cim">"#ref!"</definedName>
    <definedName name="Cim_1" localSheetId="2">'[1]REDE COLETORA'!#REF!</definedName>
    <definedName name="Cim_1" localSheetId="1">'[1]REDE COLETORA'!#REF!</definedName>
    <definedName name="Cim_1" localSheetId="0">'[1]REDE COLETORA'!#REF!</definedName>
    <definedName name="Cim_1">NA()</definedName>
    <definedName name="Cim_2" localSheetId="2">'[1]REDE COLETORA'!#REF!</definedName>
    <definedName name="Cim_2" localSheetId="1">'[1]REDE COLETORA'!#REF!</definedName>
    <definedName name="Cim_2" localSheetId="0">'[1]REDE COLETORA'!#REF!</definedName>
    <definedName name="Cim_2">NA()</definedName>
    <definedName name="esc15_1" localSheetId="2">'[1]REDE COLETORA'!#REF!</definedName>
    <definedName name="esc15_1" localSheetId="1">'[1]REDE COLETORA'!#REF!</definedName>
    <definedName name="esc15_1" localSheetId="0">'[1]REDE COLETORA'!#REF!</definedName>
    <definedName name="esc15_1">NA()</definedName>
    <definedName name="esc15_2" localSheetId="2">'[1]REDE COLETORA'!#REF!</definedName>
    <definedName name="esc15_2" localSheetId="1">'[1]REDE COLETORA'!#REF!</definedName>
    <definedName name="esc15_2" localSheetId="0">'[1]REDE COLETORA'!#REF!</definedName>
    <definedName name="esc15_2">NA()</definedName>
    <definedName name="esc4_1" localSheetId="2">'[1]REDE COLETORA'!#REF!</definedName>
    <definedName name="esc4_1" localSheetId="1">'[1]REDE COLETORA'!#REF!</definedName>
    <definedName name="esc4_1" localSheetId="0">'[1]REDE COLETORA'!#REF!</definedName>
    <definedName name="esc4_1">NA()</definedName>
    <definedName name="esc4_2" localSheetId="2">'[1]REDE COLETORA'!#REF!</definedName>
    <definedName name="esc4_2" localSheetId="1">'[1]REDE COLETORA'!#REF!</definedName>
    <definedName name="esc4_2" localSheetId="0">'[1]REDE COLETORA'!#REF!</definedName>
    <definedName name="esc4_2">NA()</definedName>
    <definedName name="esc6_1" localSheetId="2">'[1]REDE COLETORA'!#REF!</definedName>
    <definedName name="esc6_1" localSheetId="1">'[1]REDE COLETORA'!#REF!</definedName>
    <definedName name="esc6_1" localSheetId="0">'[1]REDE COLETORA'!#REF!</definedName>
    <definedName name="esc6_1">NA()</definedName>
    <definedName name="esc6_2" localSheetId="2">'[1]REDE COLETORA'!#REF!</definedName>
    <definedName name="esc6_2" localSheetId="1">'[1]REDE COLETORA'!#REF!</definedName>
    <definedName name="esc6_2" localSheetId="0">'[1]REDE COLETORA'!#REF!</definedName>
    <definedName name="esc6_2">NA()</definedName>
    <definedName name="Excel_BuiltIn_Database">#REF!</definedName>
    <definedName name="Excel_BuiltIn_Recorder">#REF!</definedName>
    <definedName name="FoFo" localSheetId="2">#REF!</definedName>
    <definedName name="FoFo" localSheetId="1">#REF!</definedName>
    <definedName name="FoFo" localSheetId="0">#REF!</definedName>
    <definedName name="FoFo">"#ref!"</definedName>
    <definedName name="FoFo_1" localSheetId="2">'[1]REDE COLETORA'!#REF!</definedName>
    <definedName name="FoFo_1" localSheetId="1">'[1]REDE COLETORA'!#REF!</definedName>
    <definedName name="FoFo_1" localSheetId="0">'[1]REDE COLETORA'!#REF!</definedName>
    <definedName name="FoFo_1">NA()</definedName>
    <definedName name="FoFo_2" localSheetId="2">'[1]REDE COLETORA'!#REF!</definedName>
    <definedName name="FoFo_2" localSheetId="1">'[1]REDE COLETORA'!#REF!</definedName>
    <definedName name="FoFo_2" localSheetId="0">'[1]REDE COLETORA'!#REF!</definedName>
    <definedName name="FoFo_2">NA()</definedName>
    <definedName name="_xlnm.Recorder" localSheetId="2">#REF!</definedName>
    <definedName name="_xlnm.Recorder" localSheetId="1">#REF!</definedName>
    <definedName name="_xlnm.Recorder" localSheetId="0">#REF!</definedName>
    <definedName name="_xlnm.Recorder">#REF!</definedName>
    <definedName name="Macro1">#REF!</definedName>
    <definedName name="MBV" localSheetId="2">#REF!</definedName>
    <definedName name="MBV" localSheetId="1">#REF!</definedName>
    <definedName name="MBV" localSheetId="0">#REF!</definedName>
    <definedName name="MBV">"#ref!"</definedName>
    <definedName name="MBV_1" localSheetId="2">'[1]REDE COLETORA'!#REF!</definedName>
    <definedName name="MBV_1" localSheetId="1">'[1]REDE COLETORA'!#REF!</definedName>
    <definedName name="MBV_1" localSheetId="0">'[1]REDE COLETORA'!#REF!</definedName>
    <definedName name="MBV_1">NA()</definedName>
    <definedName name="MBV_2" localSheetId="2">'[1]REDE COLETORA'!#REF!</definedName>
    <definedName name="MBV_2" localSheetId="1">'[1]REDE COLETORA'!#REF!</definedName>
    <definedName name="MBV_2" localSheetId="0">'[1]REDE COLETORA'!#REF!</definedName>
    <definedName name="MBV_2">NA()</definedName>
    <definedName name="ORÇAMENTO.BancoRef" hidden="1">'PLANILHA ORÇAMENTÁRIA'!$D$12</definedName>
    <definedName name="Par" localSheetId="2">#REF!</definedName>
    <definedName name="Par" localSheetId="1">#REF!</definedName>
    <definedName name="Par" localSheetId="0">#REF!</definedName>
    <definedName name="Par">"#ref!"</definedName>
    <definedName name="Par_1" localSheetId="2">'[1]REDE COLETORA'!#REF!</definedName>
    <definedName name="Par_1" localSheetId="1">'[1]REDE COLETORA'!#REF!</definedName>
    <definedName name="Par_1" localSheetId="0">'[1]REDE COLETORA'!#REF!</definedName>
    <definedName name="Par_1">NA()</definedName>
    <definedName name="Par_2" localSheetId="2">'[1]REDE COLETORA'!#REF!</definedName>
    <definedName name="Par_2" localSheetId="1">'[1]REDE COLETORA'!#REF!</definedName>
    <definedName name="Par_2" localSheetId="0">'[1]REDE COLETORA'!#REF!</definedName>
    <definedName name="Par_2">NA()</definedName>
    <definedName name="PVC" localSheetId="2">#REF!</definedName>
    <definedName name="PVC" localSheetId="1">#REF!</definedName>
    <definedName name="PVC" localSheetId="0">#REF!</definedName>
    <definedName name="PVC">"#ref!"</definedName>
    <definedName name="PVC_1" localSheetId="2">'[1]REDE COLETORA'!#REF!</definedName>
    <definedName name="PVC_1" localSheetId="1">'[1]REDE COLETORA'!#REF!</definedName>
    <definedName name="PVC_1" localSheetId="0">'[1]REDE COLETORA'!#REF!</definedName>
    <definedName name="PVC_1">NA()</definedName>
    <definedName name="PVC_2" localSheetId="2">'[1]REDE COLETORA'!#REF!</definedName>
    <definedName name="PVC_2" localSheetId="1">'[1]REDE COLETORA'!#REF!</definedName>
    <definedName name="PVC_2" localSheetId="0">'[1]REDE COLETORA'!#REF!</definedName>
    <definedName name="PVC_2">NA()</definedName>
    <definedName name="REFERENCIA.Descricao" hidden="1">IF(ISNUMBER('PLANILHA ORÇAMENTÁRIA'!$AD1),OFFSET(INDIRECT(ORÇAMENTO.BancoRef),'PLANILHA ORÇAMENTÁRIA'!$AD1-1,3,1),'PLANILHA ORÇAMENTÁRIA'!$AD1)</definedName>
    <definedName name="SHARED_FORMULA_19_31_19_31_2">#REF!</definedName>
    <definedName name="SHARED_FORMULA_19_59_19_59_2">#REF!</definedName>
    <definedName name="SHARED_FORMULA_27_106_27_106_6">#REF!*(1+#REF!)</definedName>
    <definedName name="SHARED_FORMULA_27_157_27_157_6">#REF!*(1+#REF!)</definedName>
    <definedName name="SHARED_FORMULA_27_17_27_17_53">#REF!*(1+#REF!)</definedName>
    <definedName name="SHARED_FORMULA_27_18_27_18_45">#REF!*(1+#REF!)</definedName>
    <definedName name="SHARED_FORMULA_27_19_27_19_13">#REF!*(1+#REF!)</definedName>
    <definedName name="SHARED_FORMULA_27_19_27_19_17">#REF!*(1+#REF!)</definedName>
    <definedName name="SHARED_FORMULA_27_19_27_19_29">#REF!*(1+#REF!)</definedName>
    <definedName name="SHARED_FORMULA_27_19_27_19_33">#REF!*(1+#REF!)</definedName>
    <definedName name="SHARED_FORMULA_27_19_27_19_56">#REF!*(1+#REF!)</definedName>
    <definedName name="SHARED_FORMULA_27_19_27_19_58">#REF!*(1+#REF!)</definedName>
    <definedName name="SHARED_FORMULA_27_20_27_20_37">#REF!*(1+#REF!)</definedName>
    <definedName name="SHARED_FORMULA_27_20_27_20_41">#REF!*(1+#REF!)</definedName>
    <definedName name="SHARED_FORMULA_27_20_27_20_49">#REF!*(1+#REF!)</definedName>
    <definedName name="SHARED_FORMULA_27_20_27_20_9">#REF!*(1+#REF!)</definedName>
    <definedName name="SHARED_FORMULA_27_21_27_21_21">#REF!*(1+#REF!)</definedName>
    <definedName name="SHARED_FORMULA_27_21_27_21_25">#REF!*(1+#REF!)</definedName>
    <definedName name="SHARED_FORMULA_27_21_27_21_6">#REF!*(1+#REF!)</definedName>
    <definedName name="SHARED_FORMULA_27_23_27_23_53">#REF!*(1+#REF!)</definedName>
    <definedName name="SHARED_FORMULA_27_25_27_25_56">#REF!*(1+#REF!)</definedName>
    <definedName name="SHARED_FORMULA_27_33_27_33_58">#REF!*(1+#REF!)</definedName>
    <definedName name="SHARED_FORMULA_27_33_27_33_9">#REF!*(1+#REF!)</definedName>
    <definedName name="SHARED_FORMULA_27_34_27_34_13">#REF!*(1+#REF!)</definedName>
    <definedName name="SHARED_FORMULA_27_34_27_34_29">#REF!*(1+#REF!)</definedName>
    <definedName name="SHARED_FORMULA_27_34_27_34_45">#REF!*(1+#REF!)</definedName>
    <definedName name="SHARED_FORMULA_27_36_27_36_37">#REF!*(1+#REF!)</definedName>
    <definedName name="SHARED_FORMULA_27_36_27_36_49">#REF!*(1+#REF!)</definedName>
    <definedName name="SHARED_FORMULA_27_37_27_37_33">#REF!*(1+#REF!)</definedName>
    <definedName name="SHARED_FORMULA_27_37_27_37_41">#REF!*(1+#REF!)</definedName>
    <definedName name="SHARED_FORMULA_27_38_27_38_25">#REF!*(1+#REF!)</definedName>
    <definedName name="SHARED_FORMULA_27_38_27_38_6">#REF!*(1+#REF!)</definedName>
    <definedName name="SHARED_FORMULA_27_39_27_39_21">#REF!*(1+#REF!)</definedName>
    <definedName name="SHARED_FORMULA_27_42_27_42_53">#REF!*(1+#REF!)</definedName>
    <definedName name="SHARED_FORMULA_27_43_27_43_17">#REF!*(1+#REF!)</definedName>
    <definedName name="SHARED_FORMULA_27_43_27_43_56">#REF!*(1+#REF!)</definedName>
    <definedName name="SHARED_FORMULA_27_51_27_51_6">#REF!*(1+#REF!)</definedName>
    <definedName name="SHARED_FORMULA_27_53_27_53_9">#REF!*(1+#REF!)</definedName>
    <definedName name="SHARED_FORMULA_27_58_27_58_58">#REF!*(1+#REF!)</definedName>
    <definedName name="SHARED_FORMULA_27_64_27_64_13">#REF!*(1+#REF!)</definedName>
    <definedName name="SHARED_FORMULA_27_66_27_66_6">#REF!*(1+#REF!)</definedName>
    <definedName name="SHARED_FORMULA_27_68_27_68_29">#REF!*(1+#REF!)</definedName>
    <definedName name="SHARED_FORMULA_27_69_27_69_25">#REF!*(1+#REF!)</definedName>
    <definedName name="SHARED_FORMULA_27_69_27_69_53">#REF!*(1+#REF!)</definedName>
    <definedName name="SHARED_FORMULA_27_70_27_70_9">#REF!*(1+#REF!)</definedName>
    <definedName name="SHARED_FORMULA_27_76_27_76_21">#REF!*(1+#REF!)</definedName>
    <definedName name="SHARED_FORMULA_27_78_27_78_56">#REF!*(1+#REF!)</definedName>
    <definedName name="SHARED_FORMULA_27_84_27_84_13">#REF!*(1+#REF!)</definedName>
    <definedName name="SHARED_FORMULA_27_90_27_90_33">#REF!*(1+#REF!)</definedName>
    <definedName name="SHARED_FORMULA_27_94_27_94_56">#REF!*(1+#REF!)</definedName>
    <definedName name="SHARED_FORMULA_29_10_29_10_55">#REF!*#REF!</definedName>
    <definedName name="SHARED_FORMULA_29_102_29_102_10">#REF!*#REF!</definedName>
    <definedName name="SHARED_FORMULA_29_102_29_102_19">#REF!*#REF!</definedName>
    <definedName name="SHARED_FORMULA_29_102_29_102_7">#REF!*#REF!</definedName>
    <definedName name="SHARED_FORMULA_29_103_29_103_47">#REF!*#REF!</definedName>
    <definedName name="SHARED_FORMULA_29_104_29_104_15">#REF!*#REF!</definedName>
    <definedName name="SHARED_FORMULA_29_104_29_104_30">#REF!*#REF!</definedName>
    <definedName name="SHARED_FORMULA_29_105_29_105_4">#REF!*#REF!</definedName>
    <definedName name="SHARED_FORMULA_29_105_29_105_46">#REF!*#REF!</definedName>
    <definedName name="SHARED_FORMULA_29_106_29_106_18">#REF!*#REF!</definedName>
    <definedName name="SHARED_FORMULA_29_106_29_106_27">#REF!*#REF!</definedName>
    <definedName name="SHARED_FORMULA_29_106_29_106_39">#REF!*#REF!</definedName>
    <definedName name="SHARED_FORMULA_29_108_29_108_23">#REF!*#REF!</definedName>
    <definedName name="SHARED_FORMULA_29_108_29_108_54">#REF!*#REF!</definedName>
    <definedName name="SHARED_FORMULA_29_110_29_110_10">#REF!*#REF!</definedName>
    <definedName name="SHARED_FORMULA_29_111_29_111_3">#REF!*#REF!</definedName>
    <definedName name="SHARED_FORMULA_29_118_29_118_31">#REF!*#REF!</definedName>
    <definedName name="SHARED_FORMULA_29_121_29_121_55">#REF!*#REF!</definedName>
    <definedName name="SHARED_FORMULA_29_122_29_122_62">#REF!*#REF!</definedName>
    <definedName name="SHARED_FORMULA_29_125_29_125_43">#REF!*#REF!</definedName>
    <definedName name="SHARED_FORMULA_29_126_29_126_30">#REF!*#REF!</definedName>
    <definedName name="SHARED_FORMULA_29_126_29_126_4">#REF!*#REF!</definedName>
    <definedName name="SHARED_FORMULA_29_127_29_127_10">#REF!*#REF!</definedName>
    <definedName name="SHARED_FORMULA_29_131_29_131_31">#REF!*#REF!</definedName>
    <definedName name="SHARED_FORMULA_29_135_29_135_62">#REF!*#REF!</definedName>
    <definedName name="SHARED_FORMULA_29_138_29_138_43">#REF!*#REF!</definedName>
    <definedName name="SHARED_FORMULA_29_144_29_144_55">#REF!*#REF!</definedName>
    <definedName name="SHARED_FORMULA_29_146_29_146_10">#REF!*#REF!</definedName>
    <definedName name="SHARED_FORMULA_29_146_29_146_4">#REF!*#REF!</definedName>
    <definedName name="SHARED_FORMULA_29_15_29_15_10">#REF!*#REF!</definedName>
    <definedName name="SHARED_FORMULA_29_157_29_157_3">#REF!*#REF!</definedName>
    <definedName name="SHARED_FORMULA_29_16_29_16_18">#REF!*#REF!</definedName>
    <definedName name="SHARED_FORMULA_29_16_29_16_38">#REF!*#REF!</definedName>
    <definedName name="SHARED_FORMULA_29_16_29_16_42">#REF!*#REF!</definedName>
    <definedName name="SHARED_FORMULA_29_16_29_16_46">#REF!*#REF!</definedName>
    <definedName name="SHARED_FORMULA_29_16_29_16_50">#REF!*#REF!</definedName>
    <definedName name="SHARED_FORMULA_29_16_29_16_61">#REF!*#REF!</definedName>
    <definedName name="SHARED_FORMULA_29_163_29_163_10">#REF!*#REF!</definedName>
    <definedName name="SHARED_FORMULA_29_166_29_166_55">#REF!*#REF!</definedName>
    <definedName name="SHARED_FORMULA_29_167_29_167_4">#REF!*#REF!</definedName>
    <definedName name="SHARED_FORMULA_29_17_29_17_14">#REF!*#REF!</definedName>
    <definedName name="SHARED_FORMULA_29_18_29_18_11">#REF!*#REF!</definedName>
    <definedName name="SHARED_FORMULA_29_18_29_18_4">#REF!*#REF!</definedName>
    <definedName name="SHARED_FORMULA_29_18_29_18_52">#REF!*#REF!</definedName>
    <definedName name="SHARED_FORMULA_29_182_29_182_10">#REF!*#REF!</definedName>
    <definedName name="SHARED_FORMULA_29_189_29_189_3">#REF!*#REF!</definedName>
    <definedName name="SHARED_FORMULA_29_189_29_189_55">#REF!*#REF!</definedName>
    <definedName name="SHARED_FORMULA_29_19_29_19_22">#REF!*#REF!</definedName>
    <definedName name="SHARED_FORMULA_29_19_29_19_26">#REF!*#REF!</definedName>
    <definedName name="SHARED_FORMULA_29_19_29_19_51">#REF!*#REF!</definedName>
    <definedName name="SHARED_FORMULA_29_199_29_199_10">#REF!*#REF!</definedName>
    <definedName name="SHARED_FORMULA_29_20_29_20_19">#REF!*#REF!</definedName>
    <definedName name="SHARED_FORMULA_29_20_29_20_23">#REF!*#REF!</definedName>
    <definedName name="SHARED_FORMULA_29_20_29_20_43">#REF!*#REF!</definedName>
    <definedName name="SHARED_FORMULA_29_20_29_20_57">#REF!*#REF!</definedName>
    <definedName name="SHARED_FORMULA_29_21_29_21_15">#REF!*#REF!</definedName>
    <definedName name="SHARED_FORMULA_29_21_29_21_27">#REF!*#REF!</definedName>
    <definedName name="SHARED_FORMULA_29_21_29_21_31">#REF!*#REF!</definedName>
    <definedName name="SHARED_FORMULA_29_21_29_21_54">#REF!*#REF!</definedName>
    <definedName name="SHARED_FORMULA_29_212_29_212_55">#REF!*#REF!</definedName>
    <definedName name="SHARED_FORMULA_29_218_29_218_10">#REF!*#REF!</definedName>
    <definedName name="SHARED_FORMULA_29_219_29_219_4">#REF!*#REF!</definedName>
    <definedName name="SHARED_FORMULA_29_22_29_22_10">#REF!*#REF!</definedName>
    <definedName name="SHARED_FORMULA_29_22_29_22_3">#REF!*#REF!</definedName>
    <definedName name="SHARED_FORMULA_29_22_29_22_35">#REF!*#REF!</definedName>
    <definedName name="SHARED_FORMULA_29_22_29_22_39">#REF!*#REF!</definedName>
    <definedName name="SHARED_FORMULA_29_22_29_22_47">#REF!*#REF!</definedName>
    <definedName name="SHARED_FORMULA_29_22_29_22_7">#REF!*#REF!</definedName>
    <definedName name="SHARED_FORMULA_29_229_29_229_4">#REF!*#REF!</definedName>
    <definedName name="SHARED_FORMULA_29_23_29_23_30">#REF!*#REF!</definedName>
    <definedName name="SHARED_FORMULA_29_23_29_23_38">#REF!*#REF!</definedName>
    <definedName name="SHARED_FORMULA_29_23_29_23_42">#REF!*#REF!</definedName>
    <definedName name="SHARED_FORMULA_29_23_29_23_50">#REF!*#REF!</definedName>
    <definedName name="SHARED_FORMULA_29_23_29_23_59">#REF!*#REF!</definedName>
    <definedName name="SHARED_FORMULA_29_237_29_237_10">#REF!*#REF!</definedName>
    <definedName name="SHARED_FORMULA_29_237_29_237_55">#REF!*#REF!</definedName>
    <definedName name="SHARED_FORMULA_29_24_29_24_34">#REF!*#REF!</definedName>
    <definedName name="SHARED_FORMULA_29_25_29_25_46">#REF!*#REF!</definedName>
    <definedName name="SHARED_FORMULA_29_25_29_25_54">#REF!*#REF!</definedName>
    <definedName name="SHARED_FORMULA_29_259_29_259_55">#REF!*#REF!</definedName>
    <definedName name="SHARED_FORMULA_29_26_29_26_14">#REF!*#REF!</definedName>
    <definedName name="SHARED_FORMULA_29_26_29_26_51">#REF!*#REF!</definedName>
    <definedName name="SHARED_FORMULA_29_27_29_27_22">#REF!*#REF!</definedName>
    <definedName name="SHARED_FORMULA_29_27_29_27_4">#REF!*#REF!</definedName>
    <definedName name="SHARED_FORMULA_29_28_29_28_26">#REF!*#REF!</definedName>
    <definedName name="SHARED_FORMULA_29_28_29_28_62">#REF!*#REF!</definedName>
    <definedName name="SHARED_FORMULA_29_31_29_31_52">#REF!*#REF!</definedName>
    <definedName name="SHARED_FORMULA_29_32_29_32_10">#REF!*#REF!</definedName>
    <definedName name="SHARED_FORMULA_29_323_29_323_55">#REF!*#REF!</definedName>
    <definedName name="SHARED_FORMULA_29_33_29_33_55">#REF!*#REF!</definedName>
    <definedName name="SHARED_FORMULA_29_339_29_339_55">#REF!*#REF!</definedName>
    <definedName name="SHARED_FORMULA_29_34_29_34_57">#REF!*#REF!</definedName>
    <definedName name="SHARED_FORMULA_29_34_29_34_7">#REF!*#REF!</definedName>
    <definedName name="SHARED_FORMULA_29_35_29_35_11">#REF!*#REF!</definedName>
    <definedName name="SHARED_FORMULA_29_35_29_35_27">#REF!*#REF!</definedName>
    <definedName name="SHARED_FORMULA_29_35_29_35_38">#REF!*#REF!</definedName>
    <definedName name="SHARED_FORMULA_29_35_29_35_42">#REF!*#REF!</definedName>
    <definedName name="SHARED_FORMULA_29_35_29_35_43">#REF!*#REF!</definedName>
    <definedName name="SHARED_FORMULA_29_35_29_35_50">#REF!*#REF!</definedName>
    <definedName name="SHARED_FORMULA_29_35_29_35_61">#REF!*#REF!</definedName>
    <definedName name="SHARED_FORMULA_29_357_29_357_55">#REF!*#REF!</definedName>
    <definedName name="SHARED_FORMULA_29_36_29_36_34">#REF!*#REF!</definedName>
    <definedName name="SHARED_FORMULA_29_37_29_37_35">#REF!*#REF!</definedName>
    <definedName name="SHARED_FORMULA_29_37_29_37_47">#REF!*#REF!</definedName>
    <definedName name="SHARED_FORMULA_29_38_29_38_39">#REF!*#REF!</definedName>
    <definedName name="SHARED_FORMULA_29_39_29_39_10">#REF!*#REF!</definedName>
    <definedName name="SHARED_FORMULA_29_39_29_39_23">#REF!*#REF!</definedName>
    <definedName name="SHARED_FORMULA_29_39_29_39_31">#REF!*#REF!</definedName>
    <definedName name="SHARED_FORMULA_29_39_29_39_57">#REF!*#REF!</definedName>
    <definedName name="SHARED_FORMULA_29_40_29_40_19">#REF!*#REF!</definedName>
    <definedName name="SHARED_FORMULA_29_41_29_41_3">#REF!*#REF!</definedName>
    <definedName name="SHARED_FORMULA_29_41_29_41_30">#REF!*#REF!</definedName>
    <definedName name="SHARED_FORMULA_29_42_29_42_57">#REF!*#REF!</definedName>
    <definedName name="SHARED_FORMULA_29_43_29_43_42">#REF!*#REF!</definedName>
    <definedName name="SHARED_FORMULA_29_43_29_43_51">#REF!*#REF!</definedName>
    <definedName name="SHARED_FORMULA_29_43_29_43_59">#REF!*#REF!</definedName>
    <definedName name="SHARED_FORMULA_29_44_29_44_15">#REF!*#REF!</definedName>
    <definedName name="SHARED_FORMULA_29_44_29_44_34">#REF!*#REF!</definedName>
    <definedName name="SHARED_FORMULA_29_44_29_44_38">#REF!*#REF!</definedName>
    <definedName name="SHARED_FORMULA_29_44_29_44_50">#REF!*#REF!</definedName>
    <definedName name="SHARED_FORMULA_29_44_29_44_54">#REF!*#REF!</definedName>
    <definedName name="SHARED_FORMULA_29_45_29_45_11">#REF!*#REF!</definedName>
    <definedName name="SHARED_FORMULA_29_45_29_45_4">#REF!*#REF!</definedName>
    <definedName name="SHARED_FORMULA_29_45_29_45_62">#REF!*#REF!</definedName>
    <definedName name="SHARED_FORMULA_29_49_29_49_10">#REF!*#REF!</definedName>
    <definedName name="SHARED_FORMULA_29_49_29_49_22">#REF!*#REF!</definedName>
    <definedName name="SHARED_FORMULA_29_5_29_5_10">#REF!*#REF!</definedName>
    <definedName name="SHARED_FORMULA_29_5_29_5_14">#REF!*#REF!</definedName>
    <definedName name="SHARED_FORMULA_29_5_29_5_18">#REF!*#REF!</definedName>
    <definedName name="SHARED_FORMULA_29_5_29_5_26">#REF!*#REF!</definedName>
    <definedName name="SHARED_FORMULA_29_5_29_5_30">#REF!*#REF!</definedName>
    <definedName name="SHARED_FORMULA_29_5_29_5_34">#REF!*#REF!</definedName>
    <definedName name="SHARED_FORMULA_29_5_29_5_4">#REF!*#REF!</definedName>
    <definedName name="SHARED_FORMULA_29_5_29_5_52">#REF!*#REF!</definedName>
    <definedName name="SHARED_FORMULA_29_5_29_5_62">#REF!*#REF!</definedName>
    <definedName name="SHARED_FORMULA_29_50_29_50_57">#REF!*#REF!</definedName>
    <definedName name="SHARED_FORMULA_29_51_29_51_55">#REF!*#REF!</definedName>
    <definedName name="SHARED_FORMULA_29_54_29_54_11">#REF!*#REF!</definedName>
    <definedName name="SHARED_FORMULA_29_54_29_54_62">#REF!*#REF!</definedName>
    <definedName name="SHARED_FORMULA_29_54_29_54_7">#REF!*#REF!</definedName>
    <definedName name="SHARED_FORMULA_29_55_29_55_27">#REF!*#REF!</definedName>
    <definedName name="SHARED_FORMULA_29_55_29_55_61">#REF!*#REF!</definedName>
    <definedName name="SHARED_FORMULA_29_57_29_57_23">#REF!*#REF!</definedName>
    <definedName name="SHARED_FORMULA_29_58_29_58_4">#REF!*#REF!</definedName>
    <definedName name="SHARED_FORMULA_29_58_29_58_51">#REF!*#REF!</definedName>
    <definedName name="SHARED_FORMULA_29_59_29_59_57">#REF!*#REF!</definedName>
    <definedName name="SHARED_FORMULA_29_6_29_6_38">#REF!*#REF!</definedName>
    <definedName name="SHARED_FORMULA_29_6_29_6_42">#REF!*#REF!</definedName>
    <definedName name="SHARED_FORMULA_29_6_29_6_46">#REF!*#REF!</definedName>
    <definedName name="SHARED_FORMULA_29_6_29_6_50">#REF!*#REF!</definedName>
    <definedName name="SHARED_FORMULA_29_60_29_60_30">#REF!*#REF!</definedName>
    <definedName name="SHARED_FORMULA_29_63_29_63_42">#REF!*#REF!</definedName>
    <definedName name="SHARED_FORMULA_29_64_29_64_34">#REF!*#REF!</definedName>
    <definedName name="SHARED_FORMULA_29_65_29_65_4">#REF!*#REF!</definedName>
    <definedName name="SHARED_FORMULA_29_66_29_66_43">#REF!*#REF!</definedName>
    <definedName name="SHARED_FORMULA_29_66_29_66_54">#REF!*#REF!</definedName>
    <definedName name="SHARED_FORMULA_29_67_29_67_3">#REF!*#REF!</definedName>
    <definedName name="SHARED_FORMULA_29_67_29_67_55">#REF!*#REF!</definedName>
    <definedName name="SHARED_FORMULA_29_68_29_68_18">#REF!*#REF!</definedName>
    <definedName name="SHARED_FORMULA_29_68_29_68_26">#REF!*#REF!</definedName>
    <definedName name="SHARED_FORMULA_29_68_29_68_46">#REF!*#REF!</definedName>
    <definedName name="SHARED_FORMULA_29_68_29_68_47">#REF!*#REF!</definedName>
    <definedName name="SHARED_FORMULA_29_68_29_68_57">#REF!*#REF!</definedName>
    <definedName name="SHARED_FORMULA_29_69_29_69_11">#REF!*#REF!</definedName>
    <definedName name="SHARED_FORMULA_29_7_29_7_59">#REF!*#REF!</definedName>
    <definedName name="SHARED_FORMULA_29_70_29_70_51">#REF!*#REF!</definedName>
    <definedName name="SHARED_FORMULA_29_72_29_72_43">#REF!*#REF!</definedName>
    <definedName name="SHARED_FORMULA_29_73_29_73_10">#REF!*#REF!</definedName>
    <definedName name="SHARED_FORMULA_29_73_29_73_27">#REF!*#REF!</definedName>
    <definedName name="SHARED_FORMULA_29_73_29_73_35">#REF!*#REF!</definedName>
    <definedName name="SHARED_FORMULA_29_74_29_74_23">#REF!*#REF!</definedName>
    <definedName name="SHARED_FORMULA_29_75_29_75_7">#REF!*#REF!</definedName>
    <definedName name="SHARED_FORMULA_29_76_29_76_15">#REF!*#REF!</definedName>
    <definedName name="SHARED_FORMULA_29_77_29_77_55">#REF!*#REF!</definedName>
    <definedName name="SHARED_FORMULA_29_78_29_78_31">#REF!*#REF!</definedName>
    <definedName name="SHARED_FORMULA_29_78_29_78_54">#REF!*#REF!</definedName>
    <definedName name="SHARED_FORMULA_29_79_29_79_35">#REF!*#REF!</definedName>
    <definedName name="SHARED_FORMULA_29_79_29_79_39">#REF!*#REF!</definedName>
    <definedName name="SHARED_FORMULA_29_81_29_81_19">#REF!*#REF!</definedName>
    <definedName name="SHARED_FORMULA_29_81_29_81_51">#REF!*#REF!</definedName>
    <definedName name="SHARED_FORMULA_29_82_29_82_26">#REF!*#REF!</definedName>
    <definedName name="SHARED_FORMULA_29_84_29_84_10">#REF!*#REF!</definedName>
    <definedName name="SHARED_FORMULA_29_84_29_84_11">#REF!*#REF!</definedName>
    <definedName name="SHARED_FORMULA_29_86_29_86_4">#REF!*#REF!</definedName>
    <definedName name="SHARED_FORMULA_29_9_29_9_23">#REF!*#REF!</definedName>
    <definedName name="SHARED_FORMULA_29_9_29_9_27">#REF!*#REF!</definedName>
    <definedName name="SHARED_FORMULA_29_9_29_9_31">#REF!*#REF!</definedName>
    <definedName name="SHARED_FORMULA_29_9_29_9_35">#REF!*#REF!</definedName>
    <definedName name="SHARED_FORMULA_29_9_29_9_39">#REF!*#REF!</definedName>
    <definedName name="SHARED_FORMULA_29_9_29_9_43">#REF!*#REF!</definedName>
    <definedName name="SHARED_FORMULA_29_9_29_9_47">#REF!*#REF!</definedName>
    <definedName name="SHARED_FORMULA_29_9_29_9_51">#REF!*#REF!</definedName>
    <definedName name="SHARED_FORMULA_29_9_29_9_54">#REF!*#REF!</definedName>
    <definedName name="SHARED_FORMULA_29_9_29_9_57">#REF!*#REF!</definedName>
    <definedName name="SHARED_FORMULA_29_90_29_90_3">#REF!*#REF!</definedName>
    <definedName name="SHARED_FORMULA_29_90_29_90_47">#REF!*#REF!</definedName>
    <definedName name="SHARED_FORMULA_29_91_29_91_10">#REF!*#REF!</definedName>
    <definedName name="SHARED_FORMULA_29_91_29_91_23">#REF!*#REF!</definedName>
    <definedName name="SHARED_FORMULA_29_92_29_92_27">#REF!*#REF!</definedName>
    <definedName name="SHARED_FORMULA_29_92_29_92_35">#REF!*#REF!</definedName>
    <definedName name="SHARED_FORMULA_29_93_29_93_18">#REF!*#REF!</definedName>
    <definedName name="SHARED_FORMULA_29_93_29_93_46">#REF!*#REF!</definedName>
    <definedName name="SHARED_FORMULA_29_95_29_95_54">#REF!*#REF!</definedName>
    <definedName name="SHARED_FORMULA_29_96_29_96_31">#REF!*#REF!</definedName>
    <definedName name="SHARED_FORMULA_29_97_29_97_55">#REF!*#REF!</definedName>
    <definedName name="SHARED_FORMULA_29_97_29_97_62">#REF!*#REF!</definedName>
    <definedName name="SHARED_FORMULA_29_98_29_98_43">#REF!*#REF!</definedName>
    <definedName name="SHARED_FORMULA_29_99_29_99_11">#REF!*#REF!</definedName>
    <definedName name="SHARED_FORMULA_31_105_31_105_6">(#REF!/#REF!)</definedName>
    <definedName name="SHARED_FORMULA_31_13_31_13_53">(#REF!/#REF!)</definedName>
    <definedName name="SHARED_FORMULA_31_14_31_14_45">(#REF!/#REF!)</definedName>
    <definedName name="SHARED_FORMULA_31_15_31_15_17">(#REF!/#REF!)</definedName>
    <definedName name="SHARED_FORMULA_31_155_31_155_6">(#REF!/#REF!)</definedName>
    <definedName name="SHARED_FORMULA_31_16_31_16_13">(#REF!/#REF!)</definedName>
    <definedName name="SHARED_FORMULA_31_16_31_16_29">(#REF!/#REF!)</definedName>
    <definedName name="SHARED_FORMULA_31_16_31_16_33">(#REF!/#REF!)</definedName>
    <definedName name="SHARED_FORMULA_31_16_31_16_37">(#REF!/#REF!)</definedName>
    <definedName name="SHARED_FORMULA_31_16_31_16_41">(#REF!/#REF!)</definedName>
    <definedName name="SHARED_FORMULA_31_16_31_16_49">(#REF!/#REF!)</definedName>
    <definedName name="SHARED_FORMULA_31_17_31_17_56">(#REF!/#REF!)</definedName>
    <definedName name="SHARED_FORMULA_31_17_31_17_58">(#REF!/#REF!)</definedName>
    <definedName name="SHARED_FORMULA_31_18_31_18_21">(#REF!/#REF!)</definedName>
    <definedName name="SHARED_FORMULA_31_18_31_18_25">(#REF!/#REF!)</definedName>
    <definedName name="SHARED_FORMULA_31_18_31_18_9">(#REF!/#REF!)</definedName>
    <definedName name="SHARED_FORMULA_31_19_31_19_6">(#REF!/#REF!)</definedName>
    <definedName name="SHARED_FORMULA_31_23_31_23_53">(#REF!/#REF!)</definedName>
    <definedName name="SHARED_FORMULA_31_24_31_24_56">(#REF!/#REF!)</definedName>
    <definedName name="SHARED_FORMULA_31_24_31_24_58">(#REF!/#REF!)</definedName>
    <definedName name="SHARED_FORMULA_31_32_31_32_58">(#REF!/#REF!)</definedName>
    <definedName name="SHARED_FORMULA_31_32_31_32_9">(#REF!/#REF!)</definedName>
    <definedName name="SHARED_FORMULA_31_33_31_33_13">(#REF!/#REF!)</definedName>
    <definedName name="SHARED_FORMULA_31_33_31_33_29">(#REF!/#REF!)</definedName>
    <definedName name="SHARED_FORMULA_31_33_31_33_45">(#REF!/#REF!)</definedName>
    <definedName name="SHARED_FORMULA_31_35_31_35_37">(#REF!/#REF!)</definedName>
    <definedName name="SHARED_FORMULA_31_35_31_35_49">(#REF!/#REF!)</definedName>
    <definedName name="SHARED_FORMULA_31_36_31_36_33">(#REF!/#REF!)</definedName>
    <definedName name="SHARED_FORMULA_31_36_31_36_41">(#REF!/#REF!)</definedName>
    <definedName name="SHARED_FORMULA_31_37_31_37_25">(#REF!/#REF!)</definedName>
    <definedName name="SHARED_FORMULA_31_38_31_38_21">(#REF!/#REF!)</definedName>
    <definedName name="SHARED_FORMULA_31_38_31_38_6">(#REF!/#REF!)</definedName>
    <definedName name="SHARED_FORMULA_31_41_31_41_53">(#REF!/#REF!)</definedName>
    <definedName name="SHARED_FORMULA_31_42_31_42_17">(#REF!/#REF!)</definedName>
    <definedName name="SHARED_FORMULA_31_42_31_42_56">(#REF!/#REF!)</definedName>
    <definedName name="SHARED_FORMULA_31_50_31_50_6">(#REF!/#REF!)</definedName>
    <definedName name="SHARED_FORMULA_31_52_31_52_9">(#REF!/#REF!)</definedName>
    <definedName name="SHARED_FORMULA_31_56_31_56_58">(#REF!/#REF!)</definedName>
    <definedName name="SHARED_FORMULA_31_63_31_63_13">(#REF!/#REF!)</definedName>
    <definedName name="SHARED_FORMULA_31_65_31_65_6">(#REF!/#REF!)</definedName>
    <definedName name="SHARED_FORMULA_31_66_31_66_53">(#REF!/#REF!)</definedName>
    <definedName name="SHARED_FORMULA_31_67_31_67_29">(#REF!/#REF!)</definedName>
    <definedName name="SHARED_FORMULA_31_68_31_68_25">(#REF!/#REF!)</definedName>
    <definedName name="SHARED_FORMULA_31_69_31_69_9">(#REF!/#REF!)</definedName>
    <definedName name="SHARED_FORMULA_31_75_31_75_21">(#REF!/#REF!)</definedName>
    <definedName name="SHARED_FORMULA_31_77_31_77_56">(#REF!/#REF!)</definedName>
    <definedName name="SHARED_FORMULA_31_8_31_8_56">(#REF!/#REF!)</definedName>
    <definedName name="SHARED_FORMULA_31_8_31_8_58">(#REF!/#REF!)</definedName>
    <definedName name="SHARED_FORMULA_31_8_31_8_6">(#REF!/#REF!)</definedName>
    <definedName name="SHARED_FORMULA_31_8_31_8_9">(#REF!/#REF!)</definedName>
    <definedName name="SHARED_FORMULA_31_89_31_89_33">(#REF!/#REF!)</definedName>
    <definedName name="SHARED_FORMULA_31_92_31_92_56">(#REF!/#REF!)</definedName>
    <definedName name="SHARED_FORMULA_33_10_33_10_3">#REF!*(1+#REF!)</definedName>
    <definedName name="SHARED_FORMULA_33_10_33_10_54">#REF!*(1+#REF!)</definedName>
    <definedName name="SHARED_FORMULA_33_10_33_10_57">#REF!*(1+#REF!)</definedName>
    <definedName name="SHARED_FORMULA_33_111_33_111_3">#REF!*(1+#REF!)</definedName>
    <definedName name="SHARED_FORMULA_33_118_33_118_31">#REF!*(1+#REF!)</definedName>
    <definedName name="SHARED_FORMULA_33_125_33_125_43">#REF!*(1+#REF!)</definedName>
    <definedName name="SHARED_FORMULA_33_158_33_158_3">#REF!*(1+#REF!)</definedName>
    <definedName name="SHARED_FORMULA_33_16_33_16_61">#REF!*(1+#REF!)</definedName>
    <definedName name="SHARED_FORMULA_33_18_33_18_11">#REF!*(1+#REF!)</definedName>
    <definedName name="SHARED_FORMULA_33_19_33_19_51">#REF!*(1+#REF!)</definedName>
    <definedName name="SHARED_FORMULA_33_20_33_20_19">#REF!*(1+#REF!)</definedName>
    <definedName name="SHARED_FORMULA_33_20_33_20_23">#REF!*(1+#REF!)</definedName>
    <definedName name="SHARED_FORMULA_33_20_33_20_43">#REF!*(1+#REF!)</definedName>
    <definedName name="SHARED_FORMULA_33_20_33_20_57">#REF!*(1+#REF!)</definedName>
    <definedName name="SHARED_FORMULA_33_21_33_21_15">#REF!*(1+#REF!)</definedName>
    <definedName name="SHARED_FORMULA_33_21_33_21_27">#REF!*(1+#REF!)</definedName>
    <definedName name="SHARED_FORMULA_33_21_33_21_31">#REF!*(1+#REF!)</definedName>
    <definedName name="SHARED_FORMULA_33_21_33_21_54">#REF!*(1+#REF!)</definedName>
    <definedName name="SHARED_FORMULA_33_22_33_22_3">#REF!*(1+#REF!)</definedName>
    <definedName name="SHARED_FORMULA_33_22_33_22_35">#REF!*(1+#REF!)</definedName>
    <definedName name="SHARED_FORMULA_33_22_33_22_39">#REF!*(1+#REF!)</definedName>
    <definedName name="SHARED_FORMULA_33_22_33_22_47">#REF!*(1+#REF!)</definedName>
    <definedName name="SHARED_FORMULA_33_22_33_22_7">#REF!*(1+#REF!)</definedName>
    <definedName name="SHARED_FORMULA_33_24_33_24_51">#REF!*(1+#REF!)</definedName>
    <definedName name="SHARED_FORMULA_33_25_33_25_54">#REF!*(1+#REF!)</definedName>
    <definedName name="SHARED_FORMULA_33_33_33_33_7">#REF!*(1+#REF!)</definedName>
    <definedName name="SHARED_FORMULA_33_34_33_34_57">#REF!*(1+#REF!)</definedName>
    <definedName name="SHARED_FORMULA_33_35_33_35_11">#REF!*(1+#REF!)</definedName>
    <definedName name="SHARED_FORMULA_33_35_33_35_27">#REF!*(1+#REF!)</definedName>
    <definedName name="SHARED_FORMULA_33_35_33_35_43">#REF!*(1+#REF!)</definedName>
    <definedName name="SHARED_FORMULA_33_35_33_35_61">#REF!*(1+#REF!)</definedName>
    <definedName name="SHARED_FORMULA_33_37_33_37_35">#REF!*(1+#REF!)</definedName>
    <definedName name="SHARED_FORMULA_33_37_33_37_47">#REF!*(1+#REF!)</definedName>
    <definedName name="SHARED_FORMULA_33_38_33_38_39">#REF!*(1+#REF!)</definedName>
    <definedName name="SHARED_FORMULA_33_39_33_39_23">#REF!*(1+#REF!)</definedName>
    <definedName name="SHARED_FORMULA_33_39_33_39_3">#REF!*(1+#REF!)</definedName>
    <definedName name="SHARED_FORMULA_33_39_33_39_31">#REF!*(1+#REF!)</definedName>
    <definedName name="SHARED_FORMULA_33_39_33_39_57">#REF!*(1+#REF!)</definedName>
    <definedName name="SHARED_FORMULA_33_40_33_40_19">#REF!*(1+#REF!)</definedName>
    <definedName name="SHARED_FORMULA_33_42_33_42_57">#REF!*(1+#REF!)</definedName>
    <definedName name="SHARED_FORMULA_33_43_33_43_51">#REF!*(1+#REF!)</definedName>
    <definedName name="SHARED_FORMULA_33_44_33_44_15">#REF!*(1+#REF!)</definedName>
    <definedName name="SHARED_FORMULA_33_44_33_44_54">#REF!*(1+#REF!)</definedName>
    <definedName name="SHARED_FORMULA_33_45_33_45_11">#REF!*(1+#REF!)</definedName>
    <definedName name="SHARED_FORMULA_33_51_33_51_3">#REF!*(1+#REF!)</definedName>
    <definedName name="SHARED_FORMULA_33_54_33_54_7">#REF!*(1+#REF!)</definedName>
    <definedName name="SHARED_FORMULA_33_58_33_58_57">#REF!*(1+#REF!)</definedName>
    <definedName name="SHARED_FORMULA_33_67_33_67_3">#REF!*(1+#REF!)</definedName>
    <definedName name="SHARED_FORMULA_33_68_33_68_47">#REF!*(1+#REF!)</definedName>
    <definedName name="SHARED_FORMULA_33_69_33_69_11">#REF!*(1+#REF!)</definedName>
    <definedName name="SHARED_FORMULA_33_69_33_69_51">#REF!*(1+#REF!)</definedName>
    <definedName name="SHARED_FORMULA_33_73_33_73_27">#REF!*(1+#REF!)</definedName>
    <definedName name="SHARED_FORMULA_33_73_33_73_35">#REF!*(1+#REF!)</definedName>
    <definedName name="SHARED_FORMULA_33_74_33_74_23">#REF!*(1+#REF!)</definedName>
    <definedName name="SHARED_FORMULA_33_74_33_74_43">#REF!*(1.3)</definedName>
    <definedName name="SHARED_FORMULA_33_75_33_75_7">#REF!*(1+#REF!)</definedName>
    <definedName name="SHARED_FORMULA_33_78_33_78_15">#REF!*(1.3)</definedName>
    <definedName name="SHARED_FORMULA_33_78_33_78_54">#REF!*(1+#REF!)</definedName>
    <definedName name="SHARED_FORMULA_33_79_33_79_35">#REF!*(1+#REF!)</definedName>
    <definedName name="SHARED_FORMULA_33_79_33_79_39">#REF!*(1+#REF!)</definedName>
    <definedName name="SHARED_FORMULA_33_80_33_80_31">#REF!*(1.3)</definedName>
    <definedName name="SHARED_FORMULA_33_81_33_81_19">#REF!*(1+#REF!)</definedName>
    <definedName name="SHARED_FORMULA_33_83_33_83_7">#REF!*(1+#REF!)</definedName>
    <definedName name="SHARED_FORMULA_33_84_33_84_11">#REF!*(1+#REF!)</definedName>
    <definedName name="SHARED_FORMULA_33_88_33_88_54">#REF!*(1.3)</definedName>
    <definedName name="SHARED_FORMULA_33_9_33_9_23">#REF!*(1+#REF!)</definedName>
    <definedName name="SHARED_FORMULA_33_9_33_9_27">#REF!*(1+#REF!)</definedName>
    <definedName name="SHARED_FORMULA_33_9_33_9_31">#REF!*(1+#REF!)</definedName>
    <definedName name="SHARED_FORMULA_33_9_33_9_35">#REF!*(1+#REF!)</definedName>
    <definedName name="SHARED_FORMULA_33_9_33_9_39">#REF!*(1+#REF!)</definedName>
    <definedName name="SHARED_FORMULA_33_9_33_9_43">#REF!*(1+#REF!)</definedName>
    <definedName name="SHARED_FORMULA_33_9_33_9_47">#REF!*(1+#REF!)</definedName>
    <definedName name="SHARED_FORMULA_33_9_33_9_51">#REF!*(1+#REF!)</definedName>
    <definedName name="SHARED_FORMULA_33_90_33_90_47">#REF!*(1+#REF!)</definedName>
    <definedName name="SHARED_FORMULA_33_92_33_92_23">#REF!*(1+#REF!)</definedName>
    <definedName name="SHARED_FORMULA_33_93_33_93_27">#REF!*(1+#REF!)</definedName>
    <definedName name="SHARED_FORMULA_33_94_33_94_54">#REF!*(1+#REF!)</definedName>
    <definedName name="SHARED_FORMULA_33_96_33_96_31">#REF!*(1+#REF!)</definedName>
    <definedName name="SHARED_FORMULA_33_98_33_98_43">#REF!*(1+#REF!)</definedName>
    <definedName name="SHARED_FORMULA_37_105_37_105_3">(#REF!/#REF!)</definedName>
    <definedName name="SHARED_FORMULA_37_118_37_118_31">(#REF!/#REF!)</definedName>
    <definedName name="SHARED_FORMULA_37_125_37_125_43">(#REF!/#REF!)</definedName>
    <definedName name="SHARED_FORMULA_37_13_37_13_51">(#REF!/#REF!)</definedName>
    <definedName name="SHARED_FORMULA_37_14_37_14_43">(#REF!/#REF!)</definedName>
    <definedName name="SHARED_FORMULA_37_14_37_14_61">(#REF!/#REF!)</definedName>
    <definedName name="SHARED_FORMULA_37_15_37_15_15">(#REF!/#REF!)</definedName>
    <definedName name="SHARED_FORMULA_37_158_37_158_3">(#REF!/#REF!)</definedName>
    <definedName name="SHARED_FORMULA_37_16_37_16_35">(#REF!/#REF!)</definedName>
    <definedName name="SHARED_FORMULA_37_16_37_16_39">(#REF!/#REF!)</definedName>
    <definedName name="SHARED_FORMULA_37_16_37_16_47">(#REF!/#REF!)</definedName>
    <definedName name="SHARED_FORMULA_37_18_37_18_19">(#REF!/#REF!)</definedName>
    <definedName name="SHARED_FORMULA_37_18_37_18_23">(#REF!/#REF!)</definedName>
    <definedName name="SHARED_FORMULA_37_19_37_19_51">(#REF!/#REF!)</definedName>
    <definedName name="SHARED_FORMULA_37_20_37_20_57">(#REF!/#REF!)</definedName>
    <definedName name="SHARED_FORMULA_37_21_37_21_27">(#REF!/#REF!)</definedName>
    <definedName name="SHARED_FORMULA_37_21_37_21_31">(#REF!/#REF!)</definedName>
    <definedName name="SHARED_FORMULA_37_21_37_21_54">(#REF!/#REF!)</definedName>
    <definedName name="SHARED_FORMULA_37_22_37_22_3">(#REF!/#REF!)</definedName>
    <definedName name="SHARED_FORMULA_37_22_37_22_7">(#REF!/#REF!)</definedName>
    <definedName name="SHARED_FORMULA_37_24_37_24_51">(#REF!/#REF!)</definedName>
    <definedName name="SHARED_FORMULA_37_24_37_24_54">(#REF!/#REF!)</definedName>
    <definedName name="SHARED_FORMULA_37_28_37_28_43">(#REF!/#REF!)</definedName>
    <definedName name="SHARED_FORMULA_37_28_37_28_57">(#REF!/#REF!)</definedName>
    <definedName name="SHARED_FORMULA_37_29_37_29_27">(#REF!/#REF!)</definedName>
    <definedName name="SHARED_FORMULA_37_29_37_29_61">(#REF!/#REF!)</definedName>
    <definedName name="SHARED_FORMULA_37_30_37_30_35">(#REF!/#REF!)</definedName>
    <definedName name="SHARED_FORMULA_37_30_37_30_47">(#REF!/#REF!)</definedName>
    <definedName name="SHARED_FORMULA_37_31_37_31_39">(#REF!/#REF!)</definedName>
    <definedName name="SHARED_FORMULA_37_32_37_32_31">(#REF!/#REF!)</definedName>
    <definedName name="SHARED_FORMULA_37_32_37_32_7">(#REF!/#REF!)</definedName>
    <definedName name="SHARED_FORMULA_37_34_37_34_57">(#REF!/#REF!)</definedName>
    <definedName name="SHARED_FORMULA_37_35_37_35_11">(#REF!/#REF!)</definedName>
    <definedName name="SHARED_FORMULA_37_35_37_35_27">(#REF!/#REF!)</definedName>
    <definedName name="SHARED_FORMULA_37_35_37_35_43">(#REF!/#REF!)</definedName>
    <definedName name="SHARED_FORMULA_37_35_37_35_61">(#REF!/#REF!)</definedName>
    <definedName name="SHARED_FORMULA_37_37_37_37_35">(#REF!/#REF!)</definedName>
    <definedName name="SHARED_FORMULA_37_37_37_37_47">(#REF!/#REF!)</definedName>
    <definedName name="SHARED_FORMULA_37_37_37_37_51">(#REF!/#REF!)</definedName>
    <definedName name="SHARED_FORMULA_37_37_37_37_54">(#REF!/#REF!)</definedName>
    <definedName name="SHARED_FORMULA_37_38_37_38_39">(#REF!/#REF!)</definedName>
    <definedName name="SHARED_FORMULA_37_39_37_39_23">(#REF!/#REF!)</definedName>
    <definedName name="SHARED_FORMULA_37_39_37_39_3">(#REF!/#REF!)</definedName>
    <definedName name="SHARED_FORMULA_37_39_37_39_31">(#REF!/#REF!)</definedName>
    <definedName name="SHARED_FORMULA_37_39_37_39_57">(#REF!/#REF!)</definedName>
    <definedName name="SHARED_FORMULA_37_40_37_40_19">(#REF!/#REF!)</definedName>
    <definedName name="SHARED_FORMULA_37_42_37_42_57">(#REF!/#REF!)</definedName>
    <definedName name="SHARED_FORMULA_37_43_37_43_51">(#REF!/#REF!)</definedName>
    <definedName name="SHARED_FORMULA_37_44_37_44_15">(#REF!/#REF!)</definedName>
    <definedName name="SHARED_FORMULA_37_44_37_44_54">(#REF!/#REF!)</definedName>
    <definedName name="SHARED_FORMULA_37_45_37_45_11">(#REF!/#REF!)</definedName>
    <definedName name="SHARED_FORMULA_37_52_37_52_3">(#REF!/#REF!)</definedName>
    <definedName name="SHARED_FORMULA_37_54_37_54_7">(#REF!/#REF!)</definedName>
    <definedName name="SHARED_FORMULA_37_58_37_58_57">(#REF!/#REF!)</definedName>
    <definedName name="SHARED_FORMULA_37_62_37_62_47">(#REF!/#REF!)</definedName>
    <definedName name="SHARED_FORMULA_37_63_37_63_11">(#REF!/#REF!)</definedName>
    <definedName name="SHARED_FORMULA_37_67_37_67_27">(#REF!/#REF!)</definedName>
    <definedName name="SHARED_FORMULA_37_67_37_67_3">(#REF!/#REF!)</definedName>
    <definedName name="SHARED_FORMULA_37_68_37_68_23">(#REF!/#REF!)</definedName>
    <definedName name="SHARED_FORMULA_37_69_37_69_35">(#REF!/#REF!)</definedName>
    <definedName name="SHARED_FORMULA_37_69_37_69_51">(#REF!/#REF!)</definedName>
    <definedName name="SHARED_FORMULA_37_73_37_73_39">(#REF!/#REF!)</definedName>
    <definedName name="SHARED_FORMULA_37_73_37_73_43">(#REF!/#REF!)</definedName>
    <definedName name="SHARED_FORMULA_37_75_37_75_19">(#REF!/#REF!)</definedName>
    <definedName name="SHARED_FORMULA_37_75_37_75_7">(#REF!/#REF!)</definedName>
    <definedName name="SHARED_FORMULA_37_77_37_77_15">(#REF!/#REF!)</definedName>
    <definedName name="SHARED_FORMULA_37_77_37_77_54">(#REF!/#REF!)</definedName>
    <definedName name="SHARED_FORMULA_37_79_37_79_31">(#REF!/#REF!)</definedName>
    <definedName name="SHARED_FORMULA_37_79_37_79_35">(#REF!/#REF!)</definedName>
    <definedName name="SHARED_FORMULA_37_8_37_8_15">(#REF!/#REF!)</definedName>
    <definedName name="SHARED_FORMULA_37_8_37_8_23">(#REF!/#REF!)</definedName>
    <definedName name="SHARED_FORMULA_37_8_37_8_27">(#REF!/#REF!)</definedName>
    <definedName name="SHARED_FORMULA_37_8_37_8_31">(#REF!/#REF!)</definedName>
    <definedName name="SHARED_FORMULA_37_8_37_8_35">(#REF!/#REF!)</definedName>
    <definedName name="SHARED_FORMULA_37_8_37_8_39">(#REF!/#REF!)</definedName>
    <definedName name="SHARED_FORMULA_37_8_37_8_43">(#REF!/#REF!)</definedName>
    <definedName name="SHARED_FORMULA_37_8_37_8_47">(#REF!/#REF!)</definedName>
    <definedName name="SHARED_FORMULA_37_8_37_8_51">(#REF!/#REF!)</definedName>
    <definedName name="SHARED_FORMULA_37_8_37_8_54">(#REF!/#REF!)</definedName>
    <definedName name="SHARED_FORMULA_37_8_37_8_57">(#REF!/#REF!)</definedName>
    <definedName name="SHARED_FORMULA_37_82_37_82_11">(#REF!/#REF!)</definedName>
    <definedName name="SHARED_FORMULA_37_90_37_90_31">(#REF!/#REF!)</definedName>
    <definedName name="SHARED_FORMULA_37_90_37_90_47">(#REF!/#REF!)</definedName>
    <definedName name="SHARED_FORMULA_37_92_37_92_23">(#REF!/#REF!)</definedName>
    <definedName name="SHARED_FORMULA_37_92_37_92_43">(#REF!/#REF!)</definedName>
    <definedName name="SHARED_FORMULA_37_93_37_93_27">(#REF!/#REF!)</definedName>
    <definedName name="SHARED_FORMULA_37_94_37_94_54">(#REF!/#REF!)</definedName>
    <definedName name="SHARED_FORMULA_5_100_5_100_60">ROUND(#REF!*#REF!,4)</definedName>
    <definedName name="SHARED_FORMULA_5_103_5_103_60">ROUND(#REF!*#REF!,4)</definedName>
    <definedName name="SHARED_FORMULA_5_11_5_11_24">ROUND(#REF!*#REF!,4)</definedName>
    <definedName name="SHARED_FORMULA_5_11_5_11_28">ROUND(#REF!*#REF!,4)</definedName>
    <definedName name="SHARED_FORMULA_5_11_5_11_32">ROUND(#REF!*#REF!,4)</definedName>
    <definedName name="SHARED_FORMULA_5_11_5_11_36">ROUND(#REF!*#REF!,4)</definedName>
    <definedName name="SHARED_FORMULA_5_11_5_11_40">ROUND(#REF!*#REF!,4)</definedName>
    <definedName name="SHARED_FORMULA_5_11_5_11_44">ROUND(#REF!*#REF!,4)</definedName>
    <definedName name="SHARED_FORMULA_5_11_5_11_48">ROUND(#REF!*#REF!,4)</definedName>
    <definedName name="SHARED_FORMULA_5_11_5_11_5">ROUND(#REF!*#REF!,4)</definedName>
    <definedName name="SHARED_FORMULA_5_11_5_11_63">ROUND(#REF!*#REF!,4)</definedName>
    <definedName name="SHARED_FORMULA_5_14_5_14_60">ROUND(#REF!*#REF!,4)</definedName>
    <definedName name="SHARED_FORMULA_5_17_5_17_24">ROUND(#REF!*#REF!,4)</definedName>
    <definedName name="SHARED_FORMULA_5_17_5_17_28">ROUND(#REF!*#REF!,4)</definedName>
    <definedName name="SHARED_FORMULA_5_17_5_17_32">ROUND(#REF!*#REF!,4)</definedName>
    <definedName name="SHARED_FORMULA_5_17_5_17_36">ROUND(#REF!*#REF!,4)</definedName>
    <definedName name="SHARED_FORMULA_5_17_5_17_40">ROUND(#REF!*#REF!,4)</definedName>
    <definedName name="SHARED_FORMULA_5_17_5_17_44">ROUND(#REF!*#REF!,4)</definedName>
    <definedName name="SHARED_FORMULA_5_17_5_17_48">ROUND(#REF!*#REF!,4)</definedName>
    <definedName name="SHARED_FORMULA_5_17_5_17_63">ROUND(#REF!*#REF!,4)</definedName>
    <definedName name="SHARED_FORMULA_5_20_5_20_24">ROUND(#REF!*#REF!,4)</definedName>
    <definedName name="SHARED_FORMULA_5_20_5_20_28">ROUND(#REF!*#REF!,4)</definedName>
    <definedName name="SHARED_FORMULA_5_20_5_20_32">ROUND(#REF!*#REF!,4)</definedName>
    <definedName name="SHARED_FORMULA_5_20_5_20_36">ROUND(#REF!*#REF!,4)</definedName>
    <definedName name="SHARED_FORMULA_5_20_5_20_40">ROUND(#REF!*#REF!,4)</definedName>
    <definedName name="SHARED_FORMULA_5_20_5_20_44">ROUND(#REF!*#REF!,4)</definedName>
    <definedName name="SHARED_FORMULA_5_20_5_20_48">ROUND(#REF!*#REF!,4)</definedName>
    <definedName name="SHARED_FORMULA_5_20_5_20_5">ROUND(#REF!*#REF!,4)</definedName>
    <definedName name="SHARED_FORMULA_5_20_5_20_63">ROUND(#REF!*#REF!,4)</definedName>
    <definedName name="SHARED_FORMULA_5_23_5_23_24">ROUND(#REF!*#REF!,4)</definedName>
    <definedName name="SHARED_FORMULA_5_23_5_23_28">ROUND(#REF!*#REF!,4)</definedName>
    <definedName name="SHARED_FORMULA_5_23_5_23_32">ROUND(#REF!*#REF!,4)</definedName>
    <definedName name="SHARED_FORMULA_5_23_5_23_36">ROUND(#REF!*#REF!,4)</definedName>
    <definedName name="SHARED_FORMULA_5_23_5_23_40">ROUND(#REF!*#REF!,4)</definedName>
    <definedName name="SHARED_FORMULA_5_23_5_23_44">ROUND(#REF!*#REF!,4)</definedName>
    <definedName name="SHARED_FORMULA_5_23_5_23_48">ROUND(#REF!*#REF!,4)</definedName>
    <definedName name="SHARED_FORMULA_5_23_5_23_5">ROUND(#REF!*#REF!,4)</definedName>
    <definedName name="SHARED_FORMULA_5_23_5_23_60">ROUND(#REF!*#REF!,4)</definedName>
    <definedName name="SHARED_FORMULA_5_23_5_23_63">ROUND(#REF!*#REF!,4)</definedName>
    <definedName name="SHARED_FORMULA_5_26_5_26_24">ROUND(#REF!*#REF!,4)</definedName>
    <definedName name="SHARED_FORMULA_5_26_5_26_28">ROUND(#REF!*#REF!,4)</definedName>
    <definedName name="SHARED_FORMULA_5_26_5_26_36">ROUND(#REF!*#REF!,4)</definedName>
    <definedName name="SHARED_FORMULA_5_26_5_26_40">ROUND(#REF!*#REF!,4)</definedName>
    <definedName name="SHARED_FORMULA_5_26_5_26_48">ROUND(#REF!*#REF!,4)</definedName>
    <definedName name="SHARED_FORMULA_5_26_5_26_5">ROUND(#REF!*#REF!,4)</definedName>
    <definedName name="SHARED_FORMULA_5_26_5_26_60">ROUND(#REF!*#REF!,4)</definedName>
    <definedName name="SHARED_FORMULA_5_26_5_26_63">ROUND(#REF!*#REF!,4)</definedName>
    <definedName name="SHARED_FORMULA_5_29_5_29_20">ROUND(#REF!*#REF!,4)</definedName>
    <definedName name="SHARED_FORMULA_5_29_5_29_32">ROUND(#REF!*#REF!,4)</definedName>
    <definedName name="SHARED_FORMULA_5_29_5_29_36">ROUND(#REF!*#REF!,4)</definedName>
    <definedName name="SHARED_FORMULA_5_29_5_29_40">ROUND(#REF!*#REF!,4)</definedName>
    <definedName name="SHARED_FORMULA_5_29_5_29_44">ROUND(#REF!*#REF!,4)</definedName>
    <definedName name="SHARED_FORMULA_5_29_5_29_48">ROUND(#REF!*#REF!,4)</definedName>
    <definedName name="SHARED_FORMULA_5_29_5_29_5">ROUND(#REF!*#REF!,4)</definedName>
    <definedName name="SHARED_FORMULA_5_29_5_29_60">ROUND(#REF!*#REF!,4)</definedName>
    <definedName name="SHARED_FORMULA_5_29_5_29_63">ROUND(#REF!*#REF!,4)</definedName>
    <definedName name="SHARED_FORMULA_5_29_5_29_8">ROUND(#REF!*#REF!,4)</definedName>
    <definedName name="SHARED_FORMULA_5_31_5_31_12">IF(#REF!&lt;&gt;0,"Û","")</definedName>
    <definedName name="SHARED_FORMULA_5_31_5_31_20">IF(#REF!&lt;&gt;0,"Û","")</definedName>
    <definedName name="SHARED_FORMULA_5_31_5_31_24">IF(#REF!&lt;&gt;0,"Û","")</definedName>
    <definedName name="SHARED_FORMULA_5_31_5_31_28">IF(#REF!&lt;&gt;0,"Û","")</definedName>
    <definedName name="SHARED_FORMULA_5_32_5_32_16">ROUND(#REF!*#REF!,4)</definedName>
    <definedName name="SHARED_FORMULA_5_32_5_32_24">ROUND(#REF!*#REF!,4)</definedName>
    <definedName name="SHARED_FORMULA_5_32_5_32_28">ROUND(#REF!*#REF!,4)</definedName>
    <definedName name="SHARED_FORMULA_5_32_5_32_36">ROUND(#REF!*#REF!,4)</definedName>
    <definedName name="SHARED_FORMULA_5_32_5_32_40">ROUND(#REF!*#REF!,4)</definedName>
    <definedName name="SHARED_FORMULA_5_32_5_32_48">ROUND(#REF!*#REF!,4)</definedName>
    <definedName name="SHARED_FORMULA_5_32_5_32_60">ROUND(#REF!*#REF!,4)</definedName>
    <definedName name="SHARED_FORMULA_5_32_5_32_63">ROUND(#REF!*#REF!,4)</definedName>
    <definedName name="SHARED_FORMULA_5_34_5_34_32">IF(#REF!&lt;&gt;0,"Û","")</definedName>
    <definedName name="SHARED_FORMULA_5_34_5_34_5">IF(#REF!&lt;&gt;0,"Û","")</definedName>
    <definedName name="SHARED_FORMULA_5_34_5_34_60">IF(#REF!&lt;&gt;0,"Û","")</definedName>
    <definedName name="SHARED_FORMULA_5_35_5_35_24">ROUND(#REF!*#REF!,4)</definedName>
    <definedName name="SHARED_FORMULA_5_35_5_35_28">ROUND(#REF!*#REF!,4)</definedName>
    <definedName name="SHARED_FORMULA_5_35_5_35_32">ROUND(#REF!*#REF!,4)</definedName>
    <definedName name="SHARED_FORMULA_5_35_5_35_36">ROUND(#REF!*#REF!,4)</definedName>
    <definedName name="SHARED_FORMULA_5_35_5_35_40">ROUND(#REF!*#REF!,4)</definedName>
    <definedName name="SHARED_FORMULA_5_35_5_35_44">ROUND(#REF!*#REF!,4)</definedName>
    <definedName name="SHARED_FORMULA_5_35_5_35_48">ROUND(#REF!*#REF!,4)</definedName>
    <definedName name="SHARED_FORMULA_5_35_5_35_5">ROUND(#REF!*#REF!,4)</definedName>
    <definedName name="SHARED_FORMULA_5_35_5_35_60">ROUND(#REF!*#REF!,4)</definedName>
    <definedName name="SHARED_FORMULA_5_35_5_35_63">ROUND(#REF!/#REF!*100,4)</definedName>
    <definedName name="SHARED_FORMULA_5_38_5_38_12">ROUND(#REF!*#REF!,4)</definedName>
    <definedName name="SHARED_FORMULA_5_38_5_38_24">ROUND(#REF!*#REF!,4)</definedName>
    <definedName name="SHARED_FORMULA_5_38_5_38_28">ROUND(#REF!*#REF!,4)</definedName>
    <definedName name="SHARED_FORMULA_5_38_5_38_32">ROUND(#REF!*#REF!,4)</definedName>
    <definedName name="SHARED_FORMULA_5_38_5_38_36">ROUND(#REF!*#REF!,4)</definedName>
    <definedName name="SHARED_FORMULA_5_38_5_38_44">ROUND(#REF!*#REF!,4)</definedName>
    <definedName name="SHARED_FORMULA_5_38_5_38_48">ROUND(#REF!*#REF!,4)</definedName>
    <definedName name="SHARED_FORMULA_5_38_5_38_5">ROUND(#REF!*#REF!,4)</definedName>
    <definedName name="SHARED_FORMULA_5_38_5_38_60">ROUND(#REF!*#REF!,4)</definedName>
    <definedName name="SHARED_FORMULA_5_41_5_41_32">ROUND(#REF!*#REF!,4)</definedName>
    <definedName name="SHARED_FORMULA_5_41_5_41_44">ROUND(#REF!*#REF!,4)</definedName>
    <definedName name="SHARED_FORMULA_5_41_5_41_5">ROUND(#REF!*#REF!,4)</definedName>
    <definedName name="SHARED_FORMULA_5_41_5_41_60">ROUND(#REF!*#REF!,4)</definedName>
    <definedName name="SHARED_FORMULA_5_48_5_48_60">ROUND(#REF!*#REF!,4)</definedName>
    <definedName name="SHARED_FORMULA_5_54_5_54_60">ROUND(#REF!*#REF!,4)</definedName>
    <definedName name="SHARED_FORMULA_5_57_5_57_60">ROUND(#REF!*#REF!,4)</definedName>
    <definedName name="SHARED_FORMULA_5_60_5_60_60">ROUND(#REF!*#REF!,4)</definedName>
    <definedName name="SHARED_FORMULA_5_65_5_65_60">IF(#REF!&lt;&gt;0,"Û","")</definedName>
    <definedName name="SHARED_FORMULA_5_66_5_66_60">ROUND(#REF!*#REF!,4)</definedName>
    <definedName name="SHARED_FORMULA_5_69_5_69_60">ROUND(#REF!*#REF!,4)</definedName>
    <definedName name="SHARED_FORMULA_5_72_5_72_60">ROUND(#REF!*#REF!,4)</definedName>
    <definedName name="SHARED_FORMULA_5_79_5_79_60">ROUND(#REF!*#REF!,4)</definedName>
    <definedName name="SHARED_FORMULA_5_85_5_85_60">ROUND(#REF!*#REF!,4)</definedName>
    <definedName name="SHARED_FORMULA_5_88_5_88_60">ROUND(#REF!*#REF!,4)</definedName>
    <definedName name="SHARED_FORMULA_5_91_5_91_60">ROUND(#REF!*#REF!,4)</definedName>
    <definedName name="SHARED_FORMULA_5_94_5_94_60">ROUND(#REF!*#REF!,4)</definedName>
    <definedName name="SHARED_FORMULA_5_96_5_96_60">IF(#REF!&lt;&gt;0,"Û","")</definedName>
    <definedName name="SHARED_FORMULA_5_97_5_97_60">ROUND(#REF!*#REF!,4)</definedName>
    <definedName name="SHARED_FORMULA_6_29_6_29_12">ROUND(#REF!*#REF!,4)</definedName>
    <definedName name="SHARED_FORMULA_6_29_6_29_24">ROUND(#REF!*#REF!,4)</definedName>
    <definedName name="SHARED_FORMULA_6_29_6_29_28">ROUND(#REF!*#REF!,4)</definedName>
    <definedName name="SHARED_FORMULA_6_32_6_32_32">ROUND(#REF!*#REF!,4)</definedName>
    <definedName name="SHARED_FORMULA_6_32_6_32_44">ROUND(#REF!*#REF!,4)</definedName>
    <definedName name="SHARED_FORMULA_6_32_6_32_5">ROUND(#REF!*#REF!,4)</definedName>
    <definedName name="SHARED_FORMULA_6_63_6_63_60">ROUND(#REF!*#REF!,4)</definedName>
    <definedName name="SHARED_FORMULA_9_10_9_10_12">IF(#REF!&lt;&gt;0,"Û","")</definedName>
    <definedName name="SHARED_FORMULA_9_10_9_10_5">IF(#REF!&lt;&gt;0,"Û","")</definedName>
    <definedName name="SHARED_FORMULA_9_10_9_10_8">IF(#REF!&lt;&gt;0,"Û","")</definedName>
    <definedName name="SHARED_FORMULA_9_13_9_13_60">IF(#REF!&lt;&gt;0,"Û","")</definedName>
    <definedName name="SHARED_FORMULA_9_28_9_28_8">IF(#REF!&lt;&gt;0,"Û","")</definedName>
    <definedName name="SHARED_FORMULA_9_47_9_47_60">IF(#REF!&lt;&gt;0,"Û","")</definedName>
    <definedName name="SHARED_FORMULA_9_78_9_78_60">IF(#REF!&lt;&gt;0,"Û","")</definedName>
    <definedName name="_xlnm.Print_Titles" localSheetId="0">'PLANILHA ORÇAMENTÁRIA'!$7:$10</definedName>
    <definedName name="VTE" localSheetId="2">#REF!</definedName>
    <definedName name="VTE" localSheetId="1">#REF!</definedName>
    <definedName name="VTE" localSheetId="0">#REF!</definedName>
    <definedName name="VTE">"#ref!"</definedName>
    <definedName name="VTE_1" localSheetId="2">'[1]REDE COLETORA'!#REF!</definedName>
    <definedName name="VTE_1" localSheetId="1">'[1]REDE COLETORA'!#REF!</definedName>
    <definedName name="VTE_1" localSheetId="0">'[1]REDE COLETORA'!#REF!</definedName>
    <definedName name="VTE_1">NA()</definedName>
    <definedName name="VTE_2" localSheetId="2">'[1]REDE COLETORA'!#REF!</definedName>
    <definedName name="VTE_2" localSheetId="1">'[1]REDE COLETORA'!#REF!</definedName>
    <definedName name="VTE_2" localSheetId="0">'[1]REDE COLETORA'!#REF!</definedName>
    <definedName name="VTE_2">NA()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13" i="13" l="1"/>
  <c r="U31" i="16" l="1"/>
  <c r="U18" i="16" l="1"/>
  <c r="AI90" i="13" l="1"/>
  <c r="AI88" i="13" l="1"/>
  <c r="Z179" i="13" l="1"/>
  <c r="Q8" i="25" l="1"/>
  <c r="AI180" i="13" l="1"/>
  <c r="AI182" i="13"/>
  <c r="AI181" i="13"/>
  <c r="AI87" i="13" l="1"/>
  <c r="AI86" i="13"/>
  <c r="AI116" i="13" l="1"/>
  <c r="AI115" i="13"/>
  <c r="AI139" i="13"/>
  <c r="AI140" i="13"/>
  <c r="AI89" i="13"/>
  <c r="AI64" i="13"/>
  <c r="AI63" i="13"/>
  <c r="AI62" i="13"/>
  <c r="AI61" i="13"/>
  <c r="AI114" i="13"/>
  <c r="AI113" i="13"/>
  <c r="AI142" i="13"/>
  <c r="AI141" i="13"/>
  <c r="AI29" i="13" l="1"/>
  <c r="O30" i="16"/>
  <c r="U29" i="16"/>
  <c r="O29" i="16"/>
  <c r="U28" i="16"/>
  <c r="O28" i="16"/>
  <c r="J27" i="16"/>
  <c r="U27" i="16" l="1"/>
  <c r="AH20" i="16"/>
  <c r="AO8" i="13" s="1"/>
  <c r="AH57" i="13" l="1"/>
  <c r="AH29" i="13"/>
  <c r="AM29" i="13"/>
  <c r="AH37" i="13"/>
  <c r="AH169" i="13"/>
  <c r="AH135" i="13"/>
  <c r="AH82" i="13"/>
  <c r="AH109" i="13"/>
  <c r="AI37" i="13" l="1"/>
  <c r="AM37" i="13" s="1"/>
  <c r="AI85" i="13" l="1"/>
  <c r="AI84" i="13" l="1"/>
  <c r="AI83" i="13" l="1"/>
  <c r="AI82" i="13" l="1"/>
  <c r="AM82" i="13" l="1"/>
  <c r="AI134" i="13"/>
  <c r="AI108" i="13"/>
  <c r="AI36" i="13"/>
  <c r="U16" i="16" l="1"/>
  <c r="U15" i="16"/>
  <c r="U14" i="16" s="1"/>
  <c r="AH7" i="16" l="1"/>
  <c r="AO7" i="13" s="1"/>
  <c r="AH13" i="13" l="1"/>
  <c r="AM13" i="13"/>
  <c r="AI122" i="13"/>
  <c r="AI121" i="13"/>
  <c r="AI71" i="13" l="1"/>
  <c r="AI123" i="13"/>
  <c r="AI44" i="13"/>
  <c r="AI70" i="13"/>
  <c r="AI96" i="13"/>
  <c r="AI33" i="13"/>
  <c r="AI23" i="13"/>
  <c r="AI132" i="13"/>
  <c r="AI55" i="13"/>
  <c r="AI69" i="13" l="1"/>
  <c r="AM69" i="13" s="1"/>
  <c r="AI95" i="13"/>
  <c r="AM95" i="13" s="1"/>
  <c r="AM90" i="13"/>
  <c r="AH90" i="13"/>
  <c r="AH19" i="13"/>
  <c r="AH14" i="13"/>
  <c r="AH17" i="13"/>
  <c r="AH16" i="13"/>
  <c r="AH15" i="13"/>
  <c r="AH56" i="13"/>
  <c r="AH58" i="13"/>
  <c r="AM64" i="13"/>
  <c r="AH142" i="13"/>
  <c r="AH64" i="13"/>
  <c r="AM142" i="13"/>
  <c r="AH116" i="13"/>
  <c r="AM116" i="13"/>
  <c r="AM89" i="13"/>
  <c r="AH89" i="13"/>
  <c r="AM63" i="13"/>
  <c r="AH49" i="13"/>
  <c r="AH121" i="13"/>
  <c r="AH44" i="13"/>
  <c r="AH69" i="13"/>
  <c r="AH95" i="13"/>
  <c r="AH141" i="13"/>
  <c r="AM141" i="13"/>
  <c r="AH115" i="13"/>
  <c r="AM115" i="13"/>
  <c r="AH88" i="13"/>
  <c r="AM88" i="13"/>
  <c r="AH63" i="13"/>
  <c r="AH140" i="13"/>
  <c r="AH139" i="13"/>
  <c r="AM139" i="13"/>
  <c r="AM140" i="13"/>
  <c r="AH114" i="13"/>
  <c r="AH113" i="13"/>
  <c r="AM113" i="13"/>
  <c r="AM114" i="13"/>
  <c r="AH87" i="13"/>
  <c r="AH86" i="13"/>
  <c r="AM87" i="13"/>
  <c r="AM86" i="13"/>
  <c r="AM62" i="13"/>
  <c r="AH62" i="13"/>
  <c r="AM61" i="13"/>
  <c r="AH61" i="13"/>
  <c r="AH182" i="13"/>
  <c r="AM182" i="13"/>
  <c r="AH181" i="13"/>
  <c r="AH180" i="13"/>
  <c r="AM181" i="13"/>
  <c r="AM180" i="13"/>
  <c r="AH138" i="13"/>
  <c r="AH112" i="13"/>
  <c r="AH85" i="13"/>
  <c r="AM85" i="13"/>
  <c r="AH137" i="13"/>
  <c r="AH60" i="13"/>
  <c r="AH111" i="13"/>
  <c r="AH84" i="13"/>
  <c r="AM84" i="13"/>
  <c r="AH59" i="13"/>
  <c r="AH136" i="13"/>
  <c r="AH110" i="13"/>
  <c r="AH83" i="13"/>
  <c r="AM83" i="13"/>
  <c r="AM134" i="13"/>
  <c r="AH134" i="13"/>
  <c r="AM108" i="13"/>
  <c r="AH108" i="13"/>
  <c r="AH36" i="13"/>
  <c r="AM36" i="13"/>
  <c r="AH178" i="13"/>
  <c r="AI45" i="13"/>
  <c r="AM45" i="13" s="1"/>
  <c r="AH186" i="13"/>
  <c r="AH130" i="13"/>
  <c r="AM96" i="13"/>
  <c r="AI46" i="13"/>
  <c r="AM46" i="13" s="1"/>
  <c r="AH122" i="13"/>
  <c r="AM123" i="13"/>
  <c r="AM121" i="13"/>
  <c r="AM122" i="13"/>
  <c r="AH123" i="13"/>
  <c r="AH97" i="13"/>
  <c r="AH96" i="13"/>
  <c r="AH70" i="13"/>
  <c r="AH71" i="13"/>
  <c r="AM71" i="13"/>
  <c r="AM70" i="13"/>
  <c r="AH46" i="13"/>
  <c r="AH45" i="13"/>
  <c r="AM44" i="13"/>
  <c r="AM23" i="13"/>
  <c r="AI32" i="13"/>
  <c r="AI17" i="13"/>
  <c r="AM17" i="13" s="1"/>
  <c r="AI126" i="13"/>
  <c r="AI100" i="13"/>
  <c r="AI159" i="13"/>
  <c r="AH168" i="13"/>
  <c r="AH167" i="13"/>
  <c r="AI171" i="13"/>
  <c r="AI145" i="13"/>
  <c r="AI120" i="13"/>
  <c r="AI119" i="13"/>
  <c r="AI68" i="13"/>
  <c r="AI42" i="13"/>
  <c r="AM42" i="13" s="1"/>
  <c r="AI43" i="13"/>
  <c r="AI94" i="13"/>
  <c r="AI93" i="13"/>
  <c r="AI131" i="13"/>
  <c r="AI147" i="13"/>
  <c r="AI179" i="13" l="1"/>
  <c r="AI178" i="13"/>
  <c r="AM178" i="13" s="1"/>
  <c r="AI155" i="13"/>
  <c r="AI60" i="13"/>
  <c r="AM60" i="13" s="1"/>
  <c r="AI59" i="13"/>
  <c r="AM59" i="13" s="1"/>
  <c r="AI165" i="13"/>
  <c r="AI48" i="13"/>
  <c r="AI177" i="13"/>
  <c r="AI175" i="13"/>
  <c r="AI163" i="13"/>
  <c r="AI149" i="13"/>
  <c r="AI148" i="13" s="1"/>
  <c r="AI154" i="13"/>
  <c r="AI49" i="13"/>
  <c r="AI51" i="13"/>
  <c r="AI50" i="13"/>
  <c r="AI146" i="13"/>
  <c r="AI144" i="13"/>
  <c r="AI54" i="13"/>
  <c r="AI143" i="13" l="1"/>
  <c r="AI169" i="13"/>
  <c r="AM169" i="13" s="1"/>
  <c r="AI168" i="13"/>
  <c r="AM168" i="13" s="1"/>
  <c r="AI166" i="13"/>
  <c r="AI97" i="13"/>
  <c r="AM97" i="13" s="1"/>
  <c r="AI58" i="13" l="1"/>
  <c r="AM58" i="13" s="1"/>
  <c r="AI57" i="13"/>
  <c r="AI167" i="13"/>
  <c r="AM167" i="13" s="1"/>
  <c r="AH166" i="13"/>
  <c r="AM166" i="13"/>
  <c r="AH165" i="13"/>
  <c r="AM165" i="13"/>
  <c r="AH179" i="13"/>
  <c r="AM179" i="13"/>
  <c r="Q11" i="25"/>
  <c r="Q14" i="25"/>
  <c r="AI19" i="13"/>
  <c r="AM19" i="13" s="1"/>
  <c r="AH18" i="13"/>
  <c r="AI18" i="13"/>
  <c r="AM18" i="13" s="1"/>
  <c r="AI190" i="13"/>
  <c r="AH190" i="13"/>
  <c r="AI186" i="13"/>
  <c r="AM186" i="13" s="1"/>
  <c r="AM190" i="13" l="1"/>
  <c r="AM189" i="13" s="1"/>
  <c r="AM57" i="13"/>
  <c r="AI189" i="13"/>
  <c r="Q20" i="25"/>
  <c r="Q17" i="25" l="1"/>
  <c r="AI14" i="13" l="1"/>
  <c r="AI173" i="13" l="1"/>
  <c r="AI174" i="13"/>
  <c r="AI176" i="13"/>
  <c r="AI162" i="13"/>
  <c r="AI164" i="13"/>
  <c r="AI172" i="13"/>
  <c r="AI170" i="13" l="1"/>
  <c r="AI161" i="13"/>
  <c r="AI160" i="13"/>
  <c r="AI128" i="13"/>
  <c r="AI106" i="13"/>
  <c r="AI102" i="13"/>
  <c r="AI112" i="13" l="1"/>
  <c r="AM112" i="13" s="1"/>
  <c r="AI138" i="13"/>
  <c r="AM138" i="13" s="1"/>
  <c r="AI109" i="13"/>
  <c r="AM109" i="13" s="1"/>
  <c r="AI137" i="13"/>
  <c r="AM137" i="13" s="1"/>
  <c r="AI111" i="13"/>
  <c r="AM111" i="13" s="1"/>
  <c r="AI125" i="13"/>
  <c r="AI101" i="13"/>
  <c r="AI127" i="13"/>
  <c r="AI28" i="13"/>
  <c r="AI27" i="13"/>
  <c r="AI110" i="13" l="1"/>
  <c r="AM110" i="13" s="1"/>
  <c r="AI136" i="13"/>
  <c r="AM136" i="13" s="1"/>
  <c r="AI135" i="13"/>
  <c r="AI76" i="13"/>
  <c r="AM135" i="13" l="1"/>
  <c r="AI26" i="13"/>
  <c r="AI25" i="13"/>
  <c r="AI24" i="13"/>
  <c r="AI35" i="13" l="1"/>
  <c r="AI40" i="13"/>
  <c r="AI158" i="13"/>
  <c r="AI157" i="13"/>
  <c r="AI188" i="13" l="1"/>
  <c r="AM188" i="13" s="1"/>
  <c r="AH35" i="13"/>
  <c r="AH188" i="13" l="1"/>
  <c r="AM187" i="13" s="1"/>
  <c r="AI187" i="13"/>
  <c r="AI156" i="13"/>
  <c r="AI56" i="13" l="1"/>
  <c r="AI133" i="13"/>
  <c r="AI105" i="13"/>
  <c r="AI107" i="13"/>
  <c r="AI129" i="13"/>
  <c r="AI103" i="13"/>
  <c r="AI99" i="13"/>
  <c r="AI81" i="13"/>
  <c r="AI80" i="13"/>
  <c r="AI79" i="13"/>
  <c r="AI77" i="13"/>
  <c r="AI75" i="13"/>
  <c r="AI73" i="13"/>
  <c r="AI67" i="13"/>
  <c r="AI74" i="13" l="1"/>
  <c r="AI52" i="13"/>
  <c r="AI15" i="13"/>
  <c r="AI47" i="13" l="1"/>
  <c r="AI98" i="13"/>
  <c r="AI72" i="13"/>
  <c r="AI41" i="13"/>
  <c r="AI92" i="13"/>
  <c r="AI66" i="13"/>
  <c r="AI53" i="13"/>
  <c r="AI39" i="13" l="1"/>
  <c r="AM66" i="13"/>
  <c r="AM41" i="13"/>
  <c r="AM92" i="13"/>
  <c r="AH124" i="13"/>
  <c r="AI124" i="13"/>
  <c r="AM124" i="13" s="1"/>
  <c r="AH118" i="13"/>
  <c r="AI118" i="13"/>
  <c r="AH92" i="13"/>
  <c r="AI130" i="13"/>
  <c r="AI104" i="13"/>
  <c r="AI91" i="13" s="1"/>
  <c r="AI78" i="13"/>
  <c r="AI65" i="13" s="1"/>
  <c r="AI117" i="13" l="1"/>
  <c r="AI38" i="13" s="1"/>
  <c r="AM118" i="13"/>
  <c r="AI21" i="13" l="1"/>
  <c r="AI22" i="13"/>
  <c r="AI20" i="13" l="1"/>
  <c r="AI153" i="13"/>
  <c r="AI152" i="13"/>
  <c r="AI151" i="13"/>
  <c r="AI150" i="13" l="1"/>
  <c r="AI16" i="13"/>
  <c r="AI12" i="13" s="1"/>
  <c r="AI34" i="13"/>
  <c r="AI31" i="13" s="1"/>
  <c r="AI30" i="13" l="1"/>
  <c r="AI185" i="13" s="1"/>
  <c r="Z163" i="13"/>
  <c r="AM185" i="13" l="1"/>
  <c r="AM184" i="13" s="1"/>
  <c r="AM183" i="13" s="1"/>
  <c r="AI184" i="13"/>
  <c r="Z151" i="13"/>
  <c r="Z34" i="13" l="1"/>
  <c r="Z149" i="13" l="1"/>
  <c r="Z153" i="13" l="1"/>
  <c r="Z152" i="13"/>
  <c r="O17" i="16" l="1"/>
  <c r="O16" i="16"/>
  <c r="O15" i="16"/>
  <c r="J14" i="16"/>
  <c r="AH185" i="13" l="1"/>
  <c r="AI183" i="13" l="1"/>
  <c r="AM172" i="13"/>
  <c r="AM174" i="13"/>
  <c r="AM176" i="13"/>
  <c r="AH172" i="13"/>
  <c r="AH174" i="13"/>
  <c r="AH176" i="13"/>
  <c r="AM171" i="13"/>
  <c r="AH171" i="13"/>
  <c r="AM163" i="13"/>
  <c r="AM173" i="13"/>
  <c r="AM175" i="13"/>
  <c r="AM177" i="13"/>
  <c r="AH173" i="13"/>
  <c r="AH175" i="13"/>
  <c r="AH177" i="13"/>
  <c r="AM162" i="13"/>
  <c r="AM164" i="13"/>
  <c r="AM154" i="13"/>
  <c r="AH154" i="13"/>
  <c r="AH93" i="13"/>
  <c r="AM147" i="13"/>
  <c r="AH145" i="13"/>
  <c r="AH119" i="13"/>
  <c r="AH146" i="13"/>
  <c r="AH144" i="13"/>
  <c r="AM145" i="13"/>
  <c r="AH147" i="13"/>
  <c r="AM146" i="13"/>
  <c r="AM119" i="13"/>
  <c r="AM93" i="13"/>
  <c r="AM160" i="13"/>
  <c r="AM144" i="13"/>
  <c r="AM161" i="13"/>
  <c r="AH164" i="13"/>
  <c r="AH28" i="13"/>
  <c r="AH27" i="13"/>
  <c r="AM27" i="13"/>
  <c r="AM28" i="13"/>
  <c r="AH161" i="13"/>
  <c r="AH160" i="13"/>
  <c r="AH162" i="13"/>
  <c r="AH26" i="13"/>
  <c r="AH24" i="13"/>
  <c r="AM26" i="13"/>
  <c r="AH25" i="13"/>
  <c r="AM24" i="13"/>
  <c r="AM25" i="13"/>
  <c r="AM35" i="13"/>
  <c r="AH40" i="13"/>
  <c r="AM40" i="13"/>
  <c r="AH158" i="13"/>
  <c r="AM158" i="13"/>
  <c r="AM157" i="13"/>
  <c r="AM159" i="13"/>
  <c r="AH157" i="13"/>
  <c r="AH156" i="13"/>
  <c r="AM156" i="13"/>
  <c r="AH155" i="13"/>
  <c r="AH152" i="13"/>
  <c r="AH163" i="13"/>
  <c r="AH149" i="13"/>
  <c r="AH159" i="13"/>
  <c r="AH151" i="13"/>
  <c r="AH153" i="13"/>
  <c r="AH127" i="13"/>
  <c r="AH131" i="13"/>
  <c r="AH101" i="13"/>
  <c r="AH105" i="13"/>
  <c r="AH68" i="13"/>
  <c r="AH75" i="13"/>
  <c r="AH79" i="13"/>
  <c r="AH48" i="13"/>
  <c r="AH52" i="13"/>
  <c r="AH33" i="13"/>
  <c r="AM131" i="13"/>
  <c r="AH128" i="13"/>
  <c r="AH132" i="13"/>
  <c r="AM105" i="13"/>
  <c r="AH98" i="13"/>
  <c r="AH102" i="13"/>
  <c r="AH106" i="13"/>
  <c r="AH66" i="13"/>
  <c r="AH72" i="13"/>
  <c r="AH76" i="13"/>
  <c r="AH80" i="13"/>
  <c r="AH53" i="13"/>
  <c r="AH34" i="13"/>
  <c r="AH21" i="13"/>
  <c r="AM54" i="13"/>
  <c r="AH125" i="13"/>
  <c r="AH129" i="13"/>
  <c r="AH133" i="13"/>
  <c r="AH99" i="13"/>
  <c r="AH103" i="13"/>
  <c r="AH107" i="13"/>
  <c r="AH67" i="13"/>
  <c r="AH73" i="13"/>
  <c r="AH77" i="13"/>
  <c r="AH81" i="13"/>
  <c r="AH42" i="13"/>
  <c r="AH50" i="13"/>
  <c r="AH54" i="13"/>
  <c r="AH22" i="13"/>
  <c r="AH120" i="13"/>
  <c r="AH126" i="13"/>
  <c r="AH94" i="13"/>
  <c r="AH100" i="13"/>
  <c r="AH104" i="13"/>
  <c r="AH74" i="13"/>
  <c r="AH78" i="13"/>
  <c r="AH43" i="13"/>
  <c r="AH51" i="13"/>
  <c r="AH55" i="13"/>
  <c r="AH32" i="13"/>
  <c r="AH23" i="13"/>
  <c r="AM106" i="13"/>
  <c r="AM133" i="13"/>
  <c r="AM55" i="13"/>
  <c r="AM56" i="13"/>
  <c r="AM107" i="13"/>
  <c r="AM132" i="13"/>
  <c r="AH41" i="13"/>
  <c r="AH47" i="13"/>
  <c r="AM128" i="13"/>
  <c r="AM120" i="13"/>
  <c r="AM127" i="13"/>
  <c r="AM130" i="13"/>
  <c r="AM125" i="13"/>
  <c r="AM126" i="13"/>
  <c r="AM129" i="13"/>
  <c r="AM81" i="13"/>
  <c r="AM80" i="13"/>
  <c r="AM79" i="13"/>
  <c r="AM72" i="13"/>
  <c r="AM102" i="13"/>
  <c r="AM77" i="13"/>
  <c r="AM68" i="13"/>
  <c r="AM78" i="13"/>
  <c r="AM98" i="13"/>
  <c r="AM73" i="13"/>
  <c r="AM74" i="13"/>
  <c r="AM75" i="13"/>
  <c r="AM76" i="13"/>
  <c r="AM94" i="13"/>
  <c r="AM101" i="13"/>
  <c r="AM67" i="13"/>
  <c r="AM99" i="13"/>
  <c r="AM100" i="13"/>
  <c r="AM103" i="13"/>
  <c r="AM104" i="13"/>
  <c r="AM49" i="13"/>
  <c r="AM50" i="13"/>
  <c r="AM51" i="13"/>
  <c r="AM47" i="13"/>
  <c r="AM43" i="13"/>
  <c r="AM15" i="13"/>
  <c r="AM52" i="13"/>
  <c r="AM48" i="13"/>
  <c r="AM53" i="13"/>
  <c r="AM32" i="13"/>
  <c r="AM22" i="13"/>
  <c r="AM21" i="13"/>
  <c r="AM14" i="13"/>
  <c r="AM16" i="13"/>
  <c r="AM34" i="13"/>
  <c r="AM155" i="13"/>
  <c r="AM153" i="13"/>
  <c r="AM151" i="13"/>
  <c r="AM152" i="13"/>
  <c r="AM149" i="13"/>
  <c r="AM148" i="13" s="1"/>
  <c r="AM33" i="13"/>
  <c r="AM20" i="13" l="1"/>
  <c r="C11" i="25" s="1"/>
  <c r="AM12" i="13"/>
  <c r="AM65" i="13"/>
  <c r="AM39" i="13"/>
  <c r="AM150" i="13"/>
  <c r="AM31" i="13"/>
  <c r="AM143" i="13"/>
  <c r="AM170" i="13"/>
  <c r="C17" i="25" s="1"/>
  <c r="AM117" i="13"/>
  <c r="AM91" i="13"/>
  <c r="AM38" i="13" l="1"/>
  <c r="AM30" i="13" s="1"/>
  <c r="AM11" i="13" s="1"/>
  <c r="G13" i="25"/>
  <c r="E13" i="25"/>
  <c r="F13" i="25"/>
  <c r="P19" i="25"/>
  <c r="M19" i="25"/>
  <c r="N19" i="25"/>
  <c r="O19" i="25"/>
  <c r="Q19" i="25" l="1"/>
  <c r="Q13" i="25"/>
  <c r="C14" i="25"/>
  <c r="L16" i="25" l="1"/>
  <c r="P16" i="25"/>
  <c r="M16" i="25"/>
  <c r="K16" i="25"/>
  <c r="F16" i="25"/>
  <c r="H16" i="25"/>
  <c r="E16" i="25"/>
  <c r="O16" i="25"/>
  <c r="N16" i="25"/>
  <c r="J16" i="25"/>
  <c r="G16" i="25"/>
  <c r="I16" i="25"/>
  <c r="Q16" i="25" l="1"/>
  <c r="C20" i="25"/>
  <c r="C8" i="25" l="1"/>
  <c r="C27" i="25" s="1"/>
  <c r="G22" i="25"/>
  <c r="E22" i="25"/>
  <c r="H22" i="25"/>
  <c r="H26" i="25" s="1"/>
  <c r="F22" i="25"/>
  <c r="N22" i="25"/>
  <c r="N26" i="25" s="1"/>
  <c r="K22" i="25"/>
  <c r="K26" i="25" s="1"/>
  <c r="P22" i="25"/>
  <c r="P26" i="25" s="1"/>
  <c r="J22" i="25"/>
  <c r="J26" i="25" s="1"/>
  <c r="M22" i="25"/>
  <c r="M26" i="25" s="1"/>
  <c r="I22" i="25"/>
  <c r="I26" i="25" s="1"/>
  <c r="L22" i="25"/>
  <c r="L26" i="25" s="1"/>
  <c r="O22" i="25"/>
  <c r="O26" i="25" s="1"/>
  <c r="J24" i="25" l="1"/>
  <c r="P24" i="25"/>
  <c r="H24" i="25"/>
  <c r="I24" i="25"/>
  <c r="Q22" i="25"/>
  <c r="O24" i="25"/>
  <c r="M24" i="25"/>
  <c r="N24" i="25"/>
  <c r="L24" i="25"/>
  <c r="K24" i="25"/>
  <c r="D11" i="25"/>
  <c r="D8" i="25"/>
  <c r="D17" i="25"/>
  <c r="D14" i="25"/>
  <c r="D20" i="25"/>
  <c r="G10" i="25"/>
  <c r="G26" i="25" s="1"/>
  <c r="G24" i="25" s="1"/>
  <c r="F10" i="25"/>
  <c r="F26" i="25" s="1"/>
  <c r="F24" i="25" s="1"/>
  <c r="E10" i="25"/>
  <c r="Q10" i="25" l="1"/>
  <c r="Q27" i="25" s="1"/>
  <c r="D27" i="25"/>
  <c r="E26" i="25"/>
  <c r="Q26" i="25" l="1"/>
  <c r="E24" i="25"/>
  <c r="Q24" i="25" s="1"/>
  <c r="E27" i="25"/>
  <c r="F27" i="25" l="1"/>
  <c r="G27" i="25" s="1"/>
  <c r="H27" i="25" s="1"/>
  <c r="I27" i="25" s="1"/>
  <c r="J27" i="25" s="1"/>
  <c r="K27" i="25" s="1"/>
  <c r="L27" i="25" s="1"/>
  <c r="M27" i="25" s="1"/>
  <c r="N27" i="25" s="1"/>
  <c r="O27" i="25" s="1"/>
  <c r="P27" i="25" s="1"/>
</calcChain>
</file>

<file path=xl/comments1.xml><?xml version="1.0" encoding="utf-8"?>
<comments xmlns="http://schemas.openxmlformats.org/spreadsheetml/2006/main">
  <authors>
    <author>-</author>
  </authors>
  <commentList>
    <comment ref="AD13" authorId="0" shapeId="0">
      <text>
        <r>
          <rPr>
            <b/>
            <sz val="14"/>
            <color indexed="81"/>
            <rFont val="Segoe UI"/>
            <family val="2"/>
          </rPr>
          <t>ATENÇÃO: PREENCHER SOMENTE AS CÉLULAS EM AMARELO</t>
        </r>
      </text>
    </comment>
  </commentList>
</comments>
</file>

<file path=xl/comments2.xml><?xml version="1.0" encoding="utf-8"?>
<comments xmlns="http://schemas.openxmlformats.org/spreadsheetml/2006/main">
  <authors>
    <author>-</author>
  </authors>
  <commentList>
    <comment ref="U9" authorId="0" shapeId="0">
      <text>
        <r>
          <rPr>
            <b/>
            <sz val="12"/>
            <color indexed="81"/>
            <rFont val="Segoe UI"/>
            <family val="2"/>
          </rPr>
          <t>ATENÇÃO: ALTERAR SOMENTE OS ITENS EM AMARELO</t>
        </r>
      </text>
    </comment>
    <comment ref="U22" authorId="0" shapeId="0">
      <text>
        <r>
          <rPr>
            <b/>
            <sz val="14"/>
            <color indexed="81"/>
            <rFont val="Segoe UI"/>
            <family val="2"/>
          </rPr>
          <t>ATENÇÃO: ALTERAR SOMENTE OS ITENS EM AMARELO</t>
        </r>
      </text>
    </comment>
  </commentList>
</comments>
</file>

<file path=xl/sharedStrings.xml><?xml version="1.0" encoding="utf-8"?>
<sst xmlns="http://schemas.openxmlformats.org/spreadsheetml/2006/main" count="940" uniqueCount="439">
  <si>
    <t>ITEM</t>
  </si>
  <si>
    <t>UNID.</t>
  </si>
  <si>
    <t>1.1</t>
  </si>
  <si>
    <t>OBRAS DE ESTABILIZAÇÃO DE TALUDES EM SOLO</t>
  </si>
  <si>
    <t>2.1</t>
  </si>
  <si>
    <t>2.2</t>
  </si>
  <si>
    <t>2.3</t>
  </si>
  <si>
    <t>OBRAS DE PROTEÇÃO SUPERFICIAL: VEGETAL / IMPERMEABILIZAÇÃO</t>
  </si>
  <si>
    <t>2.4</t>
  </si>
  <si>
    <t>3.1</t>
  </si>
  <si>
    <t>3.2</t>
  </si>
  <si>
    <t>3.3</t>
  </si>
  <si>
    <t>3.4</t>
  </si>
  <si>
    <t>3.5</t>
  </si>
  <si>
    <t>4.1</t>
  </si>
  <si>
    <t>4.2</t>
  </si>
  <si>
    <t>ELABORAÇÃO DE PROJETOS, PLANEJAMENTO E EXECUÇÃO DA OBRA</t>
  </si>
  <si>
    <t>DISCRIMINAÇÃO</t>
  </si>
  <si>
    <t>QUANT.</t>
  </si>
  <si>
    <t>OBRAS DE DRENAGEM: SUPERFICIAL / PROFUNDA</t>
  </si>
  <si>
    <t>M</t>
  </si>
  <si>
    <t>TOTAL</t>
  </si>
  <si>
    <t>DESCRIÇÃO DE SERVIÇOS / OBRAS / AÇÕES</t>
  </si>
  <si>
    <t>CÓDIGO</t>
  </si>
  <si>
    <t>Quantid.</t>
  </si>
  <si>
    <t>M2</t>
  </si>
  <si>
    <t>M3</t>
  </si>
  <si>
    <t>KG</t>
  </si>
  <si>
    <t>6.1</t>
  </si>
  <si>
    <t>6.2</t>
  </si>
  <si>
    <t>6.3</t>
  </si>
  <si>
    <t>6.4</t>
  </si>
  <si>
    <t>Intervalos admissíveis sem justificativa</t>
  </si>
  <si>
    <t>Composição de BDI Adotada</t>
  </si>
  <si>
    <t>BDI Proposto:</t>
  </si>
  <si>
    <t>%</t>
  </si>
  <si>
    <t xml:space="preserve">De </t>
  </si>
  <si>
    <t>até</t>
  </si>
  <si>
    <t xml:space="preserve">Risco (R) </t>
  </si>
  <si>
    <t xml:space="preserve">  Risco:</t>
  </si>
  <si>
    <t>Despesas financeiras (Df)</t>
  </si>
  <si>
    <t xml:space="preserve">  Despesas financeiras:</t>
  </si>
  <si>
    <t>Administração Central (Ac)</t>
  </si>
  <si>
    <t xml:space="preserve">  Administração central:</t>
  </si>
  <si>
    <t>Lucro (L)</t>
  </si>
  <si>
    <t xml:space="preserve">  Lucro:</t>
  </si>
  <si>
    <t>Impostos (I)</t>
  </si>
  <si>
    <t xml:space="preserve">  Tributos:</t>
  </si>
  <si>
    <t>i) Composição do BDI, intervalos admissíveis e fórmula de cálculo nos termos do Acórdão 2622/2013 do TCU.</t>
  </si>
  <si>
    <t>PIS</t>
  </si>
  <si>
    <t>COFINS</t>
  </si>
  <si>
    <t>ISS</t>
  </si>
  <si>
    <t>1.3</t>
  </si>
  <si>
    <t>1.4</t>
  </si>
  <si>
    <t>VALOR DA ETAPA</t>
  </si>
  <si>
    <t>MESES</t>
  </si>
  <si>
    <t>MÊS 01</t>
  </si>
  <si>
    <t>MÊS 02</t>
  </si>
  <si>
    <t>MÊS 03</t>
  </si>
  <si>
    <t xml:space="preserve">SERVIÇOS PRELIMINARES </t>
  </si>
  <si>
    <t xml:space="preserve"> Observações:  </t>
  </si>
  <si>
    <t>8,65%*</t>
  </si>
  <si>
    <t xml:space="preserve">SINAPI </t>
  </si>
  <si>
    <t>LIGAÇÃO PROVISÓRIA DE LUZ E FORÇA-PADRÃO PROVISÓRIO 30KVA</t>
  </si>
  <si>
    <t>LIGAÇÃO DE ÁGUA PROVISÓRIA PARA CANTEIRO, INCLUSIVE HIDRÔMETRO E CAVALETE PARA MEDIÇÃO DE ÁGUA - ENTRADA PRINCIPAL, EM AÇO GALVANIZADO DN 20MM (1/2") - PADRÃO CONCESSIONÁRIA</t>
  </si>
  <si>
    <t>BARRACÃO DE OBRA PARA INSTALAÇÃO SANITÁRIA TIPO-I, ÁREA INTERNA 14,52M2, EM CHAPA DE COMPENSADO RESINADO (OBRA DE PEQUENO PORTE, EFETIVO ATÉ 30 HOMENS), PADRÃO DEER-MG</t>
  </si>
  <si>
    <t>LIMPEZA MECANIZADA DE CAMADA VEGETAL, VEGETAÇÃO E PEQUENAS ÁRVORES (DIÂMETRO DE TRONCO MENOR QUE 0,20M), COM TRATOR DE ESTEIRAS</t>
  </si>
  <si>
    <t xml:space="preserve">LOCAÇÃO DE REDE DE DRENAGEM PLUVIAL </t>
  </si>
  <si>
    <t>CANALETA PARA DRENAGEM, PRÉ-MOLDADA, TIPO MEIA CANA, DIÂMETRO 30CM, EXCLUSIVE TAMPA, INCLUSIVE ASSENTAMENTO EM ARGAMASSA, TRAÇO 1:3 (CIMENTO E AREIA), ESCAVAÇÃO, TRANSPORTE E RETIRADA DO MATERIAL ESCAVADO (EM CAÇAMBA)</t>
  </si>
  <si>
    <t>ESCAVAÇÃO VERTICAL A CÉU ABERTO, EM OBRAS DE INFRAESTRUTURA, INCLUINDO CARGA, DESCARGA E TRANSPORTE, EM SOLO DE 1ª CATEGORIA COM ESCAVADEIRA HIDRÁULICA (CAÇAMBA: 0,8 M³ / 111 HP), FROTA DE 3 CAMINHÕES BASCULANTES DE 14 M³, DMT ATÉ 1 KM E VELOCIDADE MÉDIA14KM/H</t>
  </si>
  <si>
    <t>1.2</t>
  </si>
  <si>
    <t>1.5</t>
  </si>
  <si>
    <t>1.6</t>
  </si>
  <si>
    <t>2.5</t>
  </si>
  <si>
    <t>Seguro e Garantia (S+G)</t>
  </si>
  <si>
    <t>CPRB - Lei 13.161/2015</t>
  </si>
  <si>
    <t xml:space="preserve">FONTE </t>
  </si>
  <si>
    <t>CCU-01</t>
  </si>
  <si>
    <t>CCU-02</t>
  </si>
  <si>
    <t>CCU-04</t>
  </si>
  <si>
    <t>ARMAÇÃO DE CORTINA DE CONTENÇÃO EM CONCRETO ARMADO, COM AÇO CA-50 DE 10 MM. MONTAGEM</t>
  </si>
  <si>
    <t>ARMAÇÃO DE CORTINA DE CONTENÇÃO EM CONCRETO ARMADO, COM AÇO CA-50 DE 16 MM. MONTAGEM</t>
  </si>
  <si>
    <t>CCU-06</t>
  </si>
  <si>
    <t xml:space="preserve">SETOP </t>
  </si>
  <si>
    <t>SETOP</t>
  </si>
  <si>
    <t>ED-50150</t>
  </si>
  <si>
    <t>ED-50151</t>
  </si>
  <si>
    <t>ED-50130</t>
  </si>
  <si>
    <t>ED-51096</t>
  </si>
  <si>
    <t>CONCRETAGEM DE CORTINA DE CONTENÇÃO, FCK= 25 MPA, ATRAVÉS DE BOMBA. LANÇAMENTO, ADENSAMENTO E ACABAMENTO</t>
  </si>
  <si>
    <t>FABRICAÇÃO, MONTAGEM E DESMONTAGEM DE FÔRMA PARA CORTINA DE CONTENÇÃO, EM CHAPA DE MADEIRA COMPENSADA PLASTIFICADA, E=18 MM, 10 UTILIZAÇÕES</t>
  </si>
  <si>
    <t>RO-40956</t>
  </si>
  <si>
    <t>DRENO VERTICAL DE AREIA (EXECUÇÃO INCLUINDO ESCAVAÇÃO,FORNECIMENTO DE TODOS OS MATERIAIS, EXCETO TRANSPORTE DOS AGREGADOS)</t>
  </si>
  <si>
    <t>DRENO SUB-HORIZONTAL - DSH 01 - MATERIAL DE 1ª CATEGORIA</t>
  </si>
  <si>
    <t>ED-51094</t>
  </si>
  <si>
    <t>ED-48552</t>
  </si>
  <si>
    <t>TUBO DE CONCRETO PARA REDES COLETORAS DE ÁGUAS PLUVIAIS, DIÂMETRO DE 400 MMM, JUNTA RÍGIDA, INSTALADO EM LOCAL COM BAIXO NÍVEL DE INTERFERÊNCIAS - FORNECIMENTO E ASSENTAMENTO</t>
  </si>
  <si>
    <t>CANALETA PARA DRENAGEM, PRÉ-MOLDADA, TIPO MEIA CANA, DIÂMETRO 60CM, EXCLUSIVE TAMPA, INCLUSIVE ASSENTAMENTO EM ARGAMASSA, TRAÇO 1:3 (CIMENTO E AREIA), ESCAVAÇÃO, TRANSPORTE E RETIRADA DO MATERIAL ESCAVADO (EM CAÇAMBA)</t>
  </si>
  <si>
    <t>ED-48555</t>
  </si>
  <si>
    <t xml:space="preserve">ED-48588 </t>
  </si>
  <si>
    <t>DESCIDA D´ÁGUA TIPO DEGRAU DN 500, EXCLUSIVE BOTA FORA</t>
  </si>
  <si>
    <t>ED-49812</t>
  </si>
  <si>
    <t>CAIXA DE DRENAGEM DE INSPEÇÃO/PASSAGEM EM ALVENARIA (90X90X60CM), REVESTIMENTO EM ARGAMASSA COM ADITIVO IMPERMEABILIZANTE, COM TAMPA EM GRELHA, INCLUSIVE ESCAVAÇÃO, REATERRO E TRANSPORTE E RETIRADA DO MATERIAL ESCAVADO (EM CAÇAMBA)</t>
  </si>
  <si>
    <t>ED-49927</t>
  </si>
  <si>
    <t>RO-42193</t>
  </si>
  <si>
    <t>RO-41841</t>
  </si>
  <si>
    <t>ENERGIA ELETRICA ATE 2000 KWH INDUSTRIAL, SEM DEMANDA</t>
  </si>
  <si>
    <t xml:space="preserve">CONTENÇÃO EM ÁREAS DE RISCO </t>
  </si>
  <si>
    <t>CORTE DE ÁRVORE NATIVA COM MOTO-SERRA 0,15M =&lt; Ø &lt; 0,30M - ATÉ 1.000 UNIDADES</t>
  </si>
  <si>
    <t>ED-50697</t>
  </si>
  <si>
    <t>97636</t>
  </si>
  <si>
    <t>ED-48445</t>
  </si>
  <si>
    <t>ED-48489</t>
  </si>
  <si>
    <t>ED-48472</t>
  </si>
  <si>
    <t>ED-48443</t>
  </si>
  <si>
    <t>ED-48486</t>
  </si>
  <si>
    <t>DEMOLIÇÃO DE PASSEIO OU LAJE DE CONCRETO COM EQUIPAMENTO PNEUMÁTICO, INCLUSIVE AFASTAMENTO</t>
  </si>
  <si>
    <t>REMOÇÃO DE MEIO-FIO PRÉ-MOLDADO DE CONCRETO INCLUSIVE CARGA</t>
  </si>
  <si>
    <t>DEMOLIÇÃO DE CONCRETO ARMADO - COM EQUIPAMENTO ELÉTRICO, INCLUSIVE AFASTAMENTO (MUROS E BOCA DE LOBO)</t>
  </si>
  <si>
    <t xml:space="preserve">PASSEIO EM BALANÇO </t>
  </si>
  <si>
    <t>FORMA E DESFORMA DE COMPENSADO RESINADO, ESP. 10MM, REAPROVEITAMENTO (3X), EXCLUSIVE ESCORAMENTO</t>
  </si>
  <si>
    <t>ED-49638</t>
  </si>
  <si>
    <t xml:space="preserve">ED-49644 </t>
  </si>
  <si>
    <t>PAVIMENTAÇÃO E OBRAS COMPLEMENTARES</t>
  </si>
  <si>
    <t>ED-7623</t>
  </si>
  <si>
    <t>101767</t>
  </si>
  <si>
    <t>94995</t>
  </si>
  <si>
    <t>94273</t>
  </si>
  <si>
    <t>ED-50939</t>
  </si>
  <si>
    <t>IMPRIMAÇÃO (EXECUÇÃO E FORNECIMENTO DO MATERIAL BETUMINOSO, EXCLUSIVE TRANSPORTE DO MATERIAL BETUMINOSO)</t>
  </si>
  <si>
    <t>RO-51228</t>
  </si>
  <si>
    <t>TERRAPLANAGEM E MOVIMENTO DE TERRA</t>
  </si>
  <si>
    <t>ED-49929</t>
  </si>
  <si>
    <t>ED-48550</t>
  </si>
  <si>
    <t>BOCA DE LOBO SIMPLES (TIPO B - CONCRETO), QUADRO, GRELHA E CANTONEIRA, INCLUSIVE ESCAVAÇÃO, REATERRO E BOTA-FORA</t>
  </si>
  <si>
    <t>TUBO DE CONCRETO PARA REDES COLETORAS DE ÁGUAS PLUVIAIS, DIÂMETRO DE 500 MMM, JUNTA RÍGIDA, INSTALADO EM LOCAL COM BAIXO NÍVEL DE INTERFERÊNCIAS - FORNECIMENTO E ASSENTAMENTO</t>
  </si>
  <si>
    <t xml:space="preserve">CONTENÇÃO EM ÁREA DE RISCO - RUA JOSÉ OROZIMBO DE OLIVEIRA, BAIRRO SANTA LUZIA </t>
  </si>
  <si>
    <t xml:space="preserve">PAVIMENTAÇÃO E OBRAS COMPLEMENTARES </t>
  </si>
  <si>
    <t>ED-50394</t>
  </si>
  <si>
    <t>MOBILIZAÇÃO E DESMOBILIZAÇÃO DE OBRA PARA VALORES ACIMA DE R$3.000.000,01 (0,20%)</t>
  </si>
  <si>
    <t>GUARDA-CORPO EM AÇO GALVANIZADO DIN 2440, D = 2", COM SUBDIVISÕES EM TUBO DE AÇO D = 1/2", H = 1,05 M - COM CORRIMÃO DUPLO DE TUBO DE AÇO GALVANIZADO DE D = 1 1/2"</t>
  </si>
  <si>
    <t>FORNECIMENTO DE CONCRETO ESTRUTURAL, USINADO BOMBEADO, COM FCK 25 MPA, INCLUSIVE LANÇAMENTO, ADENSAMENTO E ACABAMENTO</t>
  </si>
  <si>
    <t>SINAPI</t>
  </si>
  <si>
    <t>SINAPI-I</t>
  </si>
  <si>
    <t>VALOR UNITÁRIO (R$)</t>
  </si>
  <si>
    <t>VALOR TOTAL (R$)</t>
  </si>
  <si>
    <t>SEM BDI</t>
  </si>
  <si>
    <t>COM BDI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</si>
  <si>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</si>
  <si>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</si>
  <si>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</si>
  <si>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</si>
  <si>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</si>
  <si>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</si>
  <si>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</si>
  <si>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</si>
  <si>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</si>
  <si>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DEMOLIÇÃO E REMOÇÃO</t>
  </si>
  <si>
    <t>2.6</t>
  </si>
  <si>
    <t>2.7</t>
  </si>
  <si>
    <t>2.8</t>
  </si>
  <si>
    <t>3.1.1</t>
  </si>
  <si>
    <t>3.1.2</t>
  </si>
  <si>
    <t>3.1.3</t>
  </si>
  <si>
    <t>3.1.4</t>
  </si>
  <si>
    <t>3.2.1</t>
  </si>
  <si>
    <t>3.2.1.1</t>
  </si>
  <si>
    <t>3.2.1.2</t>
  </si>
  <si>
    <t>3.2.1.3</t>
  </si>
  <si>
    <t>3.2.1.4</t>
  </si>
  <si>
    <t>3.2.1.6</t>
  </si>
  <si>
    <t>3.2.1.7</t>
  </si>
  <si>
    <t>3.2.1.8</t>
  </si>
  <si>
    <t>3.2.1.9</t>
  </si>
  <si>
    <t>3.2.1.10</t>
  </si>
  <si>
    <t>3.2.1.11</t>
  </si>
  <si>
    <t>3.2.1.12</t>
  </si>
  <si>
    <t>3.2.1.13</t>
  </si>
  <si>
    <t>3.2.1.14</t>
  </si>
  <si>
    <t>3.2.1.15</t>
  </si>
  <si>
    <t>3.2.2</t>
  </si>
  <si>
    <t>3.2.2.1</t>
  </si>
  <si>
    <t>3.2.2.2</t>
  </si>
  <si>
    <t>3.2.2.3</t>
  </si>
  <si>
    <t>3.2.2.5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</si>
  <si>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</si>
  <si>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</si>
  <si>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</si>
  <si>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</si>
  <si>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</si>
  <si>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</si>
  <si>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</si>
  <si>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</si>
  <si>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3.2.2.14</t>
  </si>
  <si>
    <t>3.2.3</t>
  </si>
  <si>
    <t>3.2.3.1</t>
  </si>
  <si>
    <t>3.2.3.2</t>
  </si>
  <si>
    <t>3.2.3.3</t>
  </si>
  <si>
    <t>3.2.3.5</t>
  </si>
  <si>
    <t>3.2.3.6</t>
  </si>
  <si>
    <t>3.2.3.7</t>
  </si>
  <si>
    <t>3.2.3.8</t>
  </si>
  <si>
    <t>3.2.3.9</t>
  </si>
  <si>
    <t>3.2.3.10</t>
  </si>
  <si>
    <t>3.2.3.11</t>
  </si>
  <si>
    <t>3.2.3.12</t>
  </si>
  <si>
    <t>3.2.3.13</t>
  </si>
  <si>
    <t>3.2.3.14</t>
  </si>
  <si>
    <t>3.2.4</t>
  </si>
  <si>
    <t>3.2.4.1</t>
  </si>
  <si>
    <t>3.2.4.2</t>
  </si>
  <si>
    <t>3.2.4.3</t>
  </si>
  <si>
    <t>3.2.4.5</t>
  </si>
  <si>
    <t>3.2.4.6</t>
  </si>
  <si>
    <t>3.2.4.7</t>
  </si>
  <si>
    <t>3.2.4.8</t>
  </si>
  <si>
    <t>3.2.4.9</t>
  </si>
  <si>
    <t>3.2.4.10</t>
  </si>
  <si>
    <t>3.2.4.11</t>
  </si>
  <si>
    <t>3.2.4.12</t>
  </si>
  <si>
    <t>3.2.4.13</t>
  </si>
  <si>
    <t>3.2.4.14</t>
  </si>
  <si>
    <t>3.3.1</t>
  </si>
  <si>
    <t>3.3.2</t>
  </si>
  <si>
    <t>3.3.3</t>
  </si>
  <si>
    <t>3.3.4</t>
  </si>
  <si>
    <t>3.4.1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</si>
  <si>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</si>
  <si>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</si>
  <si>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</si>
  <si>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</si>
  <si>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</si>
  <si>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</si>
  <si>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</si>
  <si>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</si>
  <si>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</si>
  <si>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</si>
  <si>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</si>
  <si>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</si>
  <si>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</si>
  <si>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</si>
  <si>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4.3</t>
  </si>
  <si>
    <t>4.4</t>
  </si>
  <si>
    <t>4.5</t>
  </si>
  <si>
    <t>4.6</t>
  </si>
  <si>
    <t>4.7</t>
  </si>
  <si>
    <t>5.1</t>
  </si>
  <si>
    <t>5.1.1</t>
  </si>
  <si>
    <t>5.2</t>
  </si>
  <si>
    <t>5.2.1</t>
  </si>
  <si>
    <t>5.1.2</t>
  </si>
  <si>
    <t>5.3</t>
  </si>
  <si>
    <t>1.7</t>
  </si>
  <si>
    <t>CONSUMO ENERGIA ELÉTRICA DO CANTEIRO DE OBRAS</t>
  </si>
  <si>
    <t>AS BUILT, PLANEJAMENTO, ACOMPANHAMENTO / CONTROLE DA OBRA, VIGILÂNCIA DA OBRA E CONSUMO ENERGIA ELÉTRICA</t>
  </si>
  <si>
    <t>4.8</t>
  </si>
  <si>
    <t>ED-14762</t>
  </si>
  <si>
    <t>SARJETA DE CONCRETO URBANO (SCU), TIPO 1, COM FCK 15 MPA, LARGURA DE 50CM COM INCLINAÇÃO DE 3%, ESP. 7CM, PADRÃO DER-MG, EXCLUSIVE MEIO-FIO, INCLUSIVE ESCAVAÇÃO, APILAOMENTO E TRANSPORTE COM RETIRADA DO MATERIAL ESCAVADO (EM CAÇAMBA)</t>
  </si>
  <si>
    <t>3.5.15</t>
  </si>
  <si>
    <t xml:space="preserve">ED-49810 </t>
  </si>
  <si>
    <r>
      <t>REATERRO MANUAL APILOADO COM SOQUETE (TUBO DE CONCRETO)</t>
    </r>
    <r>
      <rPr>
        <u/>
        <sz val="12"/>
        <color theme="1"/>
        <rFont val="Arial"/>
        <family val="2"/>
      </rPr>
      <t>, CONFORME TABELA: PRANCHA 19</t>
    </r>
  </si>
  <si>
    <r>
      <t>LASTRO DE CONCRETO MAGRO, INCLUSIVE TRANSPORTE, LANÇAMENTO E ADENSAMENTO (BERÇO)</t>
    </r>
    <r>
      <rPr>
        <u/>
        <sz val="12"/>
        <color theme="1"/>
        <rFont val="Arial"/>
        <family val="2"/>
      </rPr>
      <t>, CONFORME TABELA: PRANCHA 19</t>
    </r>
  </si>
  <si>
    <r>
      <t>APILOAMENTO DO FUNDO DE VALAS COM PLACA (TUBO DE CONCRETO)</t>
    </r>
    <r>
      <rPr>
        <u/>
        <sz val="12"/>
        <color theme="1"/>
        <rFont val="Arial"/>
        <family val="2"/>
      </rPr>
      <t>, CONFORME TABELA: PRANCHA 19</t>
    </r>
  </si>
  <si>
    <r>
      <t>FORMA E DESFORMA DE TÁBUA E SARRAFO, REAPROVEITAMENTO (3X) (TUBO DE CONCRETO)</t>
    </r>
    <r>
      <rPr>
        <u/>
        <sz val="12"/>
        <color theme="1"/>
        <rFont val="Arial"/>
        <family val="2"/>
      </rPr>
      <t>, CONFORME TABELA: PRANCHA 19</t>
    </r>
  </si>
  <si>
    <t>3.5.16</t>
  </si>
  <si>
    <t>3.5.17</t>
  </si>
  <si>
    <t>3.5.18</t>
  </si>
  <si>
    <t>-</t>
  </si>
  <si>
    <t>3.2.1.5A</t>
  </si>
  <si>
    <t>3.2.1.5B</t>
  </si>
  <si>
    <t>3.2.1.5C</t>
  </si>
  <si>
    <t>3.2.2.4A</t>
  </si>
  <si>
    <t>3.2.2.4B</t>
  </si>
  <si>
    <t>3.2.2.4C</t>
  </si>
  <si>
    <t>3.2.3.4A</t>
  </si>
  <si>
    <t>3.2.3.4B</t>
  </si>
  <si>
    <t>3.2.3.4C</t>
  </si>
  <si>
    <t>3.2.4.4A</t>
  </si>
  <si>
    <t>3.2.4.4B</t>
  </si>
  <si>
    <t>3.2.4.4C</t>
  </si>
  <si>
    <t>CCU-09</t>
  </si>
  <si>
    <t>100726</t>
  </si>
  <si>
    <r>
      <t xml:space="preserve">PINTURA COM TINTA ALQUÍDICA DE FUNDO E ACABAMENTO (ESMALTE SINTÉTICO GRAFITE) APLICADA A ROLO OU PINCEL SOBRE SUPERFÍCIES METÁLICAS (EXCETO PERFIL) EXECUTADO EM OBRA (POR DEMÃO x </t>
    </r>
    <r>
      <rPr>
        <u/>
        <sz val="12"/>
        <rFont val="Arial"/>
        <family val="2"/>
      </rPr>
      <t>2 DEMÃOS</t>
    </r>
    <r>
      <rPr>
        <sz val="12"/>
        <rFont val="Arial"/>
        <family val="2"/>
      </rPr>
      <t>) (PLACA DE ANCORAGEM: 20X20X2CM E PORCA DE ANCORAGEM: Ø5CM / E:85MM)</t>
    </r>
  </si>
  <si>
    <t>CCU-10</t>
  </si>
  <si>
    <t>GEOTÊXTIL NÃO TECIDO 100% POLIÉSTER, RESISTÊNCIA A TRAÇÃO DE 10 KN/M (RT 10 / ESP.: 3MM), INSTALADO EM DRENO - FORNECIMENTO E INSTALAÇÃO (JUNTAS DE DILATAÇÃO (8 UNID): L:0,25M / ESP.:20MM / H MÉDIA:4,91M)</t>
  </si>
  <si>
    <t>GEOTÊXTIL NÃO TECIDO 100% POLIÉSTER, RESISTÊNCIA A TRAÇÃO DE 10 KN/M (RT 10 / ESP.: 3MM), INSTALADO EM DRENO - FORNECIMENTO E INSTALAÇÃO (JUNTA DE DILATAÇÃO (1 UNID): L:0,25M / ESP.:20MM / H:4,78M)</t>
  </si>
  <si>
    <t>GEOTÊXTIL NÃO TECIDO 100% POLIÉSTER, RESISTÊNCIA A TRAÇÃO DE 10 KN/M (RT 10 / ESP.: 3MM), INSTALADO EM DRENO - FORNECIMENTO E INSTALAÇÃO (JUNTAS DE DILATAÇÃO (4 UNID): L:0,25M / ESP.:20MM / H MÉDIA:5M)</t>
  </si>
  <si>
    <t>DRENO BARBACÃ, DN 50 MM, COM MATERIAL DRENANTE EM BRITA (P/ ESTRUTURA DE CONTENÇÃO DE ENCOSTA) - INCLUSIVE TUBO DN50MM</t>
  </si>
  <si>
    <t>CCU-11</t>
  </si>
  <si>
    <t>CCU-13</t>
  </si>
  <si>
    <t>CCU-14</t>
  </si>
  <si>
    <t>DER/MG</t>
  </si>
  <si>
    <t>EXECUÇÃO DE PINTURA DE LIGAÇÃO COM EMULSÃO ASFÁLTICA RR-2C</t>
  </si>
  <si>
    <t>CO-27389</t>
  </si>
  <si>
    <t>COMO CONSTRUÍDO ("AS BUILT") DE PROJETOS COM ÁREA ATÉ 10.000 M2</t>
  </si>
  <si>
    <t>KW/h</t>
  </si>
  <si>
    <t>ATERRO COMPACTADO COM PLACA VIBRATÓRIA (COM MATERIAL REAPROVEITADO DA OBRA)</t>
  </si>
  <si>
    <t>4.9</t>
  </si>
  <si>
    <t>3.1.5</t>
  </si>
  <si>
    <t>ED-49559</t>
  </si>
  <si>
    <t>ENSAIO DE MASSA ESPECIFICA - IN SITU - METODO FRASCO DE AREIA - SOLOS (1 ENSAIO / CORTINA)</t>
  </si>
  <si>
    <t>3.2.3.15</t>
  </si>
  <si>
    <t>M2xMÊS</t>
  </si>
  <si>
    <t>3.2.3.16</t>
  </si>
  <si>
    <t>3.2.3.17</t>
  </si>
  <si>
    <t>3.2.2.15</t>
  </si>
  <si>
    <t>3.2.2.16</t>
  </si>
  <si>
    <t>3.2.1.16</t>
  </si>
  <si>
    <t>3.2.1.17</t>
  </si>
  <si>
    <t>3.2.4.15</t>
  </si>
  <si>
    <t>3.2.4.16</t>
  </si>
  <si>
    <t>3.2.4.17</t>
  </si>
  <si>
    <t>TAPUME COM TELHA METÁLICA H=2,20M / C=102,00M</t>
  </si>
  <si>
    <t>3.2.1.18</t>
  </si>
  <si>
    <t>3.2.3.18</t>
  </si>
  <si>
    <t>3.2.2.17</t>
  </si>
  <si>
    <t>3.2.4.18</t>
  </si>
  <si>
    <t>LOCAÇÃO DE PONTO PARA REFERÊNCIA TOPOGRÁFICA (CORTINAS + TIRANTES)</t>
  </si>
  <si>
    <t>LOCAÇÃO DE PONTO PARA REFERÊNCIA TOPOGRÁFICA (CORTINA + TIRANTES)</t>
  </si>
  <si>
    <r>
      <t xml:space="preserve">PINTURA COM TINTA ALQUÍDICA DE FUNDO E ACABAMENTO (ESMALTE SINTÉTICO GRAFITE) APLICADA A ROLO OU PINCEL SOBRE SUPERFÍCIES METÁLICAS (EXCETO PERFIL) EXECUTADO EM OBRA (POR DEMÃO x </t>
    </r>
    <r>
      <rPr>
        <u/>
        <sz val="12"/>
        <rFont val="Arial"/>
        <family val="2"/>
      </rPr>
      <t>2 DEMÃOS</t>
    </r>
    <r>
      <rPr>
        <sz val="12"/>
        <rFont val="Arial"/>
        <family val="2"/>
      </rPr>
      <t>) (PLACA DE ANCORAGEM (TODAS AS FACES): 20X20X2CM E PORCA DE ANCORAGEM: Ø5CM / E:85MM)</t>
    </r>
  </si>
  <si>
    <t>ED-49750</t>
  </si>
  <si>
    <t>ED-49660</t>
  </si>
  <si>
    <t>3.2.1.19</t>
  </si>
  <si>
    <t>3.2.2.18</t>
  </si>
  <si>
    <t>3.2.3.19</t>
  </si>
  <si>
    <t>3.2.4.19</t>
  </si>
  <si>
    <t>ESCARIFICAÇÃO MANUAL, CORTE DE CONCRETO ATÉ 3 CM DE PROFUNDIDADE (PLACAS DE ANCORAGEM)</t>
  </si>
  <si>
    <t>PLANTIO DE GRAMA ESMERALDA EM PLACAS - INCLUSIVE FORNECIMENTO (TALUDES E BERMAS)</t>
  </si>
  <si>
    <t>CAIXA DE DRENAGEM DE INSPEÇÃO/PASSAGEM EM ALVENARIA (90X90X100CM), REVESTIMENTO EM ARGAMASSA COM ADITIVO IMPERMEABILIZANTE, COM TAMPA EM GRELHA, INCLUSIVE ESCAVAÇÃO, REATERRO E TRANSPORTE E RETIRADA DO MATERIAL ESCAVADO (EM CAÇAMBA), INCLUSIVE ENTRE EH-01 E C-11</t>
  </si>
  <si>
    <t>CORTINAS: M1, M2, M3, M5, M6, M7, M8, M9 E M10 (DIM.: 10M x VAR x 0,25M)</t>
  </si>
  <si>
    <t>CHAPA DE ACO FINA A FRIO BITOLA MSG 26, E = 0,30 MM (2,40 KG/M2) (PROJETO DA ARMADURA DE PUNÇÃO &gt; BARRA DE ANCORAGEM INFERIOR: 9,65M2)</t>
  </si>
  <si>
    <t>ARMAÇÃO DE ESTRUTURAS DIVERSAS DE CONCRETO ARMADO, EXCETO VIGAS, PILARES, LAJES E FUNDAÇÕES, UTILIZANDO AÇO CA-50 DE 6,3 MM - MONTAGEM (PROJETO DA ARMADURA DE PUNÇÃO &gt; CONECTOR: 879,21M x 0,245KG/M)</t>
  </si>
  <si>
    <t>SOLDA DE TOPO EM CHAPA/PERFIL/TUBO DE AÇO CHANFRADO, ESPESSURA=1/8'' (PROJETO DA ARMADURA DE PUNÇÃO &gt; SOLDA ENTRE BARRA DE ANCORAGEM E CONECTOR: 4.268 UNID x 0,01979M/UNID)</t>
  </si>
  <si>
    <t>CHAPA DE ACO FINA A FRIO BITOLA MSG 26, E = 0,30 MM (2,40 KG/M2) (PROJETO DA ARMADURA DE PUNÇÃO &gt; BARRA DE ANCORAGEM INFERIOR: 0,37M2)</t>
  </si>
  <si>
    <t>ARMAÇÃO DE ESTRUTURAS DIVERSAS DE CONCRETO ARMADO, EXCETO VIGAS, PILARES, LAJES E FUNDAÇÕES, UTILIZANDO AÇO CA-50 DE 6,3 MM - MONTAGEM (PROJETO DA ARMADURA DE PUNÇÃO &gt; CONECTOR: 34,61M x 0,245KG/M)</t>
  </si>
  <si>
    <t>SOLDA DE TOPO EM CHAPA/PERFIL/TUBO DE AÇO CHANFRADO, ESPESSURA=1/8'' (PROJETO DA ARMADURA DE PUNÇÃO &gt; SOLDA ENTRE BARRA DE ANCORAGEM E CONECTOR: 168 UNID x 0,01979M/UNID)</t>
  </si>
  <si>
    <t>CHAPA DE ACO FINA A FRIO BITOLA MSG 26, E = 0,30 MM (2,40 KG/M2) (PROJETO DA ARMADURA DE PUNÇÃO &gt; BARRA DE ANCORAGEM INFERIOR: 1,64M2)</t>
  </si>
  <si>
    <t>ARMAÇÃO DE ESTRUTURAS DIVERSAS DE CONCRETO ARMADO, EXCETO VIGAS, PILARES, LAJES E FUNDAÇÕES, UTILIZANDO AÇO CA-50 DE 6,3 MM - MONTAGEM (PROJETO DA ARMADURA DE PUNÇÃO &gt; CONECTOR: 153,26M x 0,245KG/M)</t>
  </si>
  <si>
    <t>SOLDA DE TOPO EM CHAPA/PERFIL/TUBO DE AÇO CHANFRADO, ESPESSURA=1/8"' (PROJETO DA ARMADURA DE PUNÇÃO &gt; SOLDA ENTRE BARRA DE ANCORAGEM E CONECTOR: 744 UNID x 0,01979M/UNID)</t>
  </si>
  <si>
    <t>CHAPA DE ACO FINA A FRIO BITOLA MSG 26, E = 0,30 MM (2,40 KG/M2) (PROJETO DA ARMADURA DE PUNÇÃO &gt; BARRA DE ANCORAGEM INFERIOR: 3,05M2)</t>
  </si>
  <si>
    <t>ARMAÇÃO DE ESTRUTURAS DIVERSAS DE CONCRETO ARMADO, EXCETO VIGAS, PILARES, LAJES E FUNDAÇÕES, UTILIZANDO AÇO CA-50 DE 6,3 MM - MONTAGEM (PROJETO DA ARMADURA DE PUNÇÃO &gt; CONECTOR: 284,28M x 0,245KG/M)</t>
  </si>
  <si>
    <t>SOLDA DE TOPO EM CHAPA/PERFIL/TUBO DE AÇO CHANFRADO, ESPESSURA=1/8'' (PROJETO DA ARMADURA DE PUNÇÃO &gt; SOLDA ENTRE BARRA DE ANCORAGEM E CONECTOR: 1.380 UNID x 0,01979M/UNID)</t>
  </si>
  <si>
    <t>2.9</t>
  </si>
  <si>
    <t>CORTINA ATIRANTADA: M1 - M19</t>
  </si>
  <si>
    <t>CORTINA: M4 (DIM.: 5M x VAR x 0,25M)</t>
  </si>
  <si>
    <t xml:space="preserve">CORTINAS: M11,M13,M15 E M17 (DIM.: 5M x 5M x 0,25M) </t>
  </si>
  <si>
    <t>CORTINAS: M12, M14, M16, M18 E M19 (DIM.: 10M x 5M x 0,25M)</t>
  </si>
  <si>
    <r>
      <t>PINTURA COM TINTA ALQUÍDICA DE FUNDO E ACABAMENTO (ESMALTE SINTÉTICO GRAFITE) APLICADA A ROLO OU PINCEL SOBRE PERFIL METÁLICO EXECUTADO EM FÁBRICA (PREÇO UNIT. POR DEMÃO) (</t>
    </r>
    <r>
      <rPr>
        <u/>
        <sz val="12"/>
        <rFont val="Arial"/>
        <family val="2"/>
      </rPr>
      <t>2 DEMÃOS</t>
    </r>
    <r>
      <rPr>
        <sz val="12"/>
        <rFont val="Arial"/>
        <family val="2"/>
      </rPr>
      <t>) (GUARDA-CORPO EM AÇO GALVANIZADO)</t>
    </r>
  </si>
  <si>
    <t>5.3.1</t>
  </si>
  <si>
    <t>ACOMPANHAMENTO, CONTROLE E VIGILÂNCIA DA OBRA</t>
  </si>
  <si>
    <r>
      <t xml:space="preserve">ADMINISTRAÇÃO LOCAL, CONTROLE E VIGILÂNCIA DA OBRA COM ENCARGOS COMPLEMENTARES: </t>
    </r>
    <r>
      <rPr>
        <sz val="10"/>
        <color theme="1"/>
        <rFont val="Arial"/>
        <family val="2"/>
      </rPr>
      <t>ENGENHEIRO CIVIL DE OBRA PLENO (10% DO TEMPO DA OBRA) / ENCARREGADO GERAL DE OBRAS (TEMPO INTEGRAL) / TÉCNICO EM SEGURANÇA DO TRABALHO (TEMPO INTEGRAL) / ENGENHEIRO ESPECIALISTA EM CONTENÇÕES (5% DO TEMPO DA OBRA) / TOPÓGRAFO (5% DO TEMPO DA OBRA) / AUXILIAR DE TOPÓGRAFO (5% DO TEMPO DA OBRA) / VIGIA NOTURNO</t>
    </r>
  </si>
  <si>
    <t>BDI DIF.:</t>
  </si>
  <si>
    <t>Composição do BDI Diferenciado sugerida</t>
  </si>
  <si>
    <t>3.1.6</t>
  </si>
  <si>
    <t>3.5.19</t>
  </si>
  <si>
    <t>ESCAVAÇÃO MECANIZADA DE VALA COM PROF. ATÉ 1,5 M (MÉDIA MONTANTE E JUSANTE/UMA COMPOSIÇÃO POR TRECHO), RETROESCAV. (0,26 M3), LARG. DE 0,8 M A 1,5 M, EM SOLO DE 1A CATEGORIA, EM LOCAIS COM ALTO NÍVEL DE INTERFERÊNCIA (TUBOS DE CONCRETO: Ø0,40M E Ø0,50M)</t>
  </si>
  <si>
    <r>
      <t xml:space="preserve">PLACA DE AÇO CARBONO COM PELÍCULA REFLETIVA GRAU TÉCNICO TIPO I DA ABNT - PLACA RETANGULAR (EXECUÇÃO, INCLUINDO FORNECIMENTO E TRANSPORTE DE TODOS OS MATERIAIS, INCLUSIVE POSTE DE SUSTENTAÇÃO). </t>
    </r>
    <r>
      <rPr>
        <u/>
        <sz val="12"/>
        <color theme="1"/>
        <rFont val="Arial"/>
        <family val="2"/>
      </rPr>
      <t>AVISO CANTEIRO DE OBRAS (2 UNID x 0,30M x 0,40M)</t>
    </r>
  </si>
  <si>
    <r>
      <t xml:space="preserve">PLACA DE AÇO CARBONO COM PELÍCULA REFLETIVA GRAU TÉCNICO TIPO I DA ABNT - PLACA CIRCULAR (EXECUÇÃO, INCLUINDO FORNECIMENTO E TRANSPORTE DE TODOS OS MATERIAIS, INCLUSIVE POSTE DE SUSTENTAÇÃO). </t>
    </r>
    <r>
      <rPr>
        <u/>
        <sz val="12"/>
        <color theme="1"/>
        <rFont val="Arial"/>
        <family val="2"/>
      </rPr>
      <t>PLACA DE VELOCIDADE PERMITIDA (5 UNID x Ø0,50M)</t>
    </r>
  </si>
  <si>
    <t>TOTAIS SIMPLES (%)</t>
  </si>
  <si>
    <t>TOTAIS SIMPLES (R$)</t>
  </si>
  <si>
    <t>TOTAIS ACUMULADOS (R$)</t>
  </si>
  <si>
    <t>OBRAS DE ESTABILIZAÇÃO DE TALUDES EM SOLO / PASSEIO ARMADO E DRENAGEM</t>
  </si>
  <si>
    <t>Composição do BDI de Serviços sugerida</t>
  </si>
  <si>
    <t>ACRÉSCIMO P/ POÇO DE VISITA RETANGULAR P/ DRENAGEM, EM ALVENARIA COM BLOCOS DE CONCRETO, DIMENSÕES INTERNAS: 1X1,5 M</t>
  </si>
  <si>
    <r>
      <t>TAXA DE DESTINAÇÃO DE RESÍDUOS INSERVÍVEIS EM BOTA-FORA LICENCIADO P/ PJF, MAIS PRÓXIMO DA OBRA (B. LINHARES)</t>
    </r>
    <r>
      <rPr>
        <b/>
        <sz val="12"/>
        <color rgb="FFFF0000"/>
        <rFont val="Arial"/>
        <family val="2"/>
      </rPr>
      <t xml:space="preserve"> &gt; (BDI DIFERENCIADO: 16,80%)</t>
    </r>
  </si>
  <si>
    <r>
      <t xml:space="preserve">TAXA DE DESTINAÇÃO DE RESÍDUOS INSERVÍVEIS EM BOTA-FORA LICENCIADO P/ PJF, MAIS PRÓXIMO DA OBRA (B. LINHARES) </t>
    </r>
    <r>
      <rPr>
        <b/>
        <sz val="12"/>
        <color rgb="FFFF0000"/>
        <rFont val="Arial"/>
        <family val="2"/>
      </rPr>
      <t>&gt; (BDI DIFERENCIADO: 16,80%)</t>
    </r>
  </si>
  <si>
    <t>TIRANTE PERMANENTE PROTENDIDO AÇO Ø32MM, TENSÃO DE ESCOAMENTO: 950MPA E TENSÃO DE RUPTURA: 1050MPA, INCLUI NATA DE CIMENTO, EXCETO PERFURAÇÃO</t>
  </si>
  <si>
    <t xml:space="preserve">PROTENSÃO DE TIRANTE PERMANENTE PROTENDIDO DE AÇO Ø32 MM, TENSÃO DE ESCOAMENTO: 950 MPA E TENSÃO DE RUPTURA: 1050 MPA, INCLUSIVE ANCORAGEM E GROUTEAMENTO DA CABEÇA </t>
  </si>
  <si>
    <t>MONTAGEM E DESMONTAGEM DE ANDAIME MODULAR FACHADEIRO, COM PISO METÁLICO, PARA EDIFICAÇÕES COM MÚLTIPLOS PAVIMENTOS (EXCLUSIVE ANDAIME E LIMPEZA)</t>
  </si>
  <si>
    <t>DEMOLIÇÃO PARCIAL DE PAVIMENTO ASFÁLTICO, DE FORMA MECANIZADA, SEM REAPROVEITAMENTO</t>
  </si>
  <si>
    <t>ARMAÇÃO DE LAJE DE ESTRUTURA CONVENCIONAL DE CONCRETO ARMADO UTILIZANDO AÇO CA-60 DE 5,0 MM - MONTAGEM</t>
  </si>
  <si>
    <t>ARMAÇÃO DE LAJE DE ESTRUTURA CONVENCIONAL DE CONCRETO ARMADO UTILIZANDO AÇO CA-50 DE 10,0 MM - MONTAGEM</t>
  </si>
  <si>
    <t>BASE PARA POÇO DE VISITA RETANGULAR PARA DRENAGEM, EM ALVENARIA COM BLOCOS DE CONCRETO, DIMENSÕES INTERNAS = 1X1,5 M, PROFUNDIDADE = 1,45 M, EXCLUINDO TAMPÃO</t>
  </si>
  <si>
    <t>EXECUÇÃO DE PASSEIO (CALÇADA) OU PISO DE CONCRETO COM CONCRETO MOLDADO IN LOCO, USINADO, ACABAMENTO CONVENCIONAL, ESPESSURA 8 CM, ARMADO</t>
  </si>
  <si>
    <t>ESTACA BROCA DE CONCRETO ARMADO 20MPA, DIÂMETRO: 25CM, COMPRIMENTO: 6,00M, ESCAVAÇÃO MECANIZADA, COMPLETA, INCLUSIVE LANÇAMENTO, BOMBEAMENTO E ADENSAMENTO</t>
  </si>
  <si>
    <t>BDI SERV.</t>
  </si>
  <si>
    <r>
      <t xml:space="preserve">EXECUÇÃO DE PAVIMENTO COM APLICAÇÃO DE CONCRETO ASFÁLTICO, CAMADA DE ROLAMENTO - EXCLUSIVE CARGA E TRANSPORTE </t>
    </r>
    <r>
      <rPr>
        <u/>
        <sz val="12"/>
        <color theme="1"/>
        <rFont val="Arial"/>
        <family val="2"/>
      </rPr>
      <t>(PROJETO: E=0,03M)</t>
    </r>
  </si>
  <si>
    <t>4.10</t>
  </si>
  <si>
    <t>4.11</t>
  </si>
  <si>
    <t>4.12</t>
  </si>
  <si>
    <t>3.2.1.20</t>
  </si>
  <si>
    <t>3.2.1.21</t>
  </si>
  <si>
    <t>3.2.2.19</t>
  </si>
  <si>
    <t>3.2.2.20</t>
  </si>
  <si>
    <t>3.2.3.20</t>
  </si>
  <si>
    <t>3.2.3.21</t>
  </si>
  <si>
    <t>3.2.4.20</t>
  </si>
  <si>
    <t>3.2.4.21</t>
  </si>
  <si>
    <r>
      <t xml:space="preserve">EXECUÇÃO E COMPACTAÇÃO DE BASE E OU SUB-BASE PARA PAVIMENTAÇÃO DE BRITA GRADUADA SIMPLES, EXCLUSIVE CARGA E TRANSPORTE </t>
    </r>
    <r>
      <rPr>
        <u/>
        <sz val="12"/>
        <color theme="1"/>
        <rFont val="Arial"/>
        <family val="2"/>
      </rPr>
      <t>(PROJETO E=15CM)</t>
    </r>
  </si>
  <si>
    <t>ASSENTAMENTO DE GUIA (MEIO-FIO) EM TRECHO RETO, CONFECCIONADA EM CONCRETO PRÉ-FABRICADO, DIMENSÕES 100X15X13X30 CM (COMPRIMENTO X BASE INFERIOR X BASE SUPERIOR X ALTURA), PARA VIAS URBANAS</t>
  </si>
  <si>
    <t>M3xKM</t>
  </si>
  <si>
    <t>TxKM</t>
  </si>
  <si>
    <t>TRANSPORTE COM CAMINHÃO TANQUE DE TRANSPORTE DE MATERIAL ASFÁLTICO DE 20.000 L, EM VIA URBANA PAVIMENTADA, DMT ADOTADO: 28,90KM</t>
  </si>
  <si>
    <t>3.2.1.22</t>
  </si>
  <si>
    <t>3.2.2.21</t>
  </si>
  <si>
    <t>3.2.3.22</t>
  </si>
  <si>
    <t>3.2.4.22</t>
  </si>
  <si>
    <t>IMPERMEABILIZAÇÃO DE SUPERFÍCIE COM EMULSÃO ASFÁLTICA, 2 DEMÃOS (FACES DAS CORTINAS)</t>
  </si>
  <si>
    <t>3.2.1.23</t>
  </si>
  <si>
    <t>3.2.2.22</t>
  </si>
  <si>
    <t>3.2.3.23</t>
  </si>
  <si>
    <t>3.2.4.23</t>
  </si>
  <si>
    <t xml:space="preserve">OBRA:  CONTENÇÃO NA RUA JOSÉ OROZIMBO DE OLIVEIRA, BAIRRO SANTA LUZIA - JUIZ DE FORA/MG </t>
  </si>
  <si>
    <t>PERFURAÇÃO PARA TIRANTES EM MATERIAL DE 1° CATEGORIA PARA DIÂMETRO DE ATÉ 120 MM, COM USO DE EQUIPAMENTOS DE GRANDE PORTE (Perfuratriz Rotopercussiva de grande porte PW 5.500 ou equivalente técnico / Compressor de Ar Comprimido de 950 PCM e 10 Bar de Pressão / Martelo de Superfície PW-131 ou equivalente técnico / Martelo de fundo rotopercussico CIR / Revestimento HW / Broca Triconica / Broca de Widea / Broca de Diamante / Mangote de Ar Comprimido de 2,5 “ de alta pressão / Bit Botão Retratil)</t>
  </si>
  <si>
    <t>CO-01</t>
  </si>
  <si>
    <t>CO-02</t>
  </si>
  <si>
    <t>CO-03</t>
  </si>
  <si>
    <r>
      <t xml:space="preserve">LOCACAO DE ANDAIME METALICO TIPO FACHADEIRO, LARG.: 1,20 M, ALTURA POR PECA: 2,0 M, INCLUINDO SAPATAS E ITENS NECESSARIOS A INSTALACAO </t>
    </r>
    <r>
      <rPr>
        <b/>
        <sz val="12"/>
        <color rgb="FFFF0000"/>
        <rFont val="Arial"/>
        <family val="2"/>
      </rPr>
      <t>&gt; (BDI DIFERENCIADO: 16,80%)</t>
    </r>
  </si>
  <si>
    <r>
      <t>LOCACAO ANDAIME METALICO TIPO FACHADEIRO, LARG.: 1,20 M, ALTURA POR PECA: 2,0 M, INCLUINDO SAPATAS E ITENS NECESSARIOS A INSTALACAO</t>
    </r>
    <r>
      <rPr>
        <b/>
        <sz val="12"/>
        <color rgb="FFFF0000"/>
        <rFont val="Arial"/>
        <family val="2"/>
      </rPr>
      <t xml:space="preserve"> &gt; (BDI DIFERENCIADO: 16,80%)</t>
    </r>
  </si>
  <si>
    <r>
      <t>LOCACAO DE ANDAIME METALICO TIPO FACHADEIRO, LARG.: 1,20 M, ALTURA POR PECA: 2,0 M, INCLUINDO SAPATAS E ITENS NECESSARIOS A INSTALACAO</t>
    </r>
    <r>
      <rPr>
        <b/>
        <sz val="12"/>
        <color rgb="FFFF0000"/>
        <rFont val="Arial"/>
        <family val="2"/>
      </rPr>
      <t xml:space="preserve"> &gt; (BDI DIFERENCIADO: 16,80%)</t>
    </r>
  </si>
  <si>
    <t>VALOR TOTAL COM BDI DESONERADO / BDI DIFERENCIADO (ITENS: 2.9 / 3.1.6 / 3.2.1.16 / 3.2.2.15 / 3.2.3.16 / 3.2.4.16 / 3.5.19)</t>
  </si>
  <si>
    <t>CCU-15</t>
  </si>
  <si>
    <t>FORNECIMENTO E FIXAÇÃO DE PLACA DE OBRA (PARA CONSTRUCAO CIVIL) EM CHAPA GALVANIZADA *N. 22*, ADESIVADA, INCLUSIVE POSTES PARA FIXACAO</t>
  </si>
  <si>
    <t>3.2.2.23</t>
  </si>
  <si>
    <t>DATA: 10/10/2022</t>
  </si>
  <si>
    <t>ENSAIOS DE TERRAPLANAGEM P/ CORPO E CAMADA FINAL DO ATERRO: PREPARACAO DE AMOSTRAS (19 UNID) / ENSAIO: COMPACTACAO NORMAL (4 UNID), INTERMEDIÁRIA (4 UNID) E CBR (2 UNID), GRANULOMETRIA (3 UNID), LIMITE DE LIQUIDEZ (3 UNID) E PLASTICIDADE (3 UNID)</t>
  </si>
  <si>
    <t xml:space="preserve">OBRA:  CONTENÇÃO NA RUA JOSÉ OROZIMBO DE OLIVEIRA, BAIRRO SANTA LUZIA - JUIZ DE FORA/MG  </t>
  </si>
  <si>
    <t>MOBILIZAÇÃO/DESMOBILIZAÇÃO DE EQUIPAMENTO PARA BROCA TRADO DMT ATÉ 50 KM (QUANT. PROPORCIONAL P/ CORTINAS DO ITEM)</t>
  </si>
  <si>
    <t>MOBILIZAÇÃO E DESMOBILIZAÇÃO DE EQUIPAMENTOS DE GRANDE PORTE PARA EXECUÇÃO DE PERFURAÇÃO (Perfuratriz Rotopercussiva de grande porte PW 5.500 ou equivalente técnico / Compressor de Ar  Comprimido de 950 PCM e 10 Bar de Pressão / Martelo de Superfície PW-131 ou equivalente técnico / Martelo de fundo rotopercussico CIR / Revestimento HW / Broca Triconica / Broca de Widea / Broca de Diamante / Mangote de Ar Comprimido de 2,5 “ de alta pressão / Bit Botão Retratil / Carreta para mobilização de equipamentos / Container) (QUANT. PROPORCIONAL P/ CORTINAS DO ITEM)</t>
  </si>
  <si>
    <t>MOBILIZAÇÃO E DESMOBILIZAÇÃO DE EQUIPAMENTO PARA BROCA TRADO DMT ATÉ 50 KM (QUANT. PROPORCIONAL P/ CORTINAS DO ITEM)</t>
  </si>
  <si>
    <r>
      <t xml:space="preserve">TRANSPORTE COM CAMINHÃO BASCULANTE DE 10 M³, EM VIA URBANA PAVIMENTADA, DMT ADOTADO: 10,50 KM, </t>
    </r>
    <r>
      <rPr>
        <u/>
        <sz val="12"/>
        <color theme="1"/>
        <rFont val="Arial"/>
        <family val="2"/>
      </rPr>
      <t>INCLUSIVE EMPOLAMENTO: 30%</t>
    </r>
  </si>
  <si>
    <t>TRANSPORTE COM CAMINHÃO BASCULANTE DE 10 M³, EM VIA URBANA PAVIMENTADA, DMT ADOTADO: 13,20KM (AREIA P/ DRENO VERTICAL)</t>
  </si>
  <si>
    <r>
      <t xml:space="preserve">TRANSPORTE COM CAMINHÃO BASCULANTE DE 10 M³, EM VIA URBANA PAVIMENTADA, DMT ADOTADO: 10,50 KM, </t>
    </r>
    <r>
      <rPr>
        <u/>
        <sz val="12"/>
        <color theme="1"/>
        <rFont val="Arial"/>
        <family val="2"/>
      </rPr>
      <t xml:space="preserve">INCLUSIVE EMPOLAMENTO: 30% </t>
    </r>
    <r>
      <rPr>
        <sz val="12"/>
        <color theme="1"/>
        <rFont val="Arial"/>
        <family val="2"/>
      </rPr>
      <t>(MAT. ESCAV. P/ TUBOS CONCRETO E DESCIDA D'ÁGUA)</t>
    </r>
  </si>
  <si>
    <t>TRANSPORTE COM CAMINHÃO BASCULANTE DE 10 M³, EM VIA URBANA PAVIMENTADA, DMT ADOTADO: 13,20KM (BRITA GRADUADA)</t>
  </si>
  <si>
    <t>CARGA, MANOBRA E DESCARGA DE SOLOS E MATERIAIS GRANULARES EM CAMINHÃO BASCULANTE 10 M³ - CARGA COM PÁ CARREGADEIRA (CAÇAMBA DE 1,7 A 2,8 M³ / 128 HP) E DESCARGA LIVRE (AREIA P/ DRENO VERTICAL)</t>
  </si>
  <si>
    <r>
      <t xml:space="preserve">CARGA, MANOBRA E DESCARGA DE SOLOS E MATERIAIS GRANULARES EM CAMINHÃO BASCULANTE 10 M³ - CARGA COM PÁ CARREGADEIRA (CAÇAMBA DE 1,7 A 2,8 M³ / 128 HP) E DESCARGA LIVRE, </t>
    </r>
    <r>
      <rPr>
        <u/>
        <sz val="12"/>
        <color theme="1"/>
        <rFont val="Arial"/>
        <family val="2"/>
      </rPr>
      <t>INCLUSIVE EMPOLAMENTO: 30%</t>
    </r>
    <r>
      <rPr>
        <sz val="12"/>
        <color theme="1"/>
        <rFont val="Arial"/>
        <family val="2"/>
      </rPr>
      <t xml:space="preserve"> (MAT. ESCAV. P/ TUBOS CONCRETO E DESCIDA D'ÁGUA)</t>
    </r>
  </si>
  <si>
    <t>CARGA, MANOBRA E DESCARGA DE SOLOS E MATERIAIS GRANULARES EM CAMINHÃO BASCULANTE 10 M³ - CARGA COM PÁ CARREGADEIRA (CAÇAMBA DE 1,7 A 2,8 M³ / 128 HP) E DESCARGA LIVRE (BRITA GRADUADA)</t>
  </si>
  <si>
    <r>
      <t>CARGA, MANOBRA E DESCARGA DE ENTULHO EM CAMINHÃO BASCULANTE 10 M³ - CARGA COM ESCAVADEIRA HIDRÁULICA (CAÇAMBA DE 0,80 M³ / 111 HP) E DESCARGA LIVRE</t>
    </r>
    <r>
      <rPr>
        <u/>
        <sz val="12"/>
        <color theme="1"/>
        <rFont val="Arial"/>
        <family val="2"/>
      </rPr>
      <t>, INCLUSIVE EMPOLAMENTO: 30%</t>
    </r>
  </si>
  <si>
    <t>FONTES DE PESQUISA DE CUSTOS UNITÁRIOS ONERADOS: SINAPI/MG: 08/2022 - SETOP/LESTE: 06/2022 - DER/MG: 06/2022 - SICRO/MG: 04/2022</t>
  </si>
  <si>
    <t>ii) Tributos adotados =   PIS + CONFINS</t>
  </si>
  <si>
    <t>ii) Tributos adotados =   PIS + CONFINS + ISS</t>
  </si>
  <si>
    <t>PLANILHA ORÇAMENTÁRIA PROPONENTE</t>
  </si>
  <si>
    <t>CRONOGRAMA FÍSICO-FINANCEIRO PROPONENTE</t>
  </si>
  <si>
    <t xml:space="preserve">PLANILHA DE COMPOSIÇÃO DE BDI ONERADO - PROPONENTE </t>
  </si>
  <si>
    <t>PREFEITURA DE JUIZ DE FORA</t>
  </si>
  <si>
    <t>SECRETARIA DE OBRAS</t>
  </si>
  <si>
    <t>SUBSECRETARIA DE GESTÃO DE OBRAS E PROJETOS</t>
  </si>
  <si>
    <t>LOCAL: JUIZ DE FORA/MG</t>
  </si>
  <si>
    <t xml:space="preserve">  Seguro e Garantia: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</si>
</sst>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-* #,##0.00_-;\-* #,##0.00_-;_-* \-??_-;_-@_-"/>
    <numFmt numFmtId="167" formatCode="* #,##0.00\ ;* \(#,##0.00\);* \-#\ ;@\ "/>
    <numFmt numFmtId="168" formatCode="&quot;R$&quot;\ #,##0.00"/>
    <numFmt numFmtId="169" formatCode="mm/yy"/>
    <numFmt numFmtId="170" formatCode="00\.00"/>
    <numFmt numFmtId="171" formatCode="_(* #,##0.00_);_(* \(#,##0.00\);_(* &quot;&quot;??_);_(@_)"/>
    <numFmt numFmtId="172" formatCode="#,##0.0000"/>
    <numFmt numFmtId="173" formatCode="&quot;R$&quot;\ #,##0.0000000000"/>
    <numFmt numFmtId="174" formatCode="#,##0.00000"/>
    <numFmt numFmtId="175" formatCode="#,##0.000000"/>
  </numFmts>
  <fonts count="7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Courier New"/>
      <family val="3"/>
    </font>
    <font>
      <sz val="12"/>
      <name val="Arial"/>
      <family val="2"/>
    </font>
    <font>
      <b/>
      <sz val="15"/>
      <color indexed="48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.5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sz val="15"/>
      <color theme="1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  <charset val="1"/>
    </font>
    <font>
      <b/>
      <sz val="9"/>
      <color rgb="FF000000"/>
      <name val="Arial"/>
      <family val="2"/>
    </font>
    <font>
      <sz val="12"/>
      <color rgb="FFFF0000"/>
      <name val="Arial"/>
      <family val="2"/>
      <charset val="1"/>
    </font>
    <font>
      <sz val="12"/>
      <name val="Comic Sans MS"/>
      <family val="4"/>
    </font>
    <font>
      <sz val="8"/>
      <name val="Calibri"/>
      <family val="2"/>
      <charset val="1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theme="1"/>
      <name val="Arial"/>
      <family val="2"/>
    </font>
    <font>
      <sz val="12"/>
      <color theme="1"/>
      <name val="Arial"/>
      <family val="2"/>
      <charset val="1"/>
    </font>
    <font>
      <b/>
      <sz val="12"/>
      <color rgb="FFFF0000"/>
      <name val="Arial"/>
      <family val="2"/>
    </font>
    <font>
      <u/>
      <sz val="12"/>
      <color theme="1"/>
      <name val="Arial"/>
      <family val="2"/>
    </font>
    <font>
      <u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7.5"/>
      <color rgb="FFFF0000"/>
      <name val="Arial"/>
      <family val="2"/>
    </font>
    <font>
      <b/>
      <sz val="9.5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u/>
      <sz val="18"/>
      <color rgb="FF0070C0"/>
      <name val="Arial"/>
      <family val="2"/>
    </font>
    <font>
      <b/>
      <u/>
      <sz val="12"/>
      <color theme="1"/>
      <name val="Arial"/>
      <family val="2"/>
    </font>
    <font>
      <i/>
      <sz val="16"/>
      <color theme="1"/>
      <name val="Arial"/>
      <family val="2"/>
    </font>
    <font>
      <b/>
      <sz val="16"/>
      <color rgb="FFC00000"/>
      <name val="Arial"/>
      <family val="2"/>
    </font>
    <font>
      <b/>
      <sz val="12"/>
      <color theme="0"/>
      <name val="Arial"/>
      <family val="2"/>
      <charset val="1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6"/>
      <name val="Arial"/>
      <family val="2"/>
      <charset val="1"/>
    </font>
    <font>
      <b/>
      <sz val="14"/>
      <color indexed="81"/>
      <name val="Segoe UI"/>
      <family val="2"/>
    </font>
    <font>
      <b/>
      <sz val="12"/>
      <color indexed="8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7E4BD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99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59">
    <xf numFmtId="0" fontId="0" fillId="0" borderId="0"/>
    <xf numFmtId="165" fontId="12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9" fontId="13" fillId="0" borderId="0"/>
    <xf numFmtId="9" fontId="13" fillId="0" borderId="0"/>
    <xf numFmtId="167" fontId="13" fillId="0" borderId="0"/>
    <xf numFmtId="0" fontId="18" fillId="0" borderId="18"/>
    <xf numFmtId="0" fontId="19" fillId="0" borderId="0"/>
    <xf numFmtId="164" fontId="13" fillId="0" borderId="0" applyFont="0" applyFill="0" applyBorder="0" applyAlignment="0" applyProtection="0"/>
    <xf numFmtId="167" fontId="13" fillId="0" borderId="0"/>
    <xf numFmtId="165" fontId="8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9" fillId="0" borderId="0"/>
    <xf numFmtId="164" fontId="8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44" fontId="36" fillId="0" borderId="0" applyFont="0" applyFill="0" applyBorder="0" applyAlignment="0" applyProtection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/>
    <xf numFmtId="9" fontId="8" fillId="0" borderId="0"/>
    <xf numFmtId="167" fontId="8" fillId="0" borderId="0"/>
    <xf numFmtId="43" fontId="8" fillId="0" borderId="0" applyFont="0" applyFill="0" applyBorder="0" applyAlignment="0" applyProtection="0"/>
    <xf numFmtId="167" fontId="8" fillId="0" borderId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65" fontId="9" fillId="0" borderId="0" applyFill="0" applyBorder="0" applyAlignment="0" applyProtection="0"/>
    <xf numFmtId="0" fontId="51" fillId="0" borderId="1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60">
    <xf numFmtId="0" fontId="0" fillId="0" borderId="0" xfId="0"/>
    <xf numFmtId="0" fontId="23" fillId="0" borderId="0" xfId="9" applyFont="1" applyFill="1" applyAlignment="1">
      <alignment horizontal="center" readingOrder="1"/>
    </xf>
    <xf numFmtId="0" fontId="21" fillId="0" borderId="0" xfId="9" applyFont="1" applyFill="1" applyAlignment="1">
      <alignment readingOrder="1"/>
    </xf>
    <xf numFmtId="2" fontId="21" fillId="0" borderId="0" xfId="9" applyNumberFormat="1" applyFont="1" applyFill="1" applyAlignment="1">
      <alignment horizontal="right" readingOrder="1"/>
    </xf>
    <xf numFmtId="2" fontId="21" fillId="0" borderId="0" xfId="9" applyNumberFormat="1" applyFont="1" applyFill="1" applyAlignment="1">
      <alignment readingOrder="1"/>
    </xf>
    <xf numFmtId="4" fontId="21" fillId="0" borderId="0" xfId="9" applyNumberFormat="1" applyFont="1" applyFill="1" applyAlignment="1">
      <alignment readingOrder="1"/>
    </xf>
    <xf numFmtId="0" fontId="22" fillId="0" borderId="0" xfId="9" applyFont="1" applyFill="1" applyAlignment="1" applyProtection="1">
      <alignment readingOrder="1"/>
      <protection locked="0"/>
    </xf>
    <xf numFmtId="0" fontId="21" fillId="0" borderId="0" xfId="9" applyFont="1" applyFill="1" applyBorder="1" applyAlignment="1">
      <alignment readingOrder="1"/>
    </xf>
    <xf numFmtId="0" fontId="23" fillId="0" borderId="0" xfId="9" applyFont="1" applyFill="1" applyBorder="1" applyAlignment="1">
      <alignment horizontal="center" readingOrder="1"/>
    </xf>
    <xf numFmtId="2" fontId="21" fillId="0" borderId="0" xfId="9" applyNumberFormat="1" applyFont="1" applyFill="1" applyBorder="1" applyAlignment="1">
      <alignment horizontal="right" readingOrder="1"/>
    </xf>
    <xf numFmtId="2" fontId="21" fillId="0" borderId="0" xfId="9" applyNumberFormat="1" applyFont="1" applyFill="1" applyBorder="1" applyAlignment="1">
      <alignment readingOrder="1"/>
    </xf>
    <xf numFmtId="4" fontId="21" fillId="0" borderId="0" xfId="9" applyNumberFormat="1" applyFont="1" applyFill="1" applyBorder="1" applyAlignment="1">
      <alignment readingOrder="1"/>
    </xf>
    <xf numFmtId="0" fontId="20" fillId="0" borderId="0" xfId="23" applyFont="1" applyAlignment="1" applyProtection="1">
      <alignment vertical="center"/>
    </xf>
    <xf numFmtId="0" fontId="20" fillId="0" borderId="0" xfId="23" applyFont="1" applyBorder="1" applyAlignment="1" applyProtection="1">
      <alignment horizontal="left" vertical="center"/>
    </xf>
    <xf numFmtId="4" fontId="20" fillId="0" borderId="0" xfId="23" applyNumberFormat="1" applyFont="1" applyAlignment="1" applyProtection="1">
      <alignment vertical="center"/>
    </xf>
    <xf numFmtId="0" fontId="20" fillId="0" borderId="0" xfId="23" applyFont="1" applyAlignment="1" applyProtection="1">
      <alignment horizontal="center" vertical="center"/>
    </xf>
    <xf numFmtId="4" fontId="20" fillId="0" borderId="0" xfId="23" applyNumberFormat="1" applyFont="1" applyBorder="1" applyAlignment="1" applyProtection="1">
      <alignment vertical="center"/>
    </xf>
    <xf numFmtId="0" fontId="20" fillId="0" borderId="0" xfId="23" applyFont="1" applyFill="1" applyBorder="1" applyAlignment="1" applyProtection="1">
      <alignment vertical="center"/>
    </xf>
    <xf numFmtId="4" fontId="20" fillId="0" borderId="0" xfId="23" applyNumberFormat="1" applyFont="1" applyFill="1" applyBorder="1" applyAlignment="1" applyProtection="1">
      <alignment vertical="center"/>
    </xf>
    <xf numFmtId="0" fontId="26" fillId="0" borderId="0" xfId="23" applyFont="1" applyBorder="1" applyAlignment="1" applyProtection="1">
      <alignment horizontal="left" vertical="center"/>
    </xf>
    <xf numFmtId="0" fontId="28" fillId="0" borderId="29" xfId="23" applyFont="1" applyFill="1" applyBorder="1" applyAlignment="1" applyProtection="1">
      <alignment horizontal="center" vertical="center"/>
    </xf>
    <xf numFmtId="0" fontId="26" fillId="0" borderId="36" xfId="23" applyFont="1" applyBorder="1" applyAlignment="1" applyProtection="1">
      <alignment horizontal="left" vertical="center"/>
    </xf>
    <xf numFmtId="0" fontId="26" fillId="0" borderId="34" xfId="23" applyFont="1" applyBorder="1" applyAlignment="1" applyProtection="1">
      <alignment horizontal="left" vertical="center"/>
    </xf>
    <xf numFmtId="0" fontId="26" fillId="0" borderId="35" xfId="23" applyFont="1" applyBorder="1" applyAlignment="1" applyProtection="1">
      <alignment horizontal="left" vertical="center"/>
    </xf>
    <xf numFmtId="10" fontId="26" fillId="0" borderId="36" xfId="23" applyNumberFormat="1" applyFont="1" applyBorder="1" applyAlignment="1" applyProtection="1">
      <alignment vertical="center"/>
    </xf>
    <xf numFmtId="0" fontId="26" fillId="0" borderId="34" xfId="23" applyFont="1" applyBorder="1" applyAlignment="1" applyProtection="1">
      <alignment horizontal="center" vertical="center"/>
    </xf>
    <xf numFmtId="0" fontId="26" fillId="0" borderId="36" xfId="23" applyFont="1" applyBorder="1" applyAlignment="1" applyProtection="1">
      <alignment vertical="center"/>
    </xf>
    <xf numFmtId="0" fontId="26" fillId="0" borderId="34" xfId="23" applyFont="1" applyBorder="1" applyAlignment="1" applyProtection="1">
      <alignment vertical="center"/>
    </xf>
    <xf numFmtId="0" fontId="26" fillId="0" borderId="35" xfId="23" applyFont="1" applyBorder="1" applyAlignment="1" applyProtection="1">
      <alignment vertical="center"/>
    </xf>
    <xf numFmtId="0" fontId="26" fillId="0" borderId="39" xfId="23" applyFont="1" applyBorder="1" applyAlignment="1" applyProtection="1">
      <alignment horizontal="left" vertical="center"/>
    </xf>
    <xf numFmtId="0" fontId="26" fillId="0" borderId="17" xfId="23" applyFont="1" applyBorder="1" applyAlignment="1" applyProtection="1">
      <alignment horizontal="center" vertical="center"/>
    </xf>
    <xf numFmtId="0" fontId="17" fillId="0" borderId="17" xfId="23" applyFont="1" applyBorder="1" applyAlignment="1" applyProtection="1">
      <alignment horizontal="center" vertical="center"/>
    </xf>
    <xf numFmtId="0" fontId="33" fillId="0" borderId="0" xfId="23" applyFont="1" applyBorder="1" applyAlignment="1" applyProtection="1">
      <alignment horizontal="left" vertical="center"/>
    </xf>
    <xf numFmtId="0" fontId="8" fillId="0" borderId="0" xfId="23" applyAlignment="1" applyProtection="1">
      <alignment vertical="center"/>
    </xf>
    <xf numFmtId="0" fontId="14" fillId="0" borderId="0" xfId="23" applyFont="1" applyFill="1" applyBorder="1" applyAlignment="1" applyProtection="1">
      <alignment horizontal="center" vertical="center"/>
      <protection locked="0"/>
    </xf>
    <xf numFmtId="49" fontId="8" fillId="0" borderId="0" xfId="23" applyNumberFormat="1" applyFont="1" applyFill="1" applyBorder="1" applyAlignment="1" applyProtection="1">
      <alignment horizontal="center" vertical="center"/>
      <protection locked="0"/>
    </xf>
    <xf numFmtId="0" fontId="8" fillId="0" borderId="0" xfId="23" applyFont="1" applyFill="1" applyBorder="1" applyAlignment="1" applyProtection="1">
      <alignment vertical="center"/>
      <protection locked="0"/>
    </xf>
    <xf numFmtId="164" fontId="20" fillId="0" borderId="0" xfId="23" applyNumberFormat="1" applyFont="1" applyFill="1" applyBorder="1" applyAlignment="1" applyProtection="1">
      <alignment vertical="center"/>
    </xf>
    <xf numFmtId="49" fontId="8" fillId="0" borderId="0" xfId="2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3" applyFont="1" applyFill="1" applyBorder="1" applyAlignment="1" applyProtection="1">
      <alignment horizontal="center" vertical="center"/>
      <protection locked="0"/>
    </xf>
    <xf numFmtId="4" fontId="8" fillId="0" borderId="0" xfId="23" applyNumberFormat="1" applyFont="1" applyFill="1" applyBorder="1" applyAlignment="1" applyProtection="1">
      <alignment horizontal="right" vertical="center"/>
      <protection locked="0"/>
    </xf>
    <xf numFmtId="49" fontId="20" fillId="0" borderId="0" xfId="23" applyNumberFormat="1" applyFont="1" applyFill="1" applyBorder="1" applyAlignment="1">
      <alignment horizontal="left" vertical="center" wrapText="1"/>
    </xf>
    <xf numFmtId="164" fontId="20" fillId="0" borderId="0" xfId="23" applyNumberFormat="1" applyFont="1" applyFill="1" applyBorder="1" applyAlignment="1">
      <alignment horizontal="left" vertical="center"/>
    </xf>
    <xf numFmtId="164" fontId="20" fillId="0" borderId="0" xfId="23" applyNumberFormat="1" applyFont="1" applyFill="1" applyBorder="1" applyAlignment="1">
      <alignment horizontal="left" vertical="center" wrapText="1"/>
    </xf>
    <xf numFmtId="4" fontId="31" fillId="0" borderId="0" xfId="23" applyNumberFormat="1" applyFont="1" applyFill="1" applyBorder="1" applyAlignment="1" applyProtection="1">
      <alignment vertical="center"/>
    </xf>
    <xf numFmtId="164" fontId="31" fillId="0" borderId="0" xfId="23" applyNumberFormat="1" applyFont="1" applyFill="1" applyBorder="1" applyAlignment="1" applyProtection="1">
      <alignment vertical="center"/>
    </xf>
    <xf numFmtId="49" fontId="20" fillId="0" borderId="0" xfId="23" applyNumberFormat="1" applyFont="1" applyFill="1" applyBorder="1" applyAlignment="1">
      <alignment horizontal="left" vertical="center"/>
    </xf>
    <xf numFmtId="0" fontId="31" fillId="0" borderId="0" xfId="23" applyFont="1" applyFill="1" applyBorder="1" applyAlignment="1" applyProtection="1">
      <alignment vertical="center"/>
    </xf>
    <xf numFmtId="164" fontId="8" fillId="0" borderId="0" xfId="24" applyFont="1" applyFill="1" applyBorder="1" applyAlignment="1" applyProtection="1">
      <alignment horizontal="right" vertical="center"/>
      <protection locked="0"/>
    </xf>
    <xf numFmtId="164" fontId="8" fillId="0" borderId="0" xfId="24" applyFont="1" applyFill="1" applyBorder="1" applyAlignment="1" applyProtection="1">
      <alignment horizontal="right" vertical="center" wrapText="1"/>
    </xf>
    <xf numFmtId="164" fontId="8" fillId="0" borderId="0" xfId="24" applyFont="1" applyFill="1" applyBorder="1" applyAlignment="1" applyProtection="1">
      <alignment horizontal="right" vertical="center"/>
    </xf>
    <xf numFmtId="164" fontId="14" fillId="0" borderId="0" xfId="24" applyFont="1" applyFill="1" applyBorder="1" applyAlignment="1" applyProtection="1">
      <alignment horizontal="right" vertical="center"/>
    </xf>
    <xf numFmtId="0" fontId="14" fillId="0" borderId="0" xfId="23" applyFont="1" applyFill="1" applyBorder="1" applyAlignment="1" applyProtection="1">
      <alignment horizontal="right" vertical="center" wrapText="1"/>
      <protection locked="0"/>
    </xf>
    <xf numFmtId="0" fontId="8" fillId="0" borderId="0" xfId="23" applyFont="1" applyFill="1" applyBorder="1" applyAlignment="1" applyProtection="1">
      <alignment horizontal="center" vertical="center" wrapText="1"/>
      <protection locked="0"/>
    </xf>
    <xf numFmtId="0" fontId="20" fillId="0" borderId="0" xfId="23" applyFont="1" applyFill="1" applyBorder="1" applyAlignment="1">
      <alignment horizontal="left" vertical="center" wrapText="1"/>
    </xf>
    <xf numFmtId="0" fontId="8" fillId="0" borderId="0" xfId="23" applyFont="1" applyFill="1" applyBorder="1" applyAlignment="1" applyProtection="1">
      <alignment vertical="center"/>
    </xf>
    <xf numFmtId="0" fontId="14" fillId="0" borderId="0" xfId="23" applyFont="1" applyFill="1" applyBorder="1" applyAlignment="1" applyProtection="1">
      <alignment horizontal="right" vertical="center"/>
    </xf>
    <xf numFmtId="0" fontId="17" fillId="0" borderId="0" xfId="23" applyFont="1" applyFill="1" applyBorder="1" applyAlignment="1" applyProtection="1">
      <alignment vertical="center"/>
    </xf>
    <xf numFmtId="0" fontId="17" fillId="0" borderId="0" xfId="23" applyFont="1" applyFill="1" applyBorder="1" applyAlignment="1" applyProtection="1">
      <alignment horizontal="left" wrapText="1"/>
    </xf>
    <xf numFmtId="0" fontId="8" fillId="0" borderId="0" xfId="23" applyFill="1" applyBorder="1" applyAlignment="1" applyProtection="1">
      <alignment vertical="center"/>
    </xf>
    <xf numFmtId="0" fontId="20" fillId="0" borderId="0" xfId="23" applyFont="1" applyFill="1" applyBorder="1" applyAlignment="1" applyProtection="1">
      <alignment horizontal="left" vertical="center"/>
    </xf>
    <xf numFmtId="0" fontId="8" fillId="0" borderId="0" xfId="23" applyFont="1" applyFill="1" applyBorder="1" applyAlignment="1" applyProtection="1">
      <alignment horizontal="left" vertical="center" wrapText="1"/>
      <protection locked="0"/>
    </xf>
    <xf numFmtId="0" fontId="14" fillId="0" borderId="0" xfId="23" applyFont="1" applyFill="1" applyBorder="1" applyAlignment="1" applyProtection="1">
      <alignment horizontal="left" vertical="center" wrapText="1"/>
      <protection locked="0"/>
    </xf>
    <xf numFmtId="0" fontId="20" fillId="0" borderId="0" xfId="23" applyFont="1" applyAlignment="1" applyProtection="1">
      <alignment horizontal="left" vertical="center"/>
    </xf>
    <xf numFmtId="0" fontId="26" fillId="7" borderId="2" xfId="23" applyFont="1" applyFill="1" applyBorder="1" applyAlignment="1" applyProtection="1">
      <alignment vertical="center"/>
    </xf>
    <xf numFmtId="0" fontId="26" fillId="7" borderId="31" xfId="23" applyFont="1" applyFill="1" applyBorder="1" applyAlignment="1" applyProtection="1">
      <alignment vertical="center"/>
    </xf>
    <xf numFmtId="0" fontId="29" fillId="0" borderId="12" xfId="23" applyFont="1" applyFill="1" applyBorder="1" applyAlignment="1" applyProtection="1">
      <alignment horizontal="center" vertical="center"/>
    </xf>
    <xf numFmtId="0" fontId="25" fillId="0" borderId="0" xfId="9" applyFont="1" applyFill="1" applyAlignment="1" applyProtection="1">
      <alignment vertical="center" readingOrder="1"/>
      <protection locked="0"/>
    </xf>
    <xf numFmtId="49" fontId="8" fillId="0" borderId="0" xfId="23" applyNumberFormat="1" applyFont="1" applyFill="1" applyBorder="1" applyAlignment="1" applyProtection="1">
      <alignment horizontal="center" vertical="center"/>
      <protection locked="0"/>
    </xf>
    <xf numFmtId="49" fontId="8" fillId="0" borderId="0" xfId="23" applyNumberFormat="1" applyFont="1" applyFill="1" applyBorder="1" applyAlignment="1" applyProtection="1">
      <alignment vertical="center"/>
      <protection locked="0"/>
    </xf>
    <xf numFmtId="2" fontId="34" fillId="0" borderId="0" xfId="9" applyNumberFormat="1" applyFont="1" applyFill="1" applyBorder="1" applyAlignment="1">
      <alignment vertical="center" readingOrder="1"/>
    </xf>
    <xf numFmtId="2" fontId="34" fillId="0" borderId="0" xfId="9" applyNumberFormat="1" applyFont="1" applyFill="1" applyBorder="1" applyAlignment="1">
      <alignment readingOrder="1"/>
    </xf>
    <xf numFmtId="0" fontId="11" fillId="9" borderId="0" xfId="34" applyFont="1" applyFill="1" applyBorder="1" applyAlignment="1">
      <alignment horizontal="center" vertical="center"/>
    </xf>
    <xf numFmtId="4" fontId="25" fillId="0" borderId="0" xfId="9" applyNumberFormat="1" applyFont="1" applyFill="1" applyAlignment="1" applyProtection="1">
      <alignment vertical="center" readingOrder="1"/>
      <protection locked="0"/>
    </xf>
    <xf numFmtId="4" fontId="25" fillId="0" borderId="0" xfId="9" applyNumberFormat="1" applyFont="1" applyFill="1" applyAlignment="1" applyProtection="1">
      <alignment readingOrder="1"/>
      <protection locked="0"/>
    </xf>
    <xf numFmtId="4" fontId="49" fillId="0" borderId="0" xfId="9" applyNumberFormat="1" applyFont="1" applyFill="1" applyAlignment="1" applyProtection="1">
      <alignment horizontal="center" vertical="center" readingOrder="1"/>
      <protection locked="0"/>
    </xf>
    <xf numFmtId="0" fontId="22" fillId="0" borderId="0" xfId="9" applyFont="1" applyFill="1" applyAlignment="1" applyProtection="1">
      <alignment vertical="center" readingOrder="1"/>
      <protection locked="0"/>
    </xf>
    <xf numFmtId="0" fontId="11" fillId="8" borderId="6" xfId="34" applyFont="1" applyFill="1" applyBorder="1" applyAlignment="1">
      <alignment horizontal="center" vertical="center"/>
    </xf>
    <xf numFmtId="0" fontId="39" fillId="5" borderId="42" xfId="9" applyFont="1" applyFill="1" applyBorder="1" applyAlignment="1">
      <alignment vertical="center" wrapText="1"/>
    </xf>
    <xf numFmtId="0" fontId="11" fillId="0" borderId="0" xfId="34" applyFont="1" applyFill="1" applyBorder="1" applyAlignment="1">
      <alignment horizontal="center" vertical="center"/>
    </xf>
    <xf numFmtId="0" fontId="24" fillId="0" borderId="10" xfId="9" applyFont="1" applyFill="1" applyBorder="1" applyAlignment="1">
      <alignment horizontal="center" vertical="center" wrapText="1" readingOrder="1"/>
    </xf>
    <xf numFmtId="0" fontId="34" fillId="5" borderId="42" xfId="9" applyFont="1" applyFill="1" applyBorder="1" applyAlignment="1">
      <alignment horizontal="center" vertical="center" wrapText="1"/>
    </xf>
    <xf numFmtId="0" fontId="3" fillId="0" borderId="0" xfId="34" applyAlignment="1">
      <alignment vertical="center"/>
    </xf>
    <xf numFmtId="10" fontId="10" fillId="2" borderId="11" xfId="30" applyNumberFormat="1" applyFont="1" applyFill="1" applyBorder="1" applyAlignment="1" applyProtection="1">
      <alignment horizontal="right" vertical="center"/>
    </xf>
    <xf numFmtId="10" fontId="10" fillId="0" borderId="11" xfId="30" applyNumberFormat="1" applyFont="1" applyFill="1" applyBorder="1" applyAlignment="1" applyProtection="1">
      <alignment horizontal="right" vertical="center"/>
    </xf>
    <xf numFmtId="10" fontId="10" fillId="0" borderId="16" xfId="30" applyNumberFormat="1" applyFont="1" applyFill="1" applyBorder="1" applyAlignment="1" applyProtection="1">
      <alignment horizontal="right" vertical="center"/>
    </xf>
    <xf numFmtId="10" fontId="50" fillId="0" borderId="49" xfId="34" applyNumberFormat="1" applyFont="1" applyBorder="1" applyAlignment="1">
      <alignment vertical="center"/>
    </xf>
    <xf numFmtId="0" fontId="42" fillId="10" borderId="42" xfId="34" applyFont="1" applyFill="1" applyBorder="1" applyAlignment="1">
      <alignment horizontal="right" vertical="center"/>
    </xf>
    <xf numFmtId="0" fontId="42" fillId="2" borderId="42" xfId="34" applyFont="1" applyFill="1" applyBorder="1" applyAlignment="1">
      <alignment horizontal="right" vertical="center"/>
    </xf>
    <xf numFmtId="0" fontId="42" fillId="0" borderId="42" xfId="34" applyFont="1" applyFill="1" applyBorder="1" applyAlignment="1">
      <alignment horizontal="right" vertical="center"/>
    </xf>
    <xf numFmtId="0" fontId="42" fillId="0" borderId="41" xfId="34" applyFont="1" applyFill="1" applyBorder="1" applyAlignment="1">
      <alignment horizontal="right" vertical="center"/>
    </xf>
    <xf numFmtId="10" fontId="50" fillId="0" borderId="50" xfId="34" applyNumberFormat="1" applyFont="1" applyBorder="1" applyAlignment="1">
      <alignment vertical="center"/>
    </xf>
    <xf numFmtId="171" fontId="10" fillId="2" borderId="10" xfId="34" applyNumberFormat="1" applyFont="1" applyFill="1" applyBorder="1" applyAlignment="1">
      <alignment horizontal="right" vertical="center"/>
    </xf>
    <xf numFmtId="171" fontId="10" fillId="0" borderId="10" xfId="34" applyNumberFormat="1" applyFont="1" applyFill="1" applyBorder="1" applyAlignment="1">
      <alignment horizontal="right" vertical="center"/>
    </xf>
    <xf numFmtId="171" fontId="10" fillId="0" borderId="28" xfId="34" applyNumberFormat="1" applyFont="1" applyFill="1" applyBorder="1" applyAlignment="1">
      <alignment horizontal="right" vertical="center"/>
    </xf>
    <xf numFmtId="4" fontId="50" fillId="0" borderId="44" xfId="34" applyNumberFormat="1" applyFont="1" applyBorder="1" applyAlignment="1">
      <alignment vertical="center"/>
    </xf>
    <xf numFmtId="10" fontId="10" fillId="2" borderId="16" xfId="30" applyNumberFormat="1" applyFont="1" applyFill="1" applyBorder="1" applyAlignment="1" applyProtection="1">
      <alignment horizontal="right" vertical="center"/>
    </xf>
    <xf numFmtId="0" fontId="42" fillId="10" borderId="41" xfId="34" applyFont="1" applyFill="1" applyBorder="1" applyAlignment="1">
      <alignment horizontal="right" vertical="center"/>
    </xf>
    <xf numFmtId="171" fontId="10" fillId="2" borderId="28" xfId="34" applyNumberFormat="1" applyFont="1" applyFill="1" applyBorder="1" applyAlignment="1">
      <alignment horizontal="right" vertical="center"/>
    </xf>
    <xf numFmtId="10" fontId="10" fillId="2" borderId="39" xfId="30" applyNumberFormat="1" applyFont="1" applyFill="1" applyBorder="1" applyAlignment="1" applyProtection="1">
      <alignment horizontal="right" vertical="center"/>
    </xf>
    <xf numFmtId="10" fontId="10" fillId="2" borderId="36" xfId="30" applyNumberFormat="1" applyFont="1" applyFill="1" applyBorder="1" applyAlignment="1" applyProtection="1">
      <alignment horizontal="right" vertical="center"/>
    </xf>
    <xf numFmtId="10" fontId="50" fillId="0" borderId="14" xfId="34" applyNumberFormat="1" applyFont="1" applyBorder="1" applyAlignment="1">
      <alignment vertical="center"/>
    </xf>
    <xf numFmtId="171" fontId="10" fillId="0" borderId="42" xfId="34" applyNumberFormat="1" applyFont="1" applyFill="1" applyBorder="1" applyAlignment="1">
      <alignment horizontal="right" vertical="center"/>
    </xf>
    <xf numFmtId="171" fontId="10" fillId="10" borderId="42" xfId="34" applyNumberFormat="1" applyFont="1" applyFill="1" applyBorder="1" applyAlignment="1">
      <alignment horizontal="right" vertical="center"/>
    </xf>
    <xf numFmtId="171" fontId="10" fillId="10" borderId="41" xfId="34" applyNumberFormat="1" applyFont="1" applyFill="1" applyBorder="1" applyAlignment="1">
      <alignment horizontal="right" vertical="center"/>
    </xf>
    <xf numFmtId="171" fontId="10" fillId="2" borderId="55" xfId="34" applyNumberFormat="1" applyFont="1" applyFill="1" applyBorder="1" applyAlignment="1">
      <alignment horizontal="right" vertical="center"/>
    </xf>
    <xf numFmtId="171" fontId="10" fillId="2" borderId="53" xfId="34" applyNumberFormat="1" applyFont="1" applyFill="1" applyBorder="1" applyAlignment="1">
      <alignment horizontal="right" vertical="center"/>
    </xf>
    <xf numFmtId="4" fontId="50" fillId="0" borderId="54" xfId="34" applyNumberFormat="1" applyFont="1" applyBorder="1" applyAlignment="1">
      <alignment vertical="center"/>
    </xf>
    <xf numFmtId="171" fontId="42" fillId="11" borderId="42" xfId="34" applyNumberFormat="1" applyFont="1" applyFill="1" applyBorder="1" applyAlignment="1">
      <alignment horizontal="right" vertical="center"/>
    </xf>
    <xf numFmtId="171" fontId="42" fillId="10" borderId="42" xfId="34" applyNumberFormat="1" applyFont="1" applyFill="1" applyBorder="1" applyAlignment="1">
      <alignment horizontal="right" vertical="center"/>
    </xf>
    <xf numFmtId="171" fontId="42" fillId="10" borderId="41" xfId="34" applyNumberFormat="1" applyFont="1" applyFill="1" applyBorder="1" applyAlignment="1">
      <alignment horizontal="right" vertical="center"/>
    </xf>
    <xf numFmtId="0" fontId="10" fillId="2" borderId="48" xfId="34" applyFont="1" applyFill="1" applyBorder="1" applyAlignment="1">
      <alignment vertical="center"/>
    </xf>
    <xf numFmtId="171" fontId="10" fillId="2" borderId="42" xfId="34" applyNumberFormat="1" applyFont="1" applyFill="1" applyBorder="1" applyAlignment="1">
      <alignment horizontal="right" vertical="center"/>
    </xf>
    <xf numFmtId="0" fontId="50" fillId="0" borderId="54" xfId="34" applyFont="1" applyBorder="1" applyAlignment="1">
      <alignment vertical="center"/>
    </xf>
    <xf numFmtId="0" fontId="10" fillId="2" borderId="51" xfId="34" applyFont="1" applyFill="1" applyBorder="1" applyAlignment="1">
      <alignment vertical="center"/>
    </xf>
    <xf numFmtId="4" fontId="50" fillId="0" borderId="49" xfId="34" applyNumberFormat="1" applyFont="1" applyBorder="1" applyAlignment="1">
      <alignment vertical="center"/>
    </xf>
    <xf numFmtId="0" fontId="10" fillId="2" borderId="12" xfId="34" applyFont="1" applyFill="1" applyBorder="1" applyAlignment="1">
      <alignment vertical="center"/>
    </xf>
    <xf numFmtId="0" fontId="10" fillId="2" borderId="26" xfId="34" applyFont="1" applyFill="1" applyBorder="1" applyAlignment="1">
      <alignment vertical="center"/>
    </xf>
    <xf numFmtId="168" fontId="11" fillId="2" borderId="10" xfId="34" applyNumberFormat="1" applyFont="1" applyFill="1" applyBorder="1" applyAlignment="1">
      <alignment vertical="center"/>
    </xf>
    <xf numFmtId="171" fontId="10" fillId="2" borderId="43" xfId="34" applyNumberFormat="1" applyFont="1" applyFill="1" applyBorder="1" applyAlignment="1">
      <alignment horizontal="right" vertical="center"/>
    </xf>
    <xf numFmtId="173" fontId="3" fillId="0" borderId="0" xfId="34" applyNumberFormat="1" applyAlignment="1">
      <alignment vertical="center"/>
    </xf>
    <xf numFmtId="0" fontId="3" fillId="3" borderId="0" xfId="34" applyFill="1" applyAlignment="1">
      <alignment vertical="center"/>
    </xf>
    <xf numFmtId="0" fontId="50" fillId="0" borderId="0" xfId="34" applyFont="1" applyAlignment="1">
      <alignment vertical="center"/>
    </xf>
    <xf numFmtId="43" fontId="3" fillId="0" borderId="0" xfId="34" applyNumberFormat="1" applyAlignment="1">
      <alignment vertical="center"/>
    </xf>
    <xf numFmtId="10" fontId="3" fillId="0" borderId="0" xfId="34" applyNumberFormat="1" applyAlignment="1">
      <alignment vertical="center"/>
    </xf>
    <xf numFmtId="0" fontId="3" fillId="3" borderId="0" xfId="34" applyFill="1" applyBorder="1" applyAlignment="1">
      <alignment vertical="center"/>
    </xf>
    <xf numFmtId="10" fontId="10" fillId="2" borderId="10" xfId="34" applyNumberFormat="1" applyFont="1" applyFill="1" applyBorder="1" applyAlignment="1">
      <alignment horizontal="right" vertical="center"/>
    </xf>
    <xf numFmtId="10" fontId="10" fillId="2" borderId="42" xfId="34" applyNumberFormat="1" applyFont="1" applyFill="1" applyBorder="1" applyAlignment="1">
      <alignment horizontal="right" vertical="center"/>
    </xf>
    <xf numFmtId="10" fontId="10" fillId="2" borderId="41" xfId="34" applyNumberFormat="1" applyFont="1" applyFill="1" applyBorder="1" applyAlignment="1">
      <alignment horizontal="right" vertical="center"/>
    </xf>
    <xf numFmtId="0" fontId="37" fillId="12" borderId="42" xfId="9" applyFont="1" applyFill="1" applyBorder="1" applyAlignment="1">
      <alignment vertical="top" wrapText="1"/>
    </xf>
    <xf numFmtId="169" fontId="11" fillId="13" borderId="6" xfId="34" applyNumberFormat="1" applyFont="1" applyFill="1" applyBorder="1" applyAlignment="1">
      <alignment horizontal="center" vertical="center"/>
    </xf>
    <xf numFmtId="169" fontId="11" fillId="13" borderId="40" xfId="34" applyNumberFormat="1" applyFont="1" applyFill="1" applyBorder="1" applyAlignment="1">
      <alignment horizontal="center" vertical="center"/>
    </xf>
    <xf numFmtId="169" fontId="11" fillId="13" borderId="30" xfId="34" applyNumberFormat="1" applyFont="1" applyFill="1" applyBorder="1" applyAlignment="1">
      <alignment horizontal="center" vertical="center"/>
    </xf>
    <xf numFmtId="0" fontId="11" fillId="13" borderId="12" xfId="34" applyFont="1" applyFill="1" applyBorder="1" applyAlignment="1">
      <alignment horizontal="center" vertical="center"/>
    </xf>
    <xf numFmtId="169" fontId="11" fillId="13" borderId="10" xfId="34" applyNumberFormat="1" applyFont="1" applyFill="1" applyBorder="1" applyAlignment="1">
      <alignment horizontal="center" vertical="center"/>
    </xf>
    <xf numFmtId="169" fontId="11" fillId="13" borderId="28" xfId="34" applyNumberFormat="1" applyFont="1" applyFill="1" applyBorder="1" applyAlignment="1">
      <alignment horizontal="center" vertical="center"/>
    </xf>
    <xf numFmtId="4" fontId="53" fillId="0" borderId="0" xfId="9" applyNumberFormat="1" applyFont="1" applyFill="1" applyAlignment="1">
      <alignment readingOrder="1"/>
    </xf>
    <xf numFmtId="0" fontId="53" fillId="0" borderId="0" xfId="9" applyFont="1" applyFill="1" applyAlignment="1">
      <alignment readingOrder="1"/>
    </xf>
    <xf numFmtId="0" fontId="53" fillId="0" borderId="0" xfId="9" applyFont="1" applyFill="1" applyAlignment="1" applyProtection="1">
      <alignment readingOrder="1"/>
      <protection locked="0"/>
    </xf>
    <xf numFmtId="4" fontId="53" fillId="0" borderId="0" xfId="9" applyNumberFormat="1" applyFont="1" applyFill="1" applyAlignment="1" applyProtection="1">
      <alignment readingOrder="1"/>
      <protection locked="0"/>
    </xf>
    <xf numFmtId="0" fontId="42" fillId="0" borderId="0" xfId="9" applyFont="1" applyFill="1" applyAlignment="1" applyProtection="1">
      <alignment vertical="center" readingOrder="1"/>
      <protection locked="0"/>
    </xf>
    <xf numFmtId="4" fontId="53" fillId="0" borderId="0" xfId="9" applyNumberFormat="1" applyFont="1" applyFill="1" applyAlignment="1" applyProtection="1">
      <alignment vertical="center" readingOrder="1"/>
      <protection locked="0"/>
    </xf>
    <xf numFmtId="0" fontId="53" fillId="0" borderId="0" xfId="9" applyFont="1" applyFill="1" applyAlignment="1" applyProtection="1">
      <alignment vertical="center" readingOrder="1"/>
      <protection locked="0"/>
    </xf>
    <xf numFmtId="0" fontId="53" fillId="0" borderId="0" xfId="9" applyFont="1" applyFill="1" applyBorder="1" applyAlignment="1">
      <alignment readingOrder="1"/>
    </xf>
    <xf numFmtId="4" fontId="53" fillId="0" borderId="0" xfId="9" applyNumberFormat="1" applyFont="1" applyFill="1" applyBorder="1" applyAlignment="1">
      <alignment readingOrder="1"/>
    </xf>
    <xf numFmtId="4" fontId="42" fillId="0" borderId="0" xfId="9" applyNumberFormat="1" applyFont="1" applyFill="1" applyAlignment="1" applyProtection="1">
      <alignment vertical="center" readingOrder="1"/>
      <protection locked="0"/>
    </xf>
    <xf numFmtId="4" fontId="46" fillId="0" borderId="0" xfId="9" applyNumberFormat="1" applyFont="1" applyFill="1" applyAlignment="1" applyProtection="1">
      <alignment vertical="center" readingOrder="1"/>
      <protection locked="0"/>
    </xf>
    <xf numFmtId="4" fontId="47" fillId="0" borderId="0" xfId="9" applyNumberFormat="1" applyFont="1" applyFill="1" applyAlignment="1" applyProtection="1">
      <alignment vertical="center" readingOrder="1"/>
      <protection locked="0"/>
    </xf>
    <xf numFmtId="4" fontId="48" fillId="0" borderId="0" xfId="9" applyNumberFormat="1" applyFont="1" applyFill="1" applyAlignment="1" applyProtection="1">
      <alignment vertical="center" readingOrder="1"/>
      <protection locked="0"/>
    </xf>
    <xf numFmtId="4" fontId="10" fillId="0" borderId="0" xfId="9" applyNumberFormat="1" applyFont="1" applyFill="1" applyAlignment="1" applyProtection="1">
      <alignment vertical="center" readingOrder="1"/>
      <protection locked="0"/>
    </xf>
    <xf numFmtId="174" fontId="42" fillId="0" borderId="0" xfId="9" applyNumberFormat="1" applyFont="1" applyFill="1" applyAlignment="1" applyProtection="1">
      <alignment vertical="center" readingOrder="1"/>
      <protection locked="0"/>
    </xf>
    <xf numFmtId="175" fontId="42" fillId="0" borderId="0" xfId="9" applyNumberFormat="1" applyFont="1" applyFill="1" applyAlignment="1" applyProtection="1">
      <alignment vertical="center" readingOrder="1"/>
      <protection locked="0"/>
    </xf>
    <xf numFmtId="0" fontId="34" fillId="0" borderId="0" xfId="9" applyFont="1" applyFill="1" applyAlignment="1" applyProtection="1">
      <alignment vertical="center" readingOrder="1"/>
      <protection locked="0"/>
    </xf>
    <xf numFmtId="174" fontId="53" fillId="0" borderId="0" xfId="9" applyNumberFormat="1" applyFont="1" applyFill="1" applyAlignment="1" applyProtection="1">
      <alignment vertical="center" readingOrder="1"/>
      <protection locked="0"/>
    </xf>
    <xf numFmtId="0" fontId="21" fillId="0" borderId="0" xfId="9" applyFont="1" applyFill="1" applyAlignment="1" applyProtection="1">
      <alignment vertical="center" readingOrder="1"/>
      <protection locked="0"/>
    </xf>
    <xf numFmtId="4" fontId="54" fillId="0" borderId="0" xfId="9" applyNumberFormat="1" applyFont="1" applyFill="1" applyAlignment="1" applyProtection="1">
      <alignment vertical="center" readingOrder="1"/>
      <protection locked="0"/>
    </xf>
    <xf numFmtId="4" fontId="24" fillId="5" borderId="42" xfId="9" applyNumberFormat="1" applyFont="1" applyFill="1" applyBorder="1" applyAlignment="1" applyProtection="1">
      <alignment horizontal="right" vertical="center" readingOrder="1"/>
      <protection locked="0"/>
    </xf>
    <xf numFmtId="0" fontId="53" fillId="0" borderId="0" xfId="9" applyFont="1" applyFill="1" applyAlignment="1">
      <alignment horizontal="justify" wrapText="1" readingOrder="1"/>
    </xf>
    <xf numFmtId="0" fontId="53" fillId="0" borderId="0" xfId="9" applyFont="1" applyFill="1" applyBorder="1" applyAlignment="1">
      <alignment horizontal="justify" wrapText="1" readingOrder="1"/>
    </xf>
    <xf numFmtId="0" fontId="53" fillId="0" borderId="0" xfId="9" applyFont="1" applyFill="1" applyBorder="1" applyAlignment="1" applyProtection="1">
      <alignment horizontal="justify" wrapText="1" readingOrder="1"/>
      <protection locked="0"/>
    </xf>
    <xf numFmtId="0" fontId="53" fillId="0" borderId="0" xfId="9" applyFont="1" applyFill="1" applyBorder="1" applyAlignment="1" applyProtection="1">
      <alignment horizontal="justify" vertical="center" wrapText="1" readingOrder="1"/>
      <protection locked="0"/>
    </xf>
    <xf numFmtId="0" fontId="10" fillId="0" borderId="0" xfId="9" applyFont="1" applyFill="1" applyBorder="1" applyAlignment="1" applyProtection="1">
      <alignment horizontal="justify" vertical="center" wrapText="1" readingOrder="1"/>
      <protection locked="0"/>
    </xf>
    <xf numFmtId="0" fontId="57" fillId="0" borderId="0" xfId="9" applyFont="1" applyFill="1" applyBorder="1" applyAlignment="1" applyProtection="1">
      <alignment horizontal="justify" vertical="center" wrapText="1" readingOrder="1"/>
      <protection locked="0"/>
    </xf>
    <xf numFmtId="4" fontId="10" fillId="0" borderId="0" xfId="9" applyNumberFormat="1" applyFont="1" applyFill="1" applyBorder="1" applyAlignment="1" applyProtection="1">
      <alignment horizontal="justify" vertical="center" wrapText="1" readingOrder="1"/>
      <protection locked="0"/>
    </xf>
    <xf numFmtId="4" fontId="20" fillId="0" borderId="0" xfId="9" applyNumberFormat="1" applyFont="1" applyFill="1" applyBorder="1" applyAlignment="1" applyProtection="1">
      <alignment horizontal="justify" vertical="center" wrapText="1" readingOrder="1"/>
      <protection locked="0"/>
    </xf>
    <xf numFmtId="4" fontId="57" fillId="0" borderId="0" xfId="9" applyNumberFormat="1" applyFont="1" applyFill="1" applyBorder="1" applyAlignment="1" applyProtection="1">
      <alignment horizontal="justify" vertical="center" wrapText="1" readingOrder="1"/>
      <protection locked="0"/>
    </xf>
    <xf numFmtId="4" fontId="53" fillId="0" borderId="0" xfId="9" applyNumberFormat="1" applyFont="1" applyFill="1" applyBorder="1" applyAlignment="1" applyProtection="1">
      <alignment horizontal="justify" vertical="center" wrapText="1" readingOrder="1"/>
      <protection locked="0"/>
    </xf>
    <xf numFmtId="0" fontId="25" fillId="0" borderId="0" xfId="9" applyFont="1" applyFill="1" applyBorder="1" applyAlignment="1" applyProtection="1">
      <alignment horizontal="justify" vertical="center" wrapText="1" readingOrder="1"/>
      <protection locked="0"/>
    </xf>
    <xf numFmtId="0" fontId="37" fillId="5" borderId="11" xfId="9" applyFont="1" applyFill="1" applyBorder="1" applyAlignment="1">
      <alignment horizontal="center" vertical="center" wrapText="1"/>
    </xf>
    <xf numFmtId="4" fontId="37" fillId="12" borderId="11" xfId="9" applyNumberFormat="1" applyFont="1" applyFill="1" applyBorder="1" applyAlignment="1" applyProtection="1">
      <alignment horizontal="right" vertical="center" readingOrder="1"/>
      <protection locked="0"/>
    </xf>
    <xf numFmtId="0" fontId="37" fillId="5" borderId="42" xfId="9" applyFont="1" applyFill="1" applyBorder="1" applyAlignment="1">
      <alignment horizontal="center" vertical="center" wrapText="1"/>
    </xf>
    <xf numFmtId="4" fontId="34" fillId="5" borderId="42" xfId="9" applyNumberFormat="1" applyFont="1" applyFill="1" applyBorder="1" applyAlignment="1" applyProtection="1">
      <alignment vertical="center" readingOrder="1"/>
      <protection locked="0"/>
    </xf>
    <xf numFmtId="4" fontId="24" fillId="0" borderId="10" xfId="9" applyNumberFormat="1" applyFont="1" applyFill="1" applyBorder="1" applyAlignment="1" applyProtection="1">
      <alignment horizontal="right" vertical="center" readingOrder="1"/>
      <protection locked="0"/>
    </xf>
    <xf numFmtId="4" fontId="53" fillId="0" borderId="0" xfId="9" applyNumberFormat="1" applyFont="1" applyFill="1" applyBorder="1" applyAlignment="1">
      <alignment horizontal="center" wrapText="1" readingOrder="1"/>
    </xf>
    <xf numFmtId="172" fontId="10" fillId="0" borderId="0" xfId="9" applyNumberFormat="1" applyFont="1" applyFill="1" applyAlignment="1" applyProtection="1">
      <alignment vertical="center" readingOrder="1"/>
      <protection locked="0"/>
    </xf>
    <xf numFmtId="4" fontId="59" fillId="0" borderId="0" xfId="9" applyNumberFormat="1" applyFont="1" applyFill="1" applyAlignment="1" applyProtection="1">
      <alignment vertical="center" readingOrder="1"/>
      <protection locked="0"/>
    </xf>
    <xf numFmtId="10" fontId="17" fillId="0" borderId="0" xfId="9" applyNumberFormat="1" applyFont="1" applyFill="1" applyBorder="1" applyAlignment="1" applyProtection="1">
      <alignment horizontal="center" vertical="center" wrapText="1" readingOrder="1"/>
      <protection locked="0"/>
    </xf>
    <xf numFmtId="4" fontId="27" fillId="0" borderId="0" xfId="9" applyNumberFormat="1" applyFont="1" applyFill="1" applyBorder="1" applyAlignment="1" applyProtection="1">
      <alignment horizontal="center" vertical="center" wrapText="1" readingOrder="1"/>
      <protection locked="0"/>
    </xf>
    <xf numFmtId="0" fontId="33" fillId="0" borderId="0" xfId="9" applyFont="1" applyFill="1" applyBorder="1" applyAlignment="1" applyProtection="1">
      <alignment horizontal="center" vertical="center" wrapText="1" readingOrder="1"/>
      <protection locked="0"/>
    </xf>
    <xf numFmtId="0" fontId="60" fillId="0" borderId="0" xfId="9" applyFont="1" applyFill="1" applyBorder="1" applyAlignment="1" applyProtection="1">
      <alignment horizontal="justify" vertical="center" wrapText="1" readingOrder="1"/>
      <protection locked="0"/>
    </xf>
    <xf numFmtId="44" fontId="53" fillId="0" borderId="0" xfId="9" applyNumberFormat="1" applyFont="1" applyFill="1" applyAlignment="1" applyProtection="1">
      <alignment vertical="center" readingOrder="1"/>
      <protection locked="0"/>
    </xf>
    <xf numFmtId="44" fontId="34" fillId="0" borderId="0" xfId="9" applyNumberFormat="1" applyFont="1" applyFill="1" applyAlignment="1" applyProtection="1">
      <alignment vertical="center" readingOrder="1"/>
      <protection locked="0"/>
    </xf>
    <xf numFmtId="10" fontId="59" fillId="0" borderId="0" xfId="9" applyNumberFormat="1" applyFont="1" applyFill="1" applyAlignment="1">
      <alignment readingOrder="1"/>
    </xf>
    <xf numFmtId="10" fontId="26" fillId="0" borderId="41" xfId="23" applyNumberFormat="1" applyFont="1" applyBorder="1" applyAlignment="1" applyProtection="1">
      <alignment vertical="center"/>
    </xf>
    <xf numFmtId="0" fontId="26" fillId="0" borderId="42" xfId="23" applyFont="1" applyBorder="1" applyAlignment="1" applyProtection="1">
      <alignment horizontal="left" vertical="center"/>
    </xf>
    <xf numFmtId="0" fontId="26" fillId="0" borderId="41" xfId="23" applyFont="1" applyBorder="1" applyAlignment="1" applyProtection="1">
      <alignment horizontal="left" vertical="center"/>
    </xf>
    <xf numFmtId="0" fontId="29" fillId="0" borderId="48" xfId="23" applyFont="1" applyFill="1" applyBorder="1" applyAlignment="1" applyProtection="1">
      <alignment horizontal="center" vertical="center"/>
    </xf>
    <xf numFmtId="10" fontId="17" fillId="0" borderId="41" xfId="23" applyNumberFormat="1" applyFont="1" applyBorder="1" applyAlignment="1" applyProtection="1">
      <alignment vertical="center"/>
    </xf>
    <xf numFmtId="0" fontId="29" fillId="0" borderId="42" xfId="23" applyFont="1" applyFill="1" applyBorder="1" applyAlignment="1" applyProtection="1">
      <alignment vertical="center"/>
    </xf>
    <xf numFmtId="0" fontId="29" fillId="0" borderId="41" xfId="23" applyFont="1" applyFill="1" applyBorder="1" applyAlignment="1" applyProtection="1">
      <alignment vertical="center"/>
    </xf>
    <xf numFmtId="0" fontId="39" fillId="5" borderId="42" xfId="9" applyFont="1" applyFill="1" applyBorder="1" applyAlignment="1">
      <alignment horizontal="center" vertical="center" wrapText="1"/>
    </xf>
    <xf numFmtId="4" fontId="34" fillId="5" borderId="42" xfId="9" applyNumberFormat="1" applyFont="1" applyFill="1" applyBorder="1" applyAlignment="1" applyProtection="1">
      <alignment horizontal="right" vertical="center" readingOrder="1"/>
      <protection locked="0"/>
    </xf>
    <xf numFmtId="4" fontId="34" fillId="5" borderId="42" xfId="9" applyNumberFormat="1" applyFont="1" applyFill="1" applyBorder="1" applyAlignment="1" applyProtection="1">
      <alignment horizontal="center" vertical="center" readingOrder="1"/>
      <protection locked="0"/>
    </xf>
    <xf numFmtId="0" fontId="23" fillId="5" borderId="42" xfId="9" applyFont="1" applyFill="1" applyBorder="1" applyAlignment="1">
      <alignment horizontal="center" vertical="center" wrapText="1"/>
    </xf>
    <xf numFmtId="2" fontId="37" fillId="12" borderId="42" xfId="9" applyNumberFormat="1" applyFont="1" applyFill="1" applyBorder="1" applyAlignment="1">
      <alignment horizontal="center" vertical="center" wrapText="1"/>
    </xf>
    <xf numFmtId="0" fontId="23" fillId="5" borderId="11" xfId="9" applyFont="1" applyFill="1" applyBorder="1" applyAlignment="1">
      <alignment horizontal="center" vertical="center" wrapText="1"/>
    </xf>
    <xf numFmtId="4" fontId="37" fillId="5" borderId="11" xfId="9" applyNumberFormat="1" applyFont="1" applyFill="1" applyBorder="1" applyAlignment="1" applyProtection="1">
      <alignment horizontal="right" vertical="center" readingOrder="1"/>
      <protection locked="0"/>
    </xf>
    <xf numFmtId="4" fontId="37" fillId="5" borderId="42" xfId="9" applyNumberFormat="1" applyFont="1" applyFill="1" applyBorder="1" applyAlignment="1" applyProtection="1">
      <alignment horizontal="right" vertical="center" readingOrder="1"/>
      <protection locked="0"/>
    </xf>
    <xf numFmtId="0" fontId="52" fillId="5" borderId="42" xfId="9" applyFont="1" applyFill="1" applyBorder="1" applyAlignment="1" applyProtection="1">
      <alignment vertical="center" wrapText="1" readingOrder="1"/>
      <protection locked="0"/>
    </xf>
    <xf numFmtId="0" fontId="33" fillId="0" borderId="4" xfId="23" applyFont="1" applyBorder="1" applyAlignment="1" applyProtection="1">
      <alignment horizontal="left" vertical="center"/>
    </xf>
    <xf numFmtId="0" fontId="61" fillId="0" borderId="0" xfId="9" applyFont="1" applyFill="1" applyBorder="1" applyAlignment="1">
      <alignment horizontal="left" readingOrder="1"/>
    </xf>
    <xf numFmtId="4" fontId="17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24" fillId="0" borderId="42" xfId="9" applyFont="1" applyFill="1" applyBorder="1" applyAlignment="1">
      <alignment horizontal="center" vertical="center" wrapText="1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49" fontId="17" fillId="0" borderId="42" xfId="0" applyNumberFormat="1" applyFont="1" applyFill="1" applyBorder="1" applyAlignment="1">
      <alignment horizontal="center" vertical="center" wrapText="1"/>
    </xf>
    <xf numFmtId="0" fontId="24" fillId="0" borderId="42" xfId="9" applyFont="1" applyFill="1" applyBorder="1" applyAlignment="1">
      <alignment horizontal="center" vertical="center" wrapText="1" readingOrder="1"/>
    </xf>
    <xf numFmtId="0" fontId="17" fillId="0" borderId="42" xfId="0" applyFont="1" applyFill="1" applyBorder="1" applyAlignment="1">
      <alignment horizontal="center" vertical="center" wrapText="1"/>
    </xf>
    <xf numFmtId="0" fontId="24" fillId="0" borderId="10" xfId="9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vertical="center" wrapText="1"/>
    </xf>
    <xf numFmtId="0" fontId="17" fillId="0" borderId="42" xfId="9" applyFont="1" applyFill="1" applyBorder="1" applyAlignment="1">
      <alignment horizontal="center" vertical="center" wrapText="1"/>
    </xf>
    <xf numFmtId="10" fontId="29" fillId="4" borderId="0" xfId="9" applyNumberFormat="1" applyFont="1" applyFill="1" applyBorder="1" applyAlignment="1" applyProtection="1">
      <alignment horizontal="center" vertical="center" wrapText="1" readingOrder="1"/>
      <protection locked="0"/>
    </xf>
    <xf numFmtId="0" fontId="24" fillId="0" borderId="42" xfId="9" applyFont="1" applyFill="1" applyBorder="1" applyAlignment="1">
      <alignment horizontal="center" vertical="center" wrapText="1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24" fillId="0" borderId="42" xfId="9" applyFont="1" applyFill="1" applyBorder="1" applyAlignment="1">
      <alignment horizontal="center" vertical="center" wrapText="1" readingOrder="1"/>
    </xf>
    <xf numFmtId="0" fontId="17" fillId="0" borderId="42" xfId="0" applyFont="1" applyFill="1" applyBorder="1" applyAlignment="1">
      <alignment horizontal="center" vertical="center" wrapText="1"/>
    </xf>
    <xf numFmtId="2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10" fontId="58" fillId="0" borderId="63" xfId="9" applyNumberFormat="1" applyFont="1" applyFill="1" applyBorder="1" applyAlignment="1">
      <alignment vertical="center" wrapText="1"/>
    </xf>
    <xf numFmtId="10" fontId="58" fillId="0" borderId="37" xfId="9" applyNumberFormat="1" applyFont="1" applyFill="1" applyBorder="1" applyAlignment="1">
      <alignment horizontal="right" vertical="center" wrapText="1"/>
    </xf>
    <xf numFmtId="0" fontId="62" fillId="0" borderId="0" xfId="9" applyFont="1" applyFill="1" applyBorder="1" applyAlignment="1" applyProtection="1">
      <alignment horizontal="justify" vertical="center" wrapText="1" readingOrder="1"/>
      <protection locked="0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24" fillId="0" borderId="42" xfId="9" applyFont="1" applyFill="1" applyBorder="1" applyAlignment="1">
      <alignment horizontal="center" vertical="center" wrapText="1" readingOrder="1"/>
    </xf>
    <xf numFmtId="0" fontId="17" fillId="0" borderId="42" xfId="0" applyFont="1" applyFill="1" applyBorder="1" applyAlignment="1">
      <alignment horizontal="center" vertical="center" wrapText="1"/>
    </xf>
    <xf numFmtId="10" fontId="58" fillId="0" borderId="0" xfId="9" applyNumberFormat="1" applyFont="1" applyFill="1" applyBorder="1" applyAlignment="1" applyProtection="1">
      <alignment horizontal="center" wrapText="1" readingOrder="1"/>
      <protection locked="0"/>
    </xf>
    <xf numFmtId="4" fontId="63" fillId="0" borderId="0" xfId="9" applyNumberFormat="1" applyFont="1" applyFill="1" applyBorder="1" applyAlignment="1">
      <alignment horizontal="center" wrapText="1" readingOrder="1"/>
    </xf>
    <xf numFmtId="2" fontId="38" fillId="0" borderId="0" xfId="9" applyNumberFormat="1" applyFont="1" applyFill="1" applyBorder="1" applyAlignment="1">
      <alignment horizontal="center" vertical="center" wrapText="1" readingOrder="1"/>
    </xf>
    <xf numFmtId="4" fontId="38" fillId="0" borderId="0" xfId="9" applyNumberFormat="1" applyFont="1" applyFill="1" applyBorder="1" applyAlignment="1">
      <alignment horizontal="center" vertical="center" wrapText="1" readingOrder="1"/>
    </xf>
    <xf numFmtId="4" fontId="64" fillId="0" borderId="0" xfId="9" applyNumberFormat="1" applyFont="1" applyFill="1" applyBorder="1" applyAlignment="1" applyProtection="1">
      <alignment horizontal="center" vertical="center" wrapText="1" readingOrder="1"/>
      <protection locked="0"/>
    </xf>
    <xf numFmtId="4" fontId="65" fillId="0" borderId="0" xfId="9" applyNumberFormat="1" applyFont="1" applyFill="1" applyBorder="1" applyAlignment="1">
      <alignment horizontal="center" wrapText="1" readingOrder="1"/>
    </xf>
    <xf numFmtId="4" fontId="66" fillId="0" borderId="0" xfId="9" applyNumberFormat="1" applyFont="1" applyFill="1" applyBorder="1" applyAlignment="1">
      <alignment horizontal="center" wrapText="1" readingOrder="1"/>
    </xf>
    <xf numFmtId="4" fontId="21" fillId="0" borderId="0" xfId="9" applyNumberFormat="1" applyFont="1" applyFill="1" applyBorder="1" applyAlignment="1">
      <alignment horizontal="right" vertical="center" readingOrder="1"/>
    </xf>
    <xf numFmtId="4" fontId="67" fillId="0" borderId="0" xfId="9" applyNumberFormat="1" applyFont="1" applyFill="1" applyBorder="1" applyAlignment="1">
      <alignment horizontal="center" wrapText="1" readingOrder="1"/>
    </xf>
    <xf numFmtId="10" fontId="67" fillId="0" borderId="0" xfId="9" applyNumberFormat="1" applyFont="1" applyFill="1" applyBorder="1" applyAlignment="1">
      <alignment horizontal="center" vertical="center" wrapText="1" readingOrder="1"/>
    </xf>
    <xf numFmtId="10" fontId="67" fillId="0" borderId="0" xfId="9" applyNumberFormat="1" applyFont="1" applyFill="1" applyBorder="1" applyAlignment="1">
      <alignment horizontal="center" readingOrder="1"/>
    </xf>
    <xf numFmtId="4" fontId="34" fillId="0" borderId="0" xfId="9" applyNumberFormat="1" applyFont="1" applyFill="1" applyBorder="1" applyAlignment="1">
      <alignment readingOrder="1"/>
    </xf>
    <xf numFmtId="4" fontId="45" fillId="0" borderId="0" xfId="9" applyNumberFormat="1" applyFont="1" applyFill="1" applyBorder="1" applyAlignment="1">
      <alignment horizontal="left" vertical="center" readingOrder="1"/>
    </xf>
    <xf numFmtId="4" fontId="34" fillId="0" borderId="0" xfId="9" applyNumberFormat="1" applyFont="1" applyFill="1" applyBorder="1" applyAlignment="1">
      <alignment vertical="center" readingOrder="1"/>
    </xf>
    <xf numFmtId="1" fontId="34" fillId="0" borderId="0" xfId="9" applyNumberFormat="1" applyFont="1" applyFill="1" applyBorder="1" applyAlignment="1">
      <alignment vertical="center" readingOrder="1"/>
    </xf>
    <xf numFmtId="0" fontId="17" fillId="0" borderId="42" xfId="9" applyFont="1" applyFill="1" applyBorder="1" applyAlignment="1">
      <alignment horizontal="center" vertical="center" wrapText="1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17" fillId="0" borderId="42" xfId="0" applyFont="1" applyFill="1" applyBorder="1" applyAlignment="1">
      <alignment horizontal="center" vertical="center" wrapText="1"/>
    </xf>
    <xf numFmtId="0" fontId="24" fillId="0" borderId="42" xfId="9" applyFont="1" applyFill="1" applyBorder="1" applyAlignment="1">
      <alignment horizontal="center" vertical="center" wrapText="1" readingOrder="1"/>
    </xf>
    <xf numFmtId="174" fontId="54" fillId="0" borderId="0" xfId="9" applyNumberFormat="1" applyFont="1" applyFill="1" applyBorder="1" applyAlignment="1">
      <alignment horizontal="center" wrapText="1"/>
    </xf>
    <xf numFmtId="4" fontId="68" fillId="0" borderId="0" xfId="30" applyNumberFormat="1" applyFont="1" applyFill="1" applyBorder="1" applyAlignment="1">
      <alignment horizontal="center" vertical="center" wrapText="1"/>
    </xf>
    <xf numFmtId="4" fontId="68" fillId="0" borderId="0" xfId="9" applyNumberFormat="1" applyFont="1" applyFill="1" applyBorder="1" applyAlignment="1">
      <alignment horizontal="center" wrapText="1"/>
    </xf>
    <xf numFmtId="10" fontId="69" fillId="0" borderId="0" xfId="9" applyNumberFormat="1" applyFont="1" applyFill="1" applyBorder="1" applyAlignment="1" applyProtection="1">
      <alignment horizontal="center" vertical="center" wrapText="1" readingOrder="1"/>
      <protection locked="0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62" fillId="0" borderId="0" xfId="9" applyFont="1" applyFill="1" applyBorder="1" applyAlignment="1" applyProtection="1">
      <alignment vertical="center" readingOrder="1"/>
      <protection locked="0"/>
    </xf>
    <xf numFmtId="0" fontId="24" fillId="0" borderId="42" xfId="9" applyFont="1" applyFill="1" applyBorder="1" applyAlignment="1">
      <alignment horizontal="center" vertical="center" wrapText="1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24" fillId="0" borderId="42" xfId="9" applyFont="1" applyFill="1" applyBorder="1" applyAlignment="1">
      <alignment horizontal="center" vertical="center" wrapText="1" readingOrder="1"/>
    </xf>
    <xf numFmtId="0" fontId="17" fillId="0" borderId="42" xfId="0" applyFont="1" applyFill="1" applyBorder="1" applyAlignment="1">
      <alignment horizontal="center" vertical="center" wrapText="1"/>
    </xf>
    <xf numFmtId="49" fontId="17" fillId="0" borderId="42" xfId="0" applyNumberFormat="1" applyFont="1" applyFill="1" applyBorder="1" applyAlignment="1">
      <alignment horizontal="center" vertical="center" wrapText="1"/>
    </xf>
    <xf numFmtId="0" fontId="17" fillId="0" borderId="42" xfId="9" applyFont="1" applyFill="1" applyBorder="1" applyAlignment="1">
      <alignment horizontal="center" vertical="center" wrapText="1"/>
    </xf>
    <xf numFmtId="4" fontId="22" fillId="0" borderId="0" xfId="9" applyNumberFormat="1" applyFont="1" applyFill="1" applyAlignment="1" applyProtection="1">
      <alignment readingOrder="1"/>
      <protection locked="0"/>
    </xf>
    <xf numFmtId="0" fontId="17" fillId="0" borderId="41" xfId="23" applyFont="1" applyBorder="1" applyAlignment="1" applyProtection="1">
      <alignment horizontal="left" vertical="center"/>
    </xf>
    <xf numFmtId="0" fontId="17" fillId="0" borderId="42" xfId="23" applyFont="1" applyBorder="1" applyAlignment="1" applyProtection="1">
      <alignment horizontal="left" vertical="center"/>
    </xf>
    <xf numFmtId="0" fontId="72" fillId="0" borderId="2" xfId="9" applyFont="1" applyFill="1" applyBorder="1" applyAlignment="1">
      <alignment vertical="center" readingOrder="1"/>
    </xf>
    <xf numFmtId="0" fontId="71" fillId="0" borderId="0" xfId="9" applyFont="1" applyFill="1" applyBorder="1" applyAlignment="1">
      <alignment vertical="center" readingOrder="1"/>
    </xf>
    <xf numFmtId="0" fontId="72" fillId="0" borderId="0" xfId="9" applyFont="1" applyFill="1" applyBorder="1" applyAlignment="1">
      <alignment vertical="center" readingOrder="1"/>
    </xf>
    <xf numFmtId="0" fontId="70" fillId="0" borderId="0" xfId="9" applyFont="1" applyFill="1" applyBorder="1" applyAlignment="1">
      <alignment vertical="center" readingOrder="1"/>
    </xf>
    <xf numFmtId="0" fontId="70" fillId="0" borderId="4" xfId="9" applyFont="1" applyFill="1" applyBorder="1" applyAlignment="1">
      <alignment vertical="center" readingOrder="1"/>
    </xf>
    <xf numFmtId="0" fontId="72" fillId="0" borderId="1" xfId="9" applyFont="1" applyFill="1" applyBorder="1" applyAlignment="1">
      <alignment horizontal="center" vertical="center" readingOrder="1"/>
    </xf>
    <xf numFmtId="0" fontId="72" fillId="0" borderId="2" xfId="9" applyFont="1" applyFill="1" applyBorder="1" applyAlignment="1">
      <alignment horizontal="center" vertical="center" readingOrder="1"/>
    </xf>
    <xf numFmtId="0" fontId="72" fillId="0" borderId="3" xfId="9" applyFont="1" applyFill="1" applyBorder="1" applyAlignment="1">
      <alignment horizontal="center" vertical="center" readingOrder="1"/>
    </xf>
    <xf numFmtId="0" fontId="71" fillId="0" borderId="4" xfId="9" applyFont="1" applyFill="1" applyBorder="1" applyAlignment="1">
      <alignment horizontal="center" vertical="center" readingOrder="1"/>
    </xf>
    <xf numFmtId="0" fontId="71" fillId="0" borderId="0" xfId="9" applyFont="1" applyFill="1" applyBorder="1" applyAlignment="1">
      <alignment horizontal="center" vertical="center" readingOrder="1"/>
    </xf>
    <xf numFmtId="0" fontId="71" fillId="0" borderId="5" xfId="9" applyFont="1" applyFill="1" applyBorder="1" applyAlignment="1">
      <alignment horizontal="center" vertical="center" readingOrder="1"/>
    </xf>
    <xf numFmtId="0" fontId="70" fillId="0" borderId="33" xfId="9" applyFont="1" applyFill="1" applyBorder="1" applyAlignment="1">
      <alignment horizontal="center" vertical="center" readingOrder="1"/>
    </xf>
    <xf numFmtId="0" fontId="70" fillId="0" borderId="31" xfId="9" applyFont="1" applyFill="1" applyBorder="1" applyAlignment="1">
      <alignment horizontal="center" vertical="center" readingOrder="1"/>
    </xf>
    <xf numFmtId="0" fontId="70" fillId="0" borderId="32" xfId="9" applyFont="1" applyFill="1" applyBorder="1" applyAlignment="1">
      <alignment horizontal="center" vertical="center" readingOrder="1"/>
    </xf>
    <xf numFmtId="0" fontId="24" fillId="0" borderId="48" xfId="9" applyFont="1" applyFill="1" applyBorder="1" applyAlignment="1">
      <alignment horizontal="center" vertical="center" wrapText="1"/>
    </xf>
    <xf numFmtId="0" fontId="24" fillId="0" borderId="42" xfId="9" applyFont="1" applyFill="1" applyBorder="1" applyAlignment="1">
      <alignment horizontal="center" vertical="center" wrapText="1"/>
    </xf>
    <xf numFmtId="0" fontId="17" fillId="0" borderId="42" xfId="9" applyFont="1" applyFill="1" applyBorder="1" applyAlignment="1">
      <alignment horizontal="justify" vertical="center" wrapText="1" readingOrder="1"/>
    </xf>
    <xf numFmtId="0" fontId="24" fillId="0" borderId="42" xfId="9" applyNumberFormat="1" applyFont="1" applyFill="1" applyBorder="1" applyAlignment="1">
      <alignment horizontal="center" vertical="center" wrapText="1" readingOrder="1"/>
    </xf>
    <xf numFmtId="4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4" fontId="24" fillId="14" borderId="42" xfId="9" applyNumberFormat="1" applyFont="1" applyFill="1" applyBorder="1" applyAlignment="1" applyProtection="1">
      <alignment horizontal="right" vertical="center" readingOrder="1"/>
      <protection locked="0"/>
    </xf>
    <xf numFmtId="4" fontId="17" fillId="0" borderId="42" xfId="9" applyNumberFormat="1" applyFont="1" applyFill="1" applyBorder="1" applyAlignment="1" applyProtection="1">
      <alignment horizontal="right" vertical="center" readingOrder="1"/>
      <protection locked="0"/>
    </xf>
    <xf numFmtId="4" fontId="17" fillId="0" borderId="50" xfId="9" applyNumberFormat="1" applyFont="1" applyFill="1" applyBorder="1" applyAlignment="1" applyProtection="1">
      <alignment horizontal="right" vertical="center" readingOrder="1"/>
      <protection locked="0"/>
    </xf>
    <xf numFmtId="0" fontId="17" fillId="0" borderId="42" xfId="9" applyNumberFormat="1" applyFont="1" applyFill="1" applyBorder="1" applyAlignment="1">
      <alignment horizontal="center" vertical="center" wrapText="1" readingOrder="1"/>
    </xf>
    <xf numFmtId="0" fontId="24" fillId="0" borderId="41" xfId="9" applyFont="1" applyFill="1" applyBorder="1" applyAlignment="1">
      <alignment horizontal="justify" vertical="center" wrapText="1" readingOrder="1"/>
    </xf>
    <xf numFmtId="0" fontId="24" fillId="0" borderId="17" xfId="9" applyFont="1" applyFill="1" applyBorder="1" applyAlignment="1">
      <alignment horizontal="justify" vertical="center" wrapText="1" readingOrder="1"/>
    </xf>
    <xf numFmtId="0" fontId="24" fillId="0" borderId="52" xfId="9" applyFont="1" applyFill="1" applyBorder="1" applyAlignment="1">
      <alignment horizontal="justify" vertical="center" wrapText="1" readingOrder="1"/>
    </xf>
    <xf numFmtId="0" fontId="17" fillId="0" borderId="48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48" xfId="0" applyNumberFormat="1" applyFont="1" applyFill="1" applyBorder="1" applyAlignment="1">
      <alignment horizontal="center" vertical="center" wrapText="1"/>
    </xf>
    <xf numFmtId="49" fontId="17" fillId="0" borderId="42" xfId="0" applyNumberFormat="1" applyFont="1" applyFill="1" applyBorder="1" applyAlignment="1">
      <alignment horizontal="center" vertical="center" wrapText="1"/>
    </xf>
    <xf numFmtId="4" fontId="29" fillId="5" borderId="42" xfId="9" applyNumberFormat="1" applyFont="1" applyFill="1" applyBorder="1" applyAlignment="1">
      <alignment horizontal="right" vertical="center" wrapText="1"/>
    </xf>
    <xf numFmtId="4" fontId="29" fillId="5" borderId="50" xfId="9" applyNumberFormat="1" applyFont="1" applyFill="1" applyBorder="1" applyAlignment="1">
      <alignment horizontal="right" vertical="center" wrapText="1"/>
    </xf>
    <xf numFmtId="4" fontId="58" fillId="5" borderId="42" xfId="9" applyNumberFormat="1" applyFont="1" applyFill="1" applyBorder="1" applyAlignment="1">
      <alignment horizontal="right" vertical="center" wrapText="1"/>
    </xf>
    <xf numFmtId="4" fontId="58" fillId="5" borderId="50" xfId="9" applyNumberFormat="1" applyFont="1" applyFill="1" applyBorder="1" applyAlignment="1">
      <alignment horizontal="right" vertical="center" wrapText="1"/>
    </xf>
    <xf numFmtId="4" fontId="24" fillId="0" borderId="42" xfId="9" applyNumberFormat="1" applyFont="1" applyFill="1" applyBorder="1" applyAlignment="1" applyProtection="1">
      <alignment horizontal="right" vertical="center" readingOrder="2"/>
      <protection locked="0"/>
    </xf>
    <xf numFmtId="4" fontId="43" fillId="0" borderId="42" xfId="0" applyNumberFormat="1" applyFont="1" applyFill="1" applyBorder="1" applyAlignment="1" applyProtection="1">
      <alignment horizontal="right" vertical="center" readingOrder="1"/>
      <protection locked="0"/>
    </xf>
    <xf numFmtId="0" fontId="39" fillId="5" borderId="48" xfId="9" applyFont="1" applyFill="1" applyBorder="1" applyAlignment="1">
      <alignment horizontal="center" vertical="center" wrapText="1"/>
    </xf>
    <xf numFmtId="0" fontId="39" fillId="5" borderId="42" xfId="9" applyFont="1" applyFill="1" applyBorder="1" applyAlignment="1">
      <alignment horizontal="center" vertical="center" wrapText="1"/>
    </xf>
    <xf numFmtId="0" fontId="24" fillId="0" borderId="48" xfId="9" applyFont="1" applyFill="1" applyBorder="1" applyAlignment="1">
      <alignment horizontal="center" vertical="center" wrapText="1" readingOrder="1"/>
    </xf>
    <xf numFmtId="0" fontId="24" fillId="0" borderId="42" xfId="9" applyFont="1" applyFill="1" applyBorder="1" applyAlignment="1">
      <alignment horizontal="center" vertical="center" wrapText="1" readingOrder="1"/>
    </xf>
    <xf numFmtId="0" fontId="24" fillId="0" borderId="42" xfId="9" applyFont="1" applyFill="1" applyBorder="1" applyAlignment="1">
      <alignment horizontal="justify" vertical="center" wrapText="1" readingOrder="1"/>
    </xf>
    <xf numFmtId="0" fontId="24" fillId="0" borderId="42" xfId="9" applyFont="1" applyFill="1" applyBorder="1" applyAlignment="1">
      <alignment horizontal="justify" vertical="center" wrapText="1"/>
    </xf>
    <xf numFmtId="0" fontId="17" fillId="0" borderId="42" xfId="0" applyFont="1" applyFill="1" applyBorder="1" applyAlignment="1">
      <alignment horizontal="justify" vertical="center" wrapText="1"/>
    </xf>
    <xf numFmtId="49" fontId="17" fillId="0" borderId="48" xfId="0" applyNumberFormat="1" applyFont="1" applyFill="1" applyBorder="1" applyAlignment="1">
      <alignment horizontal="center" vertical="center" wrapText="1"/>
    </xf>
    <xf numFmtId="4" fontId="17" fillId="14" borderId="42" xfId="9" applyNumberFormat="1" applyFont="1" applyFill="1" applyBorder="1" applyAlignment="1" applyProtection="1">
      <alignment horizontal="right" vertical="center" readingOrder="1"/>
      <protection locked="0"/>
    </xf>
    <xf numFmtId="14" fontId="37" fillId="0" borderId="16" xfId="9" applyNumberFormat="1" applyFont="1" applyFill="1" applyBorder="1" applyAlignment="1">
      <alignment horizontal="left" vertical="center" readingOrder="1"/>
    </xf>
    <xf numFmtId="14" fontId="37" fillId="0" borderId="22" xfId="9" applyNumberFormat="1" applyFont="1" applyFill="1" applyBorder="1" applyAlignment="1">
      <alignment horizontal="left" vertical="center" readingOrder="1"/>
    </xf>
    <xf numFmtId="14" fontId="37" fillId="0" borderId="36" xfId="9" applyNumberFormat="1" applyFont="1" applyFill="1" applyBorder="1" applyAlignment="1">
      <alignment horizontal="left" vertical="center" readingOrder="1"/>
    </xf>
    <xf numFmtId="14" fontId="37" fillId="0" borderId="34" xfId="9" applyNumberFormat="1" applyFont="1" applyFill="1" applyBorder="1" applyAlignment="1">
      <alignment horizontal="left" vertical="center" readingOrder="1"/>
    </xf>
    <xf numFmtId="14" fontId="29" fillId="0" borderId="20" xfId="30" applyNumberFormat="1" applyFont="1" applyBorder="1" applyAlignment="1">
      <alignment horizontal="center" vertical="center"/>
    </xf>
    <xf numFmtId="14" fontId="29" fillId="0" borderId="2" xfId="30" applyNumberFormat="1" applyFont="1" applyBorder="1" applyAlignment="1">
      <alignment horizontal="center" vertical="center"/>
    </xf>
    <xf numFmtId="14" fontId="29" fillId="0" borderId="21" xfId="30" applyNumberFormat="1" applyFont="1" applyBorder="1" applyAlignment="1">
      <alignment horizontal="center" vertical="center"/>
    </xf>
    <xf numFmtId="14" fontId="29" fillId="0" borderId="36" xfId="30" applyNumberFormat="1" applyFont="1" applyBorder="1" applyAlignment="1">
      <alignment horizontal="center" vertical="center"/>
    </xf>
    <xf numFmtId="14" fontId="29" fillId="0" borderId="34" xfId="30" applyNumberFormat="1" applyFont="1" applyBorder="1" applyAlignment="1">
      <alignment horizontal="center" vertical="center"/>
    </xf>
    <xf numFmtId="14" fontId="29" fillId="0" borderId="35" xfId="30" applyNumberFormat="1" applyFont="1" applyBorder="1" applyAlignment="1">
      <alignment horizontal="center" vertical="center"/>
    </xf>
    <xf numFmtId="0" fontId="34" fillId="0" borderId="1" xfId="9" applyFont="1" applyFill="1" applyBorder="1" applyAlignment="1">
      <alignment horizontal="left" vertical="center" readingOrder="1"/>
    </xf>
    <xf numFmtId="0" fontId="34" fillId="0" borderId="2" xfId="9" applyFont="1" applyFill="1" applyBorder="1" applyAlignment="1">
      <alignment horizontal="left" vertical="center" readingOrder="1"/>
    </xf>
    <xf numFmtId="0" fontId="34" fillId="0" borderId="21" xfId="9" applyFont="1" applyFill="1" applyBorder="1" applyAlignment="1">
      <alignment horizontal="left" vertical="center" readingOrder="1"/>
    </xf>
    <xf numFmtId="0" fontId="34" fillId="0" borderId="29" xfId="9" applyFont="1" applyFill="1" applyBorder="1" applyAlignment="1">
      <alignment horizontal="left" vertical="center" readingOrder="1"/>
    </xf>
    <xf numFmtId="0" fontId="34" fillId="0" borderId="34" xfId="9" applyFont="1" applyFill="1" applyBorder="1" applyAlignment="1">
      <alignment horizontal="left" vertical="center" readingOrder="1"/>
    </xf>
    <xf numFmtId="0" fontId="34" fillId="0" borderId="35" xfId="9" applyFont="1" applyFill="1" applyBorder="1" applyAlignment="1">
      <alignment horizontal="left" vertical="center" readingOrder="1"/>
    </xf>
    <xf numFmtId="0" fontId="24" fillId="5" borderId="42" xfId="9" applyFont="1" applyFill="1" applyBorder="1" applyAlignment="1">
      <alignment horizontal="center" vertical="center" wrapText="1"/>
    </xf>
    <xf numFmtId="4" fontId="24" fillId="0" borderId="10" xfId="9" applyNumberFormat="1" applyFont="1" applyFill="1" applyBorder="1" applyAlignment="1" applyProtection="1">
      <alignment horizontal="right" vertical="center" readingOrder="1"/>
      <protection locked="0"/>
    </xf>
    <xf numFmtId="4" fontId="34" fillId="5" borderId="42" xfId="9" applyNumberFormat="1" applyFont="1" applyFill="1" applyBorder="1" applyAlignment="1" applyProtection="1">
      <alignment horizontal="right" vertical="center" readingOrder="1"/>
      <protection locked="0"/>
    </xf>
    <xf numFmtId="4" fontId="24" fillId="5" borderId="42" xfId="9" applyNumberFormat="1" applyFont="1" applyFill="1" applyBorder="1" applyAlignment="1" applyProtection="1">
      <alignment horizontal="center" vertical="center" readingOrder="1"/>
      <protection locked="0"/>
    </xf>
    <xf numFmtId="4" fontId="34" fillId="5" borderId="42" xfId="9" applyNumberFormat="1" applyFont="1" applyFill="1" applyBorder="1" applyAlignment="1" applyProtection="1">
      <alignment horizontal="center" vertical="center" readingOrder="1"/>
      <protection locked="0"/>
    </xf>
    <xf numFmtId="4" fontId="34" fillId="5" borderId="42" xfId="9" applyNumberFormat="1" applyFont="1" applyFill="1" applyBorder="1" applyAlignment="1">
      <alignment horizontal="right" vertical="center" wrapText="1"/>
    </xf>
    <xf numFmtId="0" fontId="17" fillId="0" borderId="42" xfId="9" quotePrefix="1" applyFont="1" applyFill="1" applyBorder="1" applyAlignment="1">
      <alignment horizontal="justify" vertical="center" wrapText="1"/>
    </xf>
    <xf numFmtId="0" fontId="17" fillId="0" borderId="42" xfId="9" applyFont="1" applyFill="1" applyBorder="1" applyAlignment="1">
      <alignment horizontal="justify" vertical="center" wrapText="1"/>
    </xf>
    <xf numFmtId="0" fontId="34" fillId="5" borderId="42" xfId="9" applyFont="1" applyFill="1" applyBorder="1" applyAlignment="1">
      <alignment horizontal="justify" vertical="center" wrapText="1"/>
    </xf>
    <xf numFmtId="4" fontId="29" fillId="5" borderId="42" xfId="9" applyNumberFormat="1" applyFont="1" applyFill="1" applyBorder="1" applyAlignment="1" applyProtection="1">
      <alignment horizontal="right" vertical="center" readingOrder="1"/>
      <protection locked="0"/>
    </xf>
    <xf numFmtId="4" fontId="29" fillId="5" borderId="50" xfId="9" applyNumberFormat="1" applyFont="1" applyFill="1" applyBorder="1" applyAlignment="1" applyProtection="1">
      <alignment horizontal="right" vertical="center" readingOrder="1"/>
      <protection locked="0"/>
    </xf>
    <xf numFmtId="2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0" fontId="24" fillId="0" borderId="48" xfId="9" applyNumberFormat="1" applyFont="1" applyFill="1" applyBorder="1" applyAlignment="1">
      <alignment horizontal="center" vertical="center" wrapText="1"/>
    </xf>
    <xf numFmtId="0" fontId="17" fillId="0" borderId="48" xfId="9" applyFont="1" applyFill="1" applyBorder="1" applyAlignment="1">
      <alignment horizontal="center" vertical="center" wrapText="1"/>
    </xf>
    <xf numFmtId="0" fontId="17" fillId="0" borderId="42" xfId="9" applyFont="1" applyFill="1" applyBorder="1" applyAlignment="1">
      <alignment horizontal="center" vertical="center" wrapText="1"/>
    </xf>
    <xf numFmtId="0" fontId="23" fillId="5" borderId="48" xfId="9" applyFont="1" applyFill="1" applyBorder="1" applyAlignment="1">
      <alignment horizontal="center" vertical="center" wrapText="1"/>
    </xf>
    <xf numFmtId="0" fontId="23" fillId="5" borderId="42" xfId="9" applyFont="1" applyFill="1" applyBorder="1" applyAlignment="1">
      <alignment horizontal="center" vertical="center" wrapText="1"/>
    </xf>
    <xf numFmtId="0" fontId="37" fillId="5" borderId="42" xfId="9" applyFont="1" applyFill="1" applyBorder="1" applyAlignment="1" applyProtection="1">
      <alignment horizontal="justify" vertical="center" wrapText="1" readingOrder="1"/>
      <protection locked="0"/>
    </xf>
    <xf numFmtId="0" fontId="0" fillId="0" borderId="0" xfId="0"/>
    <xf numFmtId="0" fontId="21" fillId="0" borderId="0" xfId="9" applyFont="1" applyFill="1" applyBorder="1" applyAlignment="1">
      <alignment readingOrder="1"/>
    </xf>
    <xf numFmtId="4" fontId="24" fillId="14" borderId="42" xfId="9" applyNumberFormat="1" applyFont="1" applyFill="1" applyBorder="1" applyAlignment="1" applyProtection="1">
      <alignment horizontal="right" vertical="center" wrapText="1" readingOrder="1"/>
      <protection locked="0"/>
    </xf>
    <xf numFmtId="4" fontId="37" fillId="5" borderId="42" xfId="9" applyNumberFormat="1" applyFont="1" applyFill="1" applyBorder="1" applyAlignment="1">
      <alignment horizontal="right" vertical="center" wrapText="1"/>
    </xf>
    <xf numFmtId="0" fontId="37" fillId="5" borderId="42" xfId="9" applyFont="1" applyFill="1" applyBorder="1" applyAlignment="1" applyProtection="1">
      <alignment horizontal="center" vertical="center" readingOrder="1"/>
      <protection locked="0"/>
    </xf>
    <xf numFmtId="4" fontId="58" fillId="5" borderId="42" xfId="9" applyNumberFormat="1" applyFont="1" applyFill="1" applyBorder="1" applyAlignment="1" applyProtection="1">
      <alignment horizontal="right" vertical="center" readingOrder="1"/>
      <protection locked="0"/>
    </xf>
    <xf numFmtId="4" fontId="58" fillId="5" borderId="50" xfId="9" applyNumberFormat="1" applyFont="1" applyFill="1" applyBorder="1" applyAlignment="1" applyProtection="1">
      <alignment horizontal="right" vertical="center" readingOrder="1"/>
      <protection locked="0"/>
    </xf>
    <xf numFmtId="2" fontId="37" fillId="12" borderId="42" xfId="9" applyNumberFormat="1" applyFont="1" applyFill="1" applyBorder="1" applyAlignment="1">
      <alignment horizontal="right" vertical="center" wrapText="1" readingOrder="1"/>
    </xf>
    <xf numFmtId="4" fontId="58" fillId="12" borderId="6" xfId="9" applyNumberFormat="1" applyFont="1" applyFill="1" applyBorder="1" applyAlignment="1">
      <alignment horizontal="right" vertical="center" wrapText="1"/>
    </xf>
    <xf numFmtId="4" fontId="58" fillId="12" borderId="8" xfId="9" applyNumberFormat="1" applyFont="1" applyFill="1" applyBorder="1" applyAlignment="1">
      <alignment horizontal="right" vertical="center" wrapText="1"/>
    </xf>
    <xf numFmtId="4" fontId="58" fillId="5" borderId="11" xfId="9" applyNumberFormat="1" applyFont="1" applyFill="1" applyBorder="1" applyAlignment="1" applyProtection="1">
      <alignment horizontal="right" vertical="center" readingOrder="1"/>
      <protection locked="0"/>
    </xf>
    <xf numFmtId="4" fontId="58" fillId="5" borderId="49" xfId="9" applyNumberFormat="1" applyFont="1" applyFill="1" applyBorder="1" applyAlignment="1" applyProtection="1">
      <alignment horizontal="right" vertical="center" readingOrder="1"/>
      <protection locked="0"/>
    </xf>
    <xf numFmtId="4" fontId="37" fillId="5" borderId="42" xfId="9" applyNumberFormat="1" applyFont="1" applyFill="1" applyBorder="1" applyAlignment="1" applyProtection="1">
      <alignment horizontal="center" vertical="center" readingOrder="1"/>
      <protection locked="0"/>
    </xf>
    <xf numFmtId="4" fontId="37" fillId="5" borderId="42" xfId="9" applyNumberFormat="1" applyFont="1" applyFill="1" applyBorder="1" applyAlignment="1" applyProtection="1">
      <alignment horizontal="right" vertical="center" readingOrder="1"/>
      <protection locked="0"/>
    </xf>
    <xf numFmtId="4" fontId="37" fillId="12" borderId="42" xfId="9" applyNumberFormat="1" applyFont="1" applyFill="1" applyBorder="1" applyAlignment="1">
      <alignment horizontal="center" vertical="center" wrapText="1"/>
    </xf>
    <xf numFmtId="4" fontId="37" fillId="12" borderId="50" xfId="9" applyNumberFormat="1" applyFont="1" applyFill="1" applyBorder="1" applyAlignment="1">
      <alignment horizontal="center" vertical="center" wrapText="1"/>
    </xf>
    <xf numFmtId="0" fontId="37" fillId="12" borderId="42" xfId="9" applyFont="1" applyFill="1" applyBorder="1" applyAlignment="1">
      <alignment horizontal="center" vertical="center" wrapText="1"/>
    </xf>
    <xf numFmtId="0" fontId="37" fillId="12" borderId="9" xfId="9" applyFont="1" applyFill="1" applyBorder="1" applyAlignment="1" applyProtection="1">
      <alignment horizontal="center" readingOrder="1"/>
      <protection locked="0"/>
    </xf>
    <xf numFmtId="0" fontId="37" fillId="12" borderId="6" xfId="9" applyFont="1" applyFill="1" applyBorder="1" applyAlignment="1" applyProtection="1">
      <alignment horizontal="center" readingOrder="1"/>
      <protection locked="0"/>
    </xf>
    <xf numFmtId="2" fontId="37" fillId="12" borderId="48" xfId="9" applyNumberFormat="1" applyFont="1" applyFill="1" applyBorder="1" applyAlignment="1">
      <alignment horizontal="center" vertical="center" wrapText="1"/>
    </xf>
    <xf numFmtId="2" fontId="37" fillId="12" borderId="42" xfId="9" applyNumberFormat="1" applyFont="1" applyFill="1" applyBorder="1" applyAlignment="1">
      <alignment horizontal="center" vertical="center" wrapText="1"/>
    </xf>
    <xf numFmtId="2" fontId="37" fillId="12" borderId="42" xfId="9" applyNumberFormat="1" applyFont="1" applyFill="1" applyBorder="1" applyAlignment="1">
      <alignment horizontal="center" vertical="center" wrapText="1" readingOrder="1"/>
    </xf>
    <xf numFmtId="0" fontId="23" fillId="5" borderId="47" xfId="9" applyFont="1" applyFill="1" applyBorder="1" applyAlignment="1">
      <alignment horizontal="center" vertical="center" wrapText="1"/>
    </xf>
    <xf numFmtId="0" fontId="23" fillId="5" borderId="11" xfId="9" applyFont="1" applyFill="1" applyBorder="1" applyAlignment="1">
      <alignment horizontal="center" vertical="center" wrapText="1"/>
    </xf>
    <xf numFmtId="0" fontId="37" fillId="5" borderId="11" xfId="9" applyFont="1" applyFill="1" applyBorder="1" applyAlignment="1" applyProtection="1">
      <alignment horizontal="justify" vertical="center" wrapText="1" readingOrder="1"/>
      <protection locked="0"/>
    </xf>
    <xf numFmtId="0" fontId="37" fillId="5" borderId="11" xfId="9" applyFont="1" applyFill="1" applyBorder="1" applyAlignment="1" applyProtection="1">
      <alignment horizontal="center" vertical="center" readingOrder="1"/>
      <protection locked="0"/>
    </xf>
    <xf numFmtId="4" fontId="37" fillId="5" borderId="11" xfId="9" applyNumberFormat="1" applyFont="1" applyFill="1" applyBorder="1" applyAlignment="1" applyProtection="1">
      <alignment horizontal="right" vertical="center" readingOrder="1"/>
      <protection locked="0"/>
    </xf>
    <xf numFmtId="4" fontId="37" fillId="5" borderId="11" xfId="9" applyNumberFormat="1" applyFont="1" applyFill="1" applyBorder="1" applyAlignment="1" applyProtection="1">
      <alignment horizontal="center" vertical="center" readingOrder="1"/>
      <protection locked="0"/>
    </xf>
    <xf numFmtId="0" fontId="40" fillId="0" borderId="15" xfId="30" applyNumberFormat="1" applyFont="1" applyBorder="1" applyAlignment="1">
      <alignment horizontal="center" vertical="center"/>
    </xf>
    <xf numFmtId="0" fontId="40" fillId="0" borderId="24" xfId="30" applyNumberFormat="1" applyFont="1" applyBorder="1" applyAlignment="1">
      <alignment horizontal="center" vertical="center"/>
    </xf>
    <xf numFmtId="0" fontId="40" fillId="0" borderId="25" xfId="30" applyNumberFormat="1" applyFont="1" applyBorder="1" applyAlignment="1">
      <alignment horizontal="center" vertical="center"/>
    </xf>
    <xf numFmtId="0" fontId="73" fillId="0" borderId="15" xfId="30" applyNumberFormat="1" applyFont="1" applyFill="1" applyBorder="1" applyAlignment="1">
      <alignment horizontal="center" vertical="center" wrapText="1"/>
    </xf>
    <xf numFmtId="0" fontId="73" fillId="0" borderId="24" xfId="30" applyNumberFormat="1" applyFont="1" applyFill="1" applyBorder="1" applyAlignment="1">
      <alignment horizontal="center" vertical="center" wrapText="1"/>
    </xf>
    <xf numFmtId="0" fontId="73" fillId="0" borderId="25" xfId="30" applyNumberFormat="1" applyFont="1" applyFill="1" applyBorder="1" applyAlignment="1">
      <alignment horizontal="center" vertical="center" wrapText="1"/>
    </xf>
    <xf numFmtId="0" fontId="37" fillId="0" borderId="15" xfId="9" applyFont="1" applyFill="1" applyBorder="1" applyAlignment="1">
      <alignment horizontal="center" vertical="center" readingOrder="1"/>
    </xf>
    <xf numFmtId="0" fontId="37" fillId="0" borderId="24" xfId="9" applyFont="1" applyFill="1" applyBorder="1" applyAlignment="1">
      <alignment horizontal="center" vertical="center" readingOrder="1"/>
    </xf>
    <xf numFmtId="0" fontId="37" fillId="0" borderId="25" xfId="9" applyFont="1" applyFill="1" applyBorder="1" applyAlignment="1">
      <alignment horizontal="center" vertical="center" readingOrder="1"/>
    </xf>
    <xf numFmtId="0" fontId="24" fillId="0" borderId="10" xfId="9" applyFont="1" applyFill="1" applyBorder="1" applyAlignment="1">
      <alignment horizontal="center" vertical="center" wrapText="1"/>
    </xf>
    <xf numFmtId="4" fontId="24" fillId="5" borderId="42" xfId="9" applyNumberFormat="1" applyFont="1" applyFill="1" applyBorder="1" applyAlignment="1">
      <alignment horizontal="center" vertical="center" wrapText="1"/>
    </xf>
    <xf numFmtId="0" fontId="24" fillId="0" borderId="42" xfId="9" quotePrefix="1" applyFont="1" applyFill="1" applyBorder="1" applyAlignment="1">
      <alignment horizontal="justify" vertical="center" wrapText="1" readingOrder="1"/>
    </xf>
    <xf numFmtId="0" fontId="41" fillId="0" borderId="0" xfId="0" applyFont="1" applyAlignment="1">
      <alignment horizontal="center" vertical="center"/>
    </xf>
    <xf numFmtId="4" fontId="17" fillId="0" borderId="10" xfId="9" applyNumberFormat="1" applyFont="1" applyFill="1" applyBorder="1" applyAlignment="1" applyProtection="1">
      <alignment horizontal="right" vertical="center" readingOrder="1"/>
      <protection locked="0"/>
    </xf>
    <xf numFmtId="4" fontId="17" fillId="0" borderId="44" xfId="9" applyNumberFormat="1" applyFont="1" applyFill="1" applyBorder="1" applyAlignment="1" applyProtection="1">
      <alignment horizontal="right" vertical="center" readingOrder="1"/>
      <protection locked="0"/>
    </xf>
    <xf numFmtId="0" fontId="24" fillId="0" borderId="12" xfId="9" applyFont="1" applyFill="1" applyBorder="1" applyAlignment="1">
      <alignment horizontal="center" vertical="center" wrapText="1"/>
    </xf>
    <xf numFmtId="0" fontId="24" fillId="0" borderId="10" xfId="9" applyFont="1" applyFill="1" applyBorder="1" applyAlignment="1">
      <alignment horizontal="justify" vertical="center" wrapText="1"/>
    </xf>
    <xf numFmtId="4" fontId="24" fillId="0" borderId="10" xfId="9" applyNumberFormat="1" applyFont="1" applyFill="1" applyBorder="1" applyAlignment="1" applyProtection="1">
      <alignment horizontal="right" vertical="center" readingOrder="2"/>
      <protection locked="0"/>
    </xf>
    <xf numFmtId="4" fontId="24" fillId="14" borderId="10" xfId="9" applyNumberFormat="1" applyFont="1" applyFill="1" applyBorder="1" applyAlignment="1" applyProtection="1">
      <alignment horizontal="right" vertical="center" readingOrder="1"/>
      <protection locked="0"/>
    </xf>
    <xf numFmtId="0" fontId="23" fillId="0" borderId="0" xfId="9" applyFont="1" applyFill="1" applyBorder="1" applyAlignment="1">
      <alignment horizontal="center" readingOrder="1"/>
    </xf>
    <xf numFmtId="4" fontId="24" fillId="14" borderId="42" xfId="9" applyNumberFormat="1" applyFont="1" applyFill="1" applyBorder="1" applyAlignment="1" applyProtection="1">
      <alignment horizontal="right" vertical="center" readingOrder="2"/>
      <protection locked="0"/>
    </xf>
    <xf numFmtId="10" fontId="24" fillId="0" borderId="42" xfId="9" applyNumberFormat="1" applyFont="1" applyFill="1" applyBorder="1" applyAlignment="1" applyProtection="1">
      <alignment horizontal="right" vertical="center" readingOrder="1"/>
      <protection locked="0"/>
    </xf>
    <xf numFmtId="4" fontId="29" fillId="5" borderId="41" xfId="9" applyNumberFormat="1" applyFont="1" applyFill="1" applyBorder="1" applyAlignment="1">
      <alignment horizontal="right" vertical="center" wrapText="1"/>
    </xf>
    <xf numFmtId="4" fontId="29" fillId="5" borderId="17" xfId="9" applyNumberFormat="1" applyFont="1" applyFill="1" applyBorder="1" applyAlignment="1">
      <alignment horizontal="right" vertical="center" wrapText="1"/>
    </xf>
    <xf numFmtId="4" fontId="29" fillId="5" borderId="65" xfId="9" applyNumberFormat="1" applyFont="1" applyFill="1" applyBorder="1" applyAlignment="1">
      <alignment horizontal="right" vertical="center" wrapText="1"/>
    </xf>
    <xf numFmtId="0" fontId="52" fillId="5" borderId="41" xfId="9" applyFont="1" applyFill="1" applyBorder="1" applyAlignment="1" applyProtection="1">
      <alignment horizontal="justify" vertical="center" wrapText="1" readingOrder="1"/>
      <protection locked="0"/>
    </xf>
    <xf numFmtId="0" fontId="52" fillId="5" borderId="17" xfId="9" applyFont="1" applyFill="1" applyBorder="1" applyAlignment="1" applyProtection="1">
      <alignment horizontal="justify" vertical="center" wrapText="1" readingOrder="1"/>
      <protection locked="0"/>
    </xf>
    <xf numFmtId="0" fontId="52" fillId="5" borderId="52" xfId="9" applyFont="1" applyFill="1" applyBorder="1" applyAlignment="1" applyProtection="1">
      <alignment horizontal="justify" vertical="center" wrapText="1" readingOrder="1"/>
      <protection locked="0"/>
    </xf>
    <xf numFmtId="0" fontId="52" fillId="5" borderId="41" xfId="9" applyFont="1" applyFill="1" applyBorder="1" applyAlignment="1" applyProtection="1">
      <alignment horizontal="center" vertical="center" wrapText="1" readingOrder="1"/>
      <protection locked="0"/>
    </xf>
    <xf numFmtId="0" fontId="52" fillId="5" borderId="52" xfId="9" applyFont="1" applyFill="1" applyBorder="1" applyAlignment="1" applyProtection="1">
      <alignment horizontal="center" vertical="center" wrapText="1" readingOrder="1"/>
      <protection locked="0"/>
    </xf>
    <xf numFmtId="4" fontId="52" fillId="5" borderId="41" xfId="9" applyNumberFormat="1" applyFont="1" applyFill="1" applyBorder="1" applyAlignment="1" applyProtection="1">
      <alignment horizontal="center" vertical="center" wrapText="1" readingOrder="1"/>
      <protection locked="0"/>
    </xf>
    <xf numFmtId="4" fontId="52" fillId="5" borderId="17" xfId="9" applyNumberFormat="1" applyFont="1" applyFill="1" applyBorder="1" applyAlignment="1" applyProtection="1">
      <alignment horizontal="center" vertical="center" wrapText="1" readingOrder="1"/>
      <protection locked="0"/>
    </xf>
    <xf numFmtId="4" fontId="52" fillId="5" borderId="52" xfId="9" applyNumberFormat="1" applyFont="1" applyFill="1" applyBorder="1" applyAlignment="1" applyProtection="1">
      <alignment horizontal="center" vertical="center" wrapText="1" readingOrder="1"/>
      <protection locked="0"/>
    </xf>
    <xf numFmtId="0" fontId="52" fillId="5" borderId="17" xfId="9" applyFont="1" applyFill="1" applyBorder="1" applyAlignment="1" applyProtection="1">
      <alignment horizontal="center" vertical="center" wrapText="1" readingOrder="1"/>
      <protection locked="0"/>
    </xf>
    <xf numFmtId="0" fontId="73" fillId="0" borderId="1" xfId="34" applyFont="1" applyFill="1" applyBorder="1" applyAlignment="1">
      <alignment horizontal="center" vertical="center"/>
    </xf>
    <xf numFmtId="0" fontId="73" fillId="0" borderId="2" xfId="34" applyFont="1" applyFill="1" applyBorder="1" applyAlignment="1">
      <alignment horizontal="center" vertical="center"/>
    </xf>
    <xf numFmtId="0" fontId="73" fillId="0" borderId="3" xfId="34" applyFont="1" applyFill="1" applyBorder="1" applyAlignment="1">
      <alignment horizontal="center" vertical="center"/>
    </xf>
    <xf numFmtId="0" fontId="40" fillId="0" borderId="4" xfId="34" applyFont="1" applyFill="1" applyBorder="1" applyAlignment="1">
      <alignment horizontal="center" vertical="center"/>
    </xf>
    <xf numFmtId="0" fontId="40" fillId="0" borderId="0" xfId="34" applyFont="1" applyFill="1" applyBorder="1" applyAlignment="1">
      <alignment horizontal="center" vertical="center"/>
    </xf>
    <xf numFmtId="0" fontId="40" fillId="0" borderId="5" xfId="34" applyFont="1" applyFill="1" applyBorder="1" applyAlignment="1">
      <alignment horizontal="center" vertical="center"/>
    </xf>
    <xf numFmtId="169" fontId="11" fillId="13" borderId="58" xfId="34" applyNumberFormat="1" applyFont="1" applyFill="1" applyBorder="1" applyAlignment="1">
      <alignment horizontal="center" vertical="center"/>
    </xf>
    <xf numFmtId="169" fontId="11" fillId="13" borderId="8" xfId="34" applyNumberFormat="1" applyFont="1" applyFill="1" applyBorder="1" applyAlignment="1">
      <alignment horizontal="center" vertical="center"/>
    </xf>
    <xf numFmtId="0" fontId="29" fillId="2" borderId="47" xfId="34" applyFont="1" applyFill="1" applyBorder="1" applyAlignment="1">
      <alignment horizontal="center" vertical="center"/>
    </xf>
    <xf numFmtId="0" fontId="29" fillId="2" borderId="48" xfId="34" applyFont="1" applyFill="1" applyBorder="1" applyAlignment="1">
      <alignment horizontal="center" vertical="center"/>
    </xf>
    <xf numFmtId="0" fontId="29" fillId="2" borderId="12" xfId="34" applyFont="1" applyFill="1" applyBorder="1" applyAlignment="1">
      <alignment horizontal="center" vertical="center"/>
    </xf>
    <xf numFmtId="166" fontId="29" fillId="2" borderId="11" xfId="34" applyNumberFormat="1" applyFont="1" applyFill="1" applyBorder="1" applyAlignment="1">
      <alignment horizontal="center" vertical="center" wrapText="1"/>
    </xf>
    <xf numFmtId="166" fontId="29" fillId="2" borderId="42" xfId="34" applyNumberFormat="1" applyFont="1" applyFill="1" applyBorder="1" applyAlignment="1">
      <alignment horizontal="center" vertical="center" wrapText="1"/>
    </xf>
    <xf numFmtId="166" fontId="29" fillId="2" borderId="10" xfId="34" applyNumberFormat="1" applyFont="1" applyFill="1" applyBorder="1" applyAlignment="1">
      <alignment horizontal="center" vertical="center" wrapText="1"/>
    </xf>
    <xf numFmtId="168" fontId="29" fillId="2" borderId="11" xfId="35" applyNumberFormat="1" applyFont="1" applyFill="1" applyBorder="1" applyAlignment="1" applyProtection="1">
      <alignment horizontal="right" vertical="center"/>
    </xf>
    <xf numFmtId="168" fontId="29" fillId="2" borderId="42" xfId="35" applyNumberFormat="1" applyFont="1" applyFill="1" applyBorder="1" applyAlignment="1" applyProtection="1">
      <alignment horizontal="right" vertical="center"/>
    </xf>
    <xf numFmtId="168" fontId="29" fillId="2" borderId="10" xfId="35" applyNumberFormat="1" applyFont="1" applyFill="1" applyBorder="1" applyAlignment="1" applyProtection="1">
      <alignment horizontal="right" vertical="center"/>
    </xf>
    <xf numFmtId="0" fontId="11" fillId="13" borderId="46" xfId="34" applyFont="1" applyFill="1" applyBorder="1" applyAlignment="1">
      <alignment horizontal="center" vertical="center"/>
    </xf>
    <xf numFmtId="0" fontId="11" fillId="13" borderId="9" xfId="34" applyFont="1" applyFill="1" applyBorder="1" applyAlignment="1">
      <alignment horizontal="center" vertical="center"/>
    </xf>
    <xf numFmtId="0" fontId="11" fillId="13" borderId="56" xfId="34" applyFont="1" applyFill="1" applyBorder="1" applyAlignment="1">
      <alignment horizontal="center" vertical="center"/>
    </xf>
    <xf numFmtId="0" fontId="11" fillId="13" borderId="6" xfId="34" applyFont="1" applyFill="1" applyBorder="1" applyAlignment="1">
      <alignment horizontal="center" vertical="center"/>
    </xf>
    <xf numFmtId="0" fontId="11" fillId="13" borderId="56" xfId="34" applyFont="1" applyFill="1" applyBorder="1" applyAlignment="1">
      <alignment horizontal="center" vertical="center" wrapText="1"/>
    </xf>
    <xf numFmtId="0" fontId="11" fillId="13" borderId="6" xfId="34" applyFont="1" applyFill="1" applyBorder="1" applyAlignment="1">
      <alignment horizontal="center" vertical="center" wrapText="1"/>
    </xf>
    <xf numFmtId="0" fontId="11" fillId="13" borderId="57" xfId="34" applyFont="1" applyFill="1" applyBorder="1" applyAlignment="1">
      <alignment horizontal="center" vertical="center"/>
    </xf>
    <xf numFmtId="0" fontId="11" fillId="13" borderId="30" xfId="34" applyFont="1" applyFill="1" applyBorder="1" applyAlignment="1">
      <alignment horizontal="center" vertical="center"/>
    </xf>
    <xf numFmtId="0" fontId="11" fillId="13" borderId="16" xfId="34" applyFont="1" applyFill="1" applyBorder="1" applyAlignment="1">
      <alignment horizontal="center" vertical="center"/>
    </xf>
    <xf numFmtId="0" fontId="11" fillId="13" borderId="22" xfId="34" applyFont="1" applyFill="1" applyBorder="1" applyAlignment="1">
      <alignment horizontal="center" vertical="center"/>
    </xf>
    <xf numFmtId="0" fontId="11" fillId="13" borderId="23" xfId="34" applyFont="1" applyFill="1" applyBorder="1" applyAlignment="1">
      <alignment horizontal="center" vertical="center"/>
    </xf>
    <xf numFmtId="10" fontId="29" fillId="2" borderId="59" xfId="34" applyNumberFormat="1" applyFont="1" applyFill="1" applyBorder="1" applyAlignment="1">
      <alignment horizontal="center" vertical="center"/>
    </xf>
    <xf numFmtId="10" fontId="29" fillId="2" borderId="60" xfId="34" applyNumberFormat="1" applyFont="1" applyFill="1" applyBorder="1" applyAlignment="1">
      <alignment horizontal="center" vertical="center"/>
    </xf>
    <xf numFmtId="10" fontId="29" fillId="2" borderId="6" xfId="34" applyNumberFormat="1" applyFont="1" applyFill="1" applyBorder="1" applyAlignment="1">
      <alignment horizontal="center" vertical="center"/>
    </xf>
    <xf numFmtId="170" fontId="11" fillId="2" borderId="64" xfId="34" applyNumberFormat="1" applyFont="1" applyFill="1" applyBorder="1" applyAlignment="1">
      <alignment horizontal="center" vertical="center"/>
    </xf>
    <xf numFmtId="170" fontId="11" fillId="2" borderId="22" xfId="34" applyNumberFormat="1" applyFont="1" applyFill="1" applyBorder="1" applyAlignment="1">
      <alignment horizontal="center" vertical="center"/>
    </xf>
    <xf numFmtId="170" fontId="11" fillId="2" borderId="63" xfId="34" applyNumberFormat="1" applyFont="1" applyFill="1" applyBorder="1" applyAlignment="1">
      <alignment horizontal="center" vertical="center"/>
    </xf>
    <xf numFmtId="0" fontId="10" fillId="2" borderId="41" xfId="34" applyFont="1" applyFill="1" applyBorder="1" applyAlignment="1">
      <alignment horizontal="center" vertical="center"/>
    </xf>
    <xf numFmtId="0" fontId="10" fillId="2" borderId="17" xfId="34" applyFont="1" applyFill="1" applyBorder="1" applyAlignment="1">
      <alignment horizontal="center" vertical="center"/>
    </xf>
    <xf numFmtId="0" fontId="10" fillId="2" borderId="52" xfId="34" applyFont="1" applyFill="1" applyBorder="1" applyAlignment="1">
      <alignment horizontal="center" vertical="center"/>
    </xf>
    <xf numFmtId="0" fontId="11" fillId="13" borderId="28" xfId="34" applyFont="1" applyFill="1" applyBorder="1" applyAlignment="1">
      <alignment horizontal="center" vertical="center"/>
    </xf>
    <xf numFmtId="0" fontId="11" fillId="13" borderId="27" xfId="34" applyFont="1" applyFill="1" applyBorder="1" applyAlignment="1">
      <alignment horizontal="center" vertical="center"/>
    </xf>
    <xf numFmtId="0" fontId="11" fillId="13" borderId="26" xfId="34" applyFont="1" applyFill="1" applyBorder="1" applyAlignment="1">
      <alignment horizontal="center" vertical="center"/>
    </xf>
    <xf numFmtId="0" fontId="10" fillId="2" borderId="16" xfId="34" applyFont="1" applyFill="1" applyBorder="1" applyAlignment="1">
      <alignment horizontal="center" vertical="center"/>
    </xf>
    <xf numFmtId="0" fontId="10" fillId="2" borderId="22" xfId="34" applyFont="1" applyFill="1" applyBorder="1" applyAlignment="1">
      <alignment horizontal="center" vertical="center"/>
    </xf>
    <xf numFmtId="0" fontId="10" fillId="2" borderId="23" xfId="34" applyFont="1" applyFill="1" applyBorder="1" applyAlignment="1">
      <alignment horizontal="center" vertical="center"/>
    </xf>
    <xf numFmtId="0" fontId="29" fillId="2" borderId="61" xfId="34" applyFont="1" applyFill="1" applyBorder="1" applyAlignment="1">
      <alignment horizontal="center" vertical="center"/>
    </xf>
    <xf numFmtId="0" fontId="29" fillId="2" borderId="62" xfId="34" applyFont="1" applyFill="1" applyBorder="1" applyAlignment="1">
      <alignment horizontal="center" vertical="center"/>
    </xf>
    <xf numFmtId="0" fontId="29" fillId="2" borderId="9" xfId="34" applyFont="1" applyFill="1" applyBorder="1" applyAlignment="1">
      <alignment horizontal="center" vertical="center"/>
    </xf>
    <xf numFmtId="166" fontId="29" fillId="2" borderId="59" xfId="34" applyNumberFormat="1" applyFont="1" applyFill="1" applyBorder="1" applyAlignment="1">
      <alignment horizontal="center" vertical="center" wrapText="1"/>
    </xf>
    <xf numFmtId="166" fontId="29" fillId="2" borderId="60" xfId="34" applyNumberFormat="1" applyFont="1" applyFill="1" applyBorder="1" applyAlignment="1">
      <alignment horizontal="center" vertical="center" wrapText="1"/>
    </xf>
    <xf numFmtId="166" fontId="29" fillId="2" borderId="6" xfId="34" applyNumberFormat="1" applyFont="1" applyFill="1" applyBorder="1" applyAlignment="1">
      <alignment horizontal="center" vertical="center" wrapText="1"/>
    </xf>
    <xf numFmtId="168" fontId="29" fillId="2" borderId="59" xfId="35" applyNumberFormat="1" applyFont="1" applyFill="1" applyBorder="1" applyAlignment="1" applyProtection="1">
      <alignment horizontal="right" vertical="center"/>
    </xf>
    <xf numFmtId="168" fontId="29" fillId="2" borderId="60" xfId="35" applyNumberFormat="1" applyFont="1" applyFill="1" applyBorder="1" applyAlignment="1" applyProtection="1">
      <alignment horizontal="right" vertical="center"/>
    </xf>
    <xf numFmtId="168" fontId="29" fillId="2" borderId="6" xfId="35" applyNumberFormat="1" applyFont="1" applyFill="1" applyBorder="1" applyAlignment="1" applyProtection="1">
      <alignment horizontal="right" vertical="center"/>
    </xf>
    <xf numFmtId="0" fontId="29" fillId="2" borderId="13" xfId="34" applyFont="1" applyFill="1" applyBorder="1" applyAlignment="1">
      <alignment horizontal="center" vertical="center"/>
    </xf>
    <xf numFmtId="0" fontId="29" fillId="2" borderId="51" xfId="34" applyFont="1" applyFill="1" applyBorder="1" applyAlignment="1">
      <alignment horizontal="center" vertical="center"/>
    </xf>
    <xf numFmtId="166" fontId="29" fillId="2" borderId="39" xfId="34" applyNumberFormat="1" applyFont="1" applyFill="1" applyBorder="1" applyAlignment="1">
      <alignment horizontal="center" vertical="center" wrapText="1"/>
    </xf>
    <xf numFmtId="166" fontId="29" fillId="2" borderId="55" xfId="34" applyNumberFormat="1" applyFont="1" applyFill="1" applyBorder="1" applyAlignment="1">
      <alignment horizontal="center" vertical="center" wrapText="1"/>
    </xf>
    <xf numFmtId="0" fontId="71" fillId="0" borderId="1" xfId="9" applyFont="1" applyFill="1" applyBorder="1" applyAlignment="1">
      <alignment horizontal="center" vertical="center" readingOrder="1"/>
    </xf>
    <xf numFmtId="0" fontId="71" fillId="0" borderId="2" xfId="9" applyFont="1" applyFill="1" applyBorder="1" applyAlignment="1">
      <alignment horizontal="center" vertical="center" readingOrder="1"/>
    </xf>
    <xf numFmtId="0" fontId="71" fillId="0" borderId="3" xfId="9" applyFont="1" applyFill="1" applyBorder="1" applyAlignment="1">
      <alignment horizontal="center" vertical="center" readingOrder="1"/>
    </xf>
    <xf numFmtId="0" fontId="70" fillId="0" borderId="4" xfId="9" applyFont="1" applyFill="1" applyBorder="1" applyAlignment="1">
      <alignment horizontal="center" vertical="center" readingOrder="1"/>
    </xf>
    <xf numFmtId="0" fontId="70" fillId="0" borderId="0" xfId="9" applyFont="1" applyFill="1" applyBorder="1" applyAlignment="1">
      <alignment horizontal="center" vertical="center" readingOrder="1"/>
    </xf>
    <xf numFmtId="0" fontId="70" fillId="0" borderId="5" xfId="9" applyFont="1" applyFill="1" applyBorder="1" applyAlignment="1">
      <alignment horizontal="center" vertical="center" readingOrder="1"/>
    </xf>
    <xf numFmtId="0" fontId="37" fillId="0" borderId="33" xfId="9" applyFont="1" applyFill="1" applyBorder="1" applyAlignment="1">
      <alignment horizontal="center" vertical="center" readingOrder="1"/>
    </xf>
    <xf numFmtId="0" fontId="37" fillId="0" borderId="31" xfId="9" applyFont="1" applyFill="1" applyBorder="1" applyAlignment="1">
      <alignment horizontal="center" vertical="center" readingOrder="1"/>
    </xf>
    <xf numFmtId="0" fontId="37" fillId="0" borderId="32" xfId="9" applyFont="1" applyFill="1" applyBorder="1" applyAlignment="1">
      <alignment horizontal="center" vertical="center" readingOrder="1"/>
    </xf>
    <xf numFmtId="1" fontId="28" fillId="6" borderId="3" xfId="19" applyNumberFormat="1" applyFont="1" applyFill="1" applyBorder="1" applyAlignment="1" applyProtection="1">
      <alignment horizontal="center" vertical="center"/>
    </xf>
    <xf numFmtId="1" fontId="28" fillId="6" borderId="32" xfId="19" applyNumberFormat="1" applyFont="1" applyFill="1" applyBorder="1" applyAlignment="1" applyProtection="1">
      <alignment horizontal="center" vertical="center"/>
    </xf>
    <xf numFmtId="0" fontId="69" fillId="0" borderId="1" xfId="23" applyFont="1" applyFill="1" applyBorder="1" applyAlignment="1" applyProtection="1">
      <alignment horizontal="center" vertical="center"/>
    </xf>
    <xf numFmtId="0" fontId="69" fillId="0" borderId="2" xfId="23" applyFont="1" applyFill="1" applyBorder="1" applyAlignment="1" applyProtection="1">
      <alignment horizontal="center" vertical="center"/>
    </xf>
    <xf numFmtId="0" fontId="69" fillId="0" borderId="3" xfId="23" applyFont="1" applyFill="1" applyBorder="1" applyAlignment="1" applyProtection="1">
      <alignment horizontal="center" vertical="center"/>
    </xf>
    <xf numFmtId="0" fontId="69" fillId="0" borderId="33" xfId="23" applyFont="1" applyFill="1" applyBorder="1" applyAlignment="1" applyProtection="1">
      <alignment horizontal="center" vertical="center"/>
    </xf>
    <xf numFmtId="0" fontId="69" fillId="0" borderId="31" xfId="23" applyFont="1" applyFill="1" applyBorder="1" applyAlignment="1" applyProtection="1">
      <alignment horizontal="center" vertical="center"/>
    </xf>
    <xf numFmtId="0" fontId="69" fillId="0" borderId="32" xfId="23" applyFont="1" applyFill="1" applyBorder="1" applyAlignment="1" applyProtection="1">
      <alignment horizontal="center" vertical="center"/>
    </xf>
    <xf numFmtId="10" fontId="26" fillId="0" borderId="17" xfId="23" applyNumberFormat="1" applyFont="1" applyBorder="1" applyAlignment="1" applyProtection="1">
      <alignment horizontal="center" vertical="center"/>
    </xf>
    <xf numFmtId="10" fontId="26" fillId="0" borderId="52" xfId="23" applyNumberFormat="1" applyFont="1" applyBorder="1" applyAlignment="1" applyProtection="1">
      <alignment horizontal="center" vertical="center"/>
    </xf>
    <xf numFmtId="0" fontId="26" fillId="0" borderId="17" xfId="23" applyFont="1" applyBorder="1" applyAlignment="1" applyProtection="1">
      <alignment horizontal="left" vertical="center"/>
    </xf>
    <xf numFmtId="0" fontId="26" fillId="0" borderId="52" xfId="23" applyFont="1" applyBorder="1" applyAlignment="1" applyProtection="1">
      <alignment horizontal="left" vertical="center"/>
    </xf>
    <xf numFmtId="10" fontId="26" fillId="14" borderId="36" xfId="19" applyNumberFormat="1" applyFont="1" applyFill="1" applyBorder="1" applyAlignment="1" applyProtection="1">
      <alignment horizontal="right" vertical="center"/>
      <protection locked="0"/>
    </xf>
    <xf numFmtId="10" fontId="26" fillId="14" borderId="35" xfId="19" applyNumberFormat="1" applyFont="1" applyFill="1" applyBorder="1" applyAlignment="1" applyProtection="1">
      <alignment horizontal="right" vertical="center"/>
      <protection locked="0"/>
    </xf>
    <xf numFmtId="0" fontId="26" fillId="0" borderId="36" xfId="23" applyFont="1" applyBorder="1" applyAlignment="1" applyProtection="1">
      <alignment horizontal="center" vertical="center" wrapText="1"/>
    </xf>
    <xf numFmtId="0" fontId="26" fillId="0" borderId="34" xfId="23" applyFont="1" applyBorder="1" applyAlignment="1" applyProtection="1">
      <alignment horizontal="center" vertical="center" wrapText="1"/>
    </xf>
    <xf numFmtId="0" fontId="26" fillId="0" borderId="37" xfId="23" applyFont="1" applyBorder="1" applyAlignment="1" applyProtection="1">
      <alignment horizontal="center" vertical="center" wrapText="1"/>
    </xf>
    <xf numFmtId="0" fontId="26" fillId="0" borderId="53" xfId="23" applyFont="1" applyBorder="1" applyAlignment="1" applyProtection="1">
      <alignment horizontal="center" vertical="center" wrapText="1"/>
    </xf>
    <xf numFmtId="0" fontId="26" fillId="0" borderId="45" xfId="23" applyFont="1" applyBorder="1" applyAlignment="1" applyProtection="1">
      <alignment horizontal="center" vertical="center" wrapText="1"/>
    </xf>
    <xf numFmtId="0" fontId="26" fillId="0" borderId="19" xfId="23" applyFont="1" applyBorder="1" applyAlignment="1" applyProtection="1">
      <alignment horizontal="center" vertical="center" wrapText="1"/>
    </xf>
    <xf numFmtId="0" fontId="28" fillId="0" borderId="29" xfId="23" applyFont="1" applyFill="1" applyBorder="1" applyAlignment="1" applyProtection="1">
      <alignment horizontal="left" vertical="center"/>
      <protection locked="0"/>
    </xf>
    <xf numFmtId="0" fontId="28" fillId="0" borderId="34" xfId="23" applyFont="1" applyFill="1" applyBorder="1" applyAlignment="1" applyProtection="1">
      <alignment horizontal="left" vertical="center"/>
      <protection locked="0"/>
    </xf>
    <xf numFmtId="0" fontId="32" fillId="0" borderId="36" xfId="23" applyFont="1" applyFill="1" applyBorder="1" applyAlignment="1" applyProtection="1">
      <alignment horizontal="left" vertical="center"/>
      <protection locked="0"/>
    </xf>
    <xf numFmtId="0" fontId="32" fillId="0" borderId="34" xfId="23" applyFont="1" applyFill="1" applyBorder="1" applyAlignment="1" applyProtection="1">
      <alignment horizontal="left" vertical="center"/>
      <protection locked="0"/>
    </xf>
    <xf numFmtId="0" fontId="32" fillId="0" borderId="37" xfId="23" applyFont="1" applyFill="1" applyBorder="1" applyAlignment="1" applyProtection="1">
      <alignment horizontal="left" vertical="center"/>
      <protection locked="0"/>
    </xf>
    <xf numFmtId="10" fontId="26" fillId="0" borderId="34" xfId="23" applyNumberFormat="1" applyFont="1" applyBorder="1" applyAlignment="1" applyProtection="1">
      <alignment horizontal="center" vertical="center"/>
    </xf>
    <xf numFmtId="10" fontId="26" fillId="0" borderId="35" xfId="23" applyNumberFormat="1" applyFont="1" applyBorder="1" applyAlignment="1" applyProtection="1">
      <alignment horizontal="center" vertical="center"/>
    </xf>
    <xf numFmtId="0" fontId="26" fillId="0" borderId="20" xfId="23" applyFont="1" applyBorder="1" applyAlignment="1" applyProtection="1">
      <alignment horizontal="center" vertical="center" wrapText="1"/>
    </xf>
    <xf numFmtId="0" fontId="26" fillId="0" borderId="2" xfId="23" applyFont="1" applyBorder="1" applyAlignment="1" applyProtection="1">
      <alignment horizontal="center" vertical="center" wrapText="1"/>
    </xf>
    <xf numFmtId="0" fontId="26" fillId="0" borderId="3" xfId="23" applyFont="1" applyBorder="1" applyAlignment="1" applyProtection="1">
      <alignment horizontal="center" vertical="center" wrapText="1"/>
    </xf>
    <xf numFmtId="0" fontId="26" fillId="0" borderId="7" xfId="23" applyFont="1" applyBorder="1" applyAlignment="1" applyProtection="1">
      <alignment horizontal="center" vertical="center" wrapText="1"/>
    </xf>
    <xf numFmtId="0" fontId="26" fillId="0" borderId="0" xfId="23" applyFont="1" applyBorder="1" applyAlignment="1" applyProtection="1">
      <alignment horizontal="center" vertical="center" wrapText="1"/>
    </xf>
    <xf numFmtId="0" fontId="26" fillId="0" borderId="5" xfId="23" applyFont="1" applyBorder="1" applyAlignment="1" applyProtection="1">
      <alignment horizontal="center" vertical="center" wrapText="1"/>
    </xf>
    <xf numFmtId="0" fontId="28" fillId="7" borderId="1" xfId="23" applyFont="1" applyFill="1" applyBorder="1" applyAlignment="1" applyProtection="1">
      <alignment horizontal="center" vertical="center"/>
    </xf>
    <xf numFmtId="0" fontId="28" fillId="7" borderId="2" xfId="23" applyFont="1" applyFill="1" applyBorder="1" applyAlignment="1" applyProtection="1">
      <alignment horizontal="center" vertical="center"/>
    </xf>
    <xf numFmtId="0" fontId="28" fillId="7" borderId="33" xfId="23" applyFont="1" applyFill="1" applyBorder="1" applyAlignment="1" applyProtection="1">
      <alignment horizontal="center" vertical="center"/>
    </xf>
    <xf numFmtId="0" fontId="28" fillId="7" borderId="31" xfId="23" applyFont="1" applyFill="1" applyBorder="1" applyAlignment="1" applyProtection="1">
      <alignment horizontal="center" vertical="center"/>
    </xf>
    <xf numFmtId="0" fontId="28" fillId="7" borderId="20" xfId="23" applyFont="1" applyFill="1" applyBorder="1" applyAlignment="1" applyProtection="1">
      <alignment horizontal="center" vertical="center" wrapText="1"/>
    </xf>
    <xf numFmtId="0" fontId="28" fillId="7" borderId="2" xfId="23" applyFont="1" applyFill="1" applyBorder="1" applyAlignment="1" applyProtection="1">
      <alignment horizontal="center" vertical="center" wrapText="1"/>
    </xf>
    <xf numFmtId="0" fontId="28" fillId="7" borderId="21" xfId="23" applyFont="1" applyFill="1" applyBorder="1" applyAlignment="1" applyProtection="1">
      <alignment horizontal="center" vertical="center" wrapText="1"/>
    </xf>
    <xf numFmtId="0" fontId="28" fillId="7" borderId="30" xfId="23" applyFont="1" applyFill="1" applyBorder="1" applyAlignment="1" applyProtection="1">
      <alignment horizontal="center" vertical="center" wrapText="1"/>
    </xf>
    <xf numFmtId="0" fontId="28" fillId="7" borderId="31" xfId="23" applyFont="1" applyFill="1" applyBorder="1" applyAlignment="1" applyProtection="1">
      <alignment horizontal="center" vertical="center" wrapText="1"/>
    </xf>
    <xf numFmtId="0" fontId="28" fillId="7" borderId="38" xfId="23" applyFont="1" applyFill="1" applyBorder="1" applyAlignment="1" applyProtection="1">
      <alignment horizontal="center" vertical="center" wrapText="1"/>
    </xf>
    <xf numFmtId="0" fontId="28" fillId="7" borderId="20" xfId="23" applyFont="1" applyFill="1" applyBorder="1" applyAlignment="1" applyProtection="1">
      <alignment horizontal="center" vertical="center"/>
    </xf>
    <xf numFmtId="0" fontId="28" fillId="7" borderId="30" xfId="23" applyFont="1" applyFill="1" applyBorder="1" applyAlignment="1" applyProtection="1">
      <alignment horizontal="center" vertical="center"/>
    </xf>
    <xf numFmtId="0" fontId="28" fillId="7" borderId="11" xfId="23" applyFont="1" applyFill="1" applyBorder="1" applyAlignment="1" applyProtection="1">
      <alignment horizontal="center" vertical="center"/>
    </xf>
    <xf numFmtId="0" fontId="28" fillId="7" borderId="16" xfId="23" applyFont="1" applyFill="1" applyBorder="1" applyAlignment="1" applyProtection="1">
      <alignment horizontal="center" vertical="center"/>
    </xf>
    <xf numFmtId="0" fontId="28" fillId="7" borderId="10" xfId="23" applyFont="1" applyFill="1" applyBorder="1" applyAlignment="1" applyProtection="1">
      <alignment horizontal="center" vertical="center"/>
    </xf>
    <xf numFmtId="0" fontId="28" fillId="7" borderId="28" xfId="23" applyFont="1" applyFill="1" applyBorder="1" applyAlignment="1" applyProtection="1">
      <alignment horizontal="center" vertical="center"/>
    </xf>
    <xf numFmtId="2" fontId="28" fillId="7" borderId="1" xfId="19" applyNumberFormat="1" applyFont="1" applyFill="1" applyBorder="1" applyAlignment="1" applyProtection="1">
      <alignment horizontal="right" vertical="center"/>
    </xf>
    <xf numFmtId="2" fontId="28" fillId="7" borderId="33" xfId="19" applyNumberFormat="1" applyFont="1" applyFill="1" applyBorder="1" applyAlignment="1" applyProtection="1">
      <alignment horizontal="right" vertical="center"/>
    </xf>
    <xf numFmtId="10" fontId="26" fillId="0" borderId="36" xfId="19" applyNumberFormat="1" applyFont="1" applyFill="1" applyBorder="1" applyAlignment="1" applyProtection="1">
      <alignment horizontal="right" vertical="center"/>
      <protection locked="0"/>
    </xf>
    <xf numFmtId="10" fontId="26" fillId="0" borderId="35" xfId="19" applyNumberFormat="1" applyFont="1" applyFill="1" applyBorder="1" applyAlignment="1" applyProtection="1">
      <alignment horizontal="right" vertical="center"/>
      <protection locked="0"/>
    </xf>
    <xf numFmtId="0" fontId="17" fillId="0" borderId="7" xfId="23" applyFont="1" applyBorder="1" applyAlignment="1" applyProtection="1">
      <alignment horizontal="center" vertical="center" wrapText="1"/>
    </xf>
    <xf numFmtId="0" fontId="17" fillId="0" borderId="0" xfId="23" applyFont="1" applyBorder="1" applyAlignment="1" applyProtection="1">
      <alignment horizontal="center" vertical="center" wrapText="1"/>
    </xf>
    <xf numFmtId="0" fontId="17" fillId="0" borderId="5" xfId="23" applyFont="1" applyBorder="1" applyAlignment="1" applyProtection="1">
      <alignment horizontal="center" vertical="center" wrapText="1"/>
    </xf>
    <xf numFmtId="0" fontId="17" fillId="0" borderId="41" xfId="23" applyFont="1" applyBorder="1" applyAlignment="1" applyProtection="1">
      <alignment horizontal="left" vertical="center"/>
    </xf>
    <xf numFmtId="0" fontId="17" fillId="0" borderId="17" xfId="23" applyFont="1" applyBorder="1" applyAlignment="1" applyProtection="1">
      <alignment horizontal="left" vertical="center"/>
    </xf>
    <xf numFmtId="0" fontId="17" fillId="0" borderId="52" xfId="23" applyFont="1" applyBorder="1" applyAlignment="1" applyProtection="1">
      <alignment horizontal="left" vertical="center"/>
    </xf>
    <xf numFmtId="10" fontId="17" fillId="0" borderId="17" xfId="23" applyNumberFormat="1" applyFont="1" applyBorder="1" applyAlignment="1" applyProtection="1">
      <alignment horizontal="center" vertical="center"/>
    </xf>
    <xf numFmtId="10" fontId="17" fillId="0" borderId="52" xfId="23" applyNumberFormat="1" applyFont="1" applyBorder="1" applyAlignment="1" applyProtection="1">
      <alignment horizontal="center" vertical="center"/>
    </xf>
    <xf numFmtId="0" fontId="17" fillId="0" borderId="42" xfId="23" applyFont="1" applyBorder="1" applyAlignment="1" applyProtection="1">
      <alignment horizontal="left" vertical="center"/>
    </xf>
    <xf numFmtId="10" fontId="17" fillId="0" borderId="36" xfId="19" applyNumberFormat="1" applyFont="1" applyFill="1" applyBorder="1" applyAlignment="1" applyProtection="1">
      <alignment horizontal="right" vertical="center"/>
      <protection locked="0"/>
    </xf>
    <xf numFmtId="10" fontId="17" fillId="0" borderId="35" xfId="19" applyNumberFormat="1" applyFont="1" applyFill="1" applyBorder="1" applyAlignment="1" applyProtection="1">
      <alignment horizontal="right" vertical="center"/>
      <protection locked="0"/>
    </xf>
    <xf numFmtId="0" fontId="17" fillId="0" borderId="28" xfId="23" applyFont="1" applyBorder="1" applyAlignment="1" applyProtection="1">
      <alignment horizontal="left" vertical="center"/>
    </xf>
    <xf numFmtId="0" fontId="17" fillId="0" borderId="27" xfId="23" applyFont="1" applyBorder="1" applyAlignment="1" applyProtection="1">
      <alignment horizontal="left" vertical="center"/>
    </xf>
    <xf numFmtId="0" fontId="17" fillId="0" borderId="26" xfId="23" applyFont="1" applyBorder="1" applyAlignment="1" applyProtection="1">
      <alignment horizontal="left" vertical="center"/>
    </xf>
    <xf numFmtId="10" fontId="17" fillId="0" borderId="30" xfId="19" applyNumberFormat="1" applyFont="1" applyFill="1" applyBorder="1" applyAlignment="1" applyProtection="1">
      <alignment horizontal="right" vertical="center"/>
      <protection locked="0"/>
    </xf>
    <xf numFmtId="10" fontId="17" fillId="0" borderId="38" xfId="19" applyNumberFormat="1" applyFont="1" applyFill="1" applyBorder="1" applyAlignment="1" applyProtection="1">
      <alignment horizontal="right" vertical="center"/>
      <protection locked="0"/>
    </xf>
    <xf numFmtId="0" fontId="33" fillId="0" borderId="2" xfId="23" applyFont="1" applyBorder="1" applyAlignment="1" applyProtection="1">
      <alignment horizontal="left" vertical="center"/>
    </xf>
    <xf numFmtId="0" fontId="33" fillId="0" borderId="3" xfId="23" applyFont="1" applyBorder="1" applyAlignment="1" applyProtection="1">
      <alignment horizontal="left" vertical="center"/>
    </xf>
    <xf numFmtId="0" fontId="17" fillId="0" borderId="30" xfId="23" applyFont="1" applyBorder="1" applyAlignment="1" applyProtection="1">
      <alignment horizontal="center" vertical="center" wrapText="1"/>
    </xf>
    <xf numFmtId="0" fontId="17" fillId="0" borderId="31" xfId="23" applyFont="1" applyBorder="1" applyAlignment="1" applyProtection="1">
      <alignment horizontal="center" vertical="center" wrapText="1"/>
    </xf>
    <xf numFmtId="0" fontId="17" fillId="0" borderId="32" xfId="23" applyFont="1" applyBorder="1" applyAlignment="1" applyProtection="1">
      <alignment horizontal="center" vertical="center" wrapText="1"/>
    </xf>
    <xf numFmtId="164" fontId="8" fillId="0" borderId="0" xfId="24" applyFont="1" applyFill="1" applyBorder="1" applyAlignment="1" applyProtection="1">
      <alignment horizontal="right" vertical="center"/>
    </xf>
    <xf numFmtId="49" fontId="8" fillId="0" borderId="0" xfId="23" applyNumberFormat="1" applyFont="1" applyFill="1" applyBorder="1" applyAlignment="1" applyProtection="1">
      <alignment horizontal="center" vertical="center"/>
      <protection locked="0"/>
    </xf>
    <xf numFmtId="0" fontId="8" fillId="0" borderId="0" xfId="23" applyFont="1" applyFill="1" applyBorder="1" applyAlignment="1" applyProtection="1">
      <alignment horizontal="left" vertical="center"/>
      <protection locked="0"/>
    </xf>
    <xf numFmtId="0" fontId="8" fillId="0" borderId="0" xfId="23" applyFont="1" applyFill="1" applyBorder="1" applyAlignment="1" applyProtection="1">
      <alignment horizontal="center" vertical="center"/>
      <protection locked="0"/>
    </xf>
    <xf numFmtId="4" fontId="8" fillId="0" borderId="0" xfId="23" applyNumberFormat="1" applyFont="1" applyFill="1" applyBorder="1" applyAlignment="1" applyProtection="1">
      <alignment horizontal="right" vertical="center"/>
      <protection locked="0"/>
    </xf>
    <xf numFmtId="164" fontId="8" fillId="0" borderId="0" xfId="24" applyFont="1" applyFill="1" applyBorder="1" applyAlignment="1" applyProtection="1">
      <alignment horizontal="right" vertical="center"/>
      <protection locked="0"/>
    </xf>
    <xf numFmtId="0" fontId="8" fillId="0" borderId="0" xfId="23" applyFont="1" applyFill="1" applyBorder="1" applyAlignment="1" applyProtection="1">
      <alignment vertical="center"/>
      <protection locked="0"/>
    </xf>
    <xf numFmtId="164" fontId="8" fillId="0" borderId="0" xfId="24" applyFont="1" applyFill="1" applyBorder="1" applyAlignment="1" applyProtection="1">
      <alignment horizontal="right" vertical="center" wrapText="1"/>
    </xf>
    <xf numFmtId="0" fontId="8" fillId="0" borderId="0" xfId="23" applyFont="1" applyFill="1" applyBorder="1" applyAlignment="1">
      <alignment horizontal="right" vertical="center" wrapText="1"/>
    </xf>
    <xf numFmtId="0" fontId="14" fillId="0" borderId="0" xfId="23" applyFont="1" applyFill="1" applyBorder="1" applyAlignment="1" applyProtection="1">
      <alignment horizontal="right" vertical="center" wrapText="1"/>
      <protection locked="0"/>
    </xf>
    <xf numFmtId="0" fontId="14" fillId="0" borderId="0" xfId="23" applyFont="1" applyFill="1" applyBorder="1" applyAlignment="1">
      <alignment horizontal="right" wrapText="1"/>
    </xf>
    <xf numFmtId="164" fontId="14" fillId="0" borderId="0" xfId="24" applyFont="1" applyFill="1" applyBorder="1" applyAlignment="1" applyProtection="1">
      <alignment horizontal="right" vertical="center"/>
    </xf>
    <xf numFmtId="49" fontId="8" fillId="0" borderId="0" xfId="2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3" applyFont="1" applyFill="1" applyBorder="1" applyAlignment="1" applyProtection="1">
      <alignment horizontal="left" vertical="center" wrapText="1"/>
      <protection locked="0"/>
    </xf>
    <xf numFmtId="0" fontId="8" fillId="0" borderId="0" xfId="23" applyFont="1" applyFill="1" applyBorder="1" applyAlignment="1">
      <alignment wrapText="1"/>
    </xf>
    <xf numFmtId="0" fontId="8" fillId="0" borderId="0" xfId="23" applyFont="1" applyFill="1" applyBorder="1" applyAlignment="1" applyProtection="1">
      <alignment horizontal="center" vertical="center" wrapText="1"/>
      <protection locked="0"/>
    </xf>
    <xf numFmtId="0" fontId="8" fillId="0" borderId="0" xfId="23" applyFont="1" applyFill="1" applyBorder="1" applyAlignment="1">
      <alignment horizontal="center" vertical="center" wrapText="1"/>
    </xf>
    <xf numFmtId="4" fontId="8" fillId="0" borderId="0" xfId="23" applyNumberFormat="1" applyFont="1" applyFill="1" applyBorder="1" applyAlignment="1" applyProtection="1">
      <alignment horizontal="right" vertical="center" wrapText="1"/>
      <protection locked="0"/>
    </xf>
    <xf numFmtId="4" fontId="8" fillId="0" borderId="0" xfId="23" applyNumberFormat="1" applyFont="1" applyFill="1" applyBorder="1" applyAlignment="1">
      <alignment horizontal="right" vertical="center" wrapText="1"/>
    </xf>
    <xf numFmtId="164" fontId="8" fillId="0" borderId="0" xfId="24" applyFont="1" applyFill="1" applyBorder="1" applyAlignment="1" applyProtection="1">
      <alignment horizontal="right" vertical="center" wrapText="1"/>
      <protection locked="0"/>
    </xf>
    <xf numFmtId="0" fontId="20" fillId="0" borderId="0" xfId="23" applyFont="1" applyFill="1" applyBorder="1" applyAlignment="1">
      <alignment horizontal="left" vertical="center" wrapText="1"/>
    </xf>
    <xf numFmtId="0" fontId="8" fillId="0" borderId="0" xfId="23" applyFill="1" applyBorder="1" applyAlignment="1">
      <alignment horizontal="left" vertical="center" wrapText="1"/>
    </xf>
    <xf numFmtId="0" fontId="30" fillId="0" borderId="0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</cellXfs>
  <cellStyles count="59">
    <cellStyle name="Hyperlink 2" xfId="3"/>
    <cellStyle name="Indefinido" xfId="4"/>
    <cellStyle name="Moeda 2" xfId="32"/>
    <cellStyle name="Moeda 2 2" xfId="51"/>
    <cellStyle name="Normal" xfId="0" builtinId="0"/>
    <cellStyle name="Normal 10" xfId="5"/>
    <cellStyle name="Normal 10 2" xfId="36"/>
    <cellStyle name="Normal 11" xfId="57"/>
    <cellStyle name="Normal 2" xfId="2"/>
    <cellStyle name="Normal 2 2" xfId="33"/>
    <cellStyle name="Normal 2 3" xfId="54"/>
    <cellStyle name="Normal 2 5" xfId="6"/>
    <cellStyle name="Normal 2 5 2" xfId="37"/>
    <cellStyle name="Normal 3" xfId="7"/>
    <cellStyle name="Normal 3 2" xfId="18"/>
    <cellStyle name="Normal 3 3" xfId="8"/>
    <cellStyle name="Normal 3 3 2" xfId="23"/>
    <cellStyle name="Normal 4" xfId="9"/>
    <cellStyle name="Normal 5" xfId="22"/>
    <cellStyle name="Normal 5 2" xfId="44"/>
    <cellStyle name="Normal 6" xfId="26"/>
    <cellStyle name="Normal 6 2" xfId="46"/>
    <cellStyle name="Normal 7" xfId="28"/>
    <cellStyle name="Normal 7 2" xfId="48"/>
    <cellStyle name="Normal 8" xfId="31"/>
    <cellStyle name="Normal 8 2" xfId="50"/>
    <cellStyle name="Normal 9" xfId="34"/>
    <cellStyle name="Normal 9 2" xfId="52"/>
    <cellStyle name="Porcentagem 2" xfId="10"/>
    <cellStyle name="Porcentagem 2 2" xfId="25"/>
    <cellStyle name="Porcentagem 2 3" xfId="38"/>
    <cellStyle name="Porcentagem 3" xfId="11"/>
    <cellStyle name="Porcentagem 3 2" xfId="19"/>
    <cellStyle name="Porcentagem 3 2 2" xfId="20"/>
    <cellStyle name="Porcentagem 3 3" xfId="39"/>
    <cellStyle name="Separador de milhares 2" xfId="12"/>
    <cellStyle name="Separador de milhares 2 2" xfId="21"/>
    <cellStyle name="Separador de milhares 2 2 2" xfId="43"/>
    <cellStyle name="Separador de milhares 2 3" xfId="40"/>
    <cellStyle name="Separador de milhares 2 4" xfId="55"/>
    <cellStyle name="TableStyleLight1" xfId="1"/>
    <cellStyle name="Texto Explicativo" xfId="30" builtinId="53"/>
    <cellStyle name="Título 1 1" xfId="13"/>
    <cellStyle name="Título 1 1 2" xfId="56"/>
    <cellStyle name="Título 5" xfId="14"/>
    <cellStyle name="Vírgula 2" xfId="15"/>
    <cellStyle name="Vírgula 2 2" xfId="41"/>
    <cellStyle name="Vírgula 3" xfId="16"/>
    <cellStyle name="Vírgula 3 2" xfId="42"/>
    <cellStyle name="Vírgula 4" xfId="17"/>
    <cellStyle name="Vírgula 5" xfId="24"/>
    <cellStyle name="Vírgula 5 2" xfId="45"/>
    <cellStyle name="Vírgula 6" xfId="27"/>
    <cellStyle name="Vírgula 6 2" xfId="35"/>
    <cellStyle name="Vírgula 6 2 2" xfId="53"/>
    <cellStyle name="Vírgula 6 3" xfId="47"/>
    <cellStyle name="Vírgula 7" xfId="29"/>
    <cellStyle name="Vírgula 7 2" xfId="49"/>
    <cellStyle name="Vírgula 8" xfId="5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7E4BD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000000"/>
      <color rgb="FFFFCC00"/>
      <color rgb="FFBFBFBF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1116264</xdr:colOff>
      <xdr:row>0</xdr:row>
      <xdr:rowOff>108856</xdr:rowOff>
    </xdr:from>
    <xdr:to>
      <xdr:col>40</xdr:col>
      <xdr:colOff>606005</xdr:colOff>
      <xdr:row>2</xdr:row>
      <xdr:rowOff>167623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9228" y="108856"/>
          <a:ext cx="3177277" cy="69830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301625</xdr:colOff>
      <xdr:row>0</xdr:row>
      <xdr:rowOff>111125</xdr:rowOff>
    </xdr:from>
    <xdr:to>
      <xdr:col>16</xdr:col>
      <xdr:colOff>1034152</xdr:colOff>
      <xdr:row>2</xdr:row>
      <xdr:rowOff>174428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24375" y="111125"/>
          <a:ext cx="3177277" cy="69830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54429</xdr:colOff>
      <xdr:row>8</xdr:row>
      <xdr:rowOff>285751</xdr:rowOff>
    </xdr:from>
    <xdr:to>
      <xdr:col>34</xdr:col>
      <xdr:colOff>303066</xdr:colOff>
      <xdr:row>10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9143" y="3279322"/>
          <a:ext cx="4017816" cy="435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54429</xdr:colOff>
      <xdr:row>21</xdr:row>
      <xdr:rowOff>285751</xdr:rowOff>
    </xdr:from>
    <xdr:to>
      <xdr:col>34</xdr:col>
      <xdr:colOff>303066</xdr:colOff>
      <xdr:row>23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9554" y="6981826"/>
          <a:ext cx="4030062" cy="438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302556</xdr:colOff>
      <xdr:row>0</xdr:row>
      <xdr:rowOff>108856</xdr:rowOff>
    </xdr:from>
    <xdr:to>
      <xdr:col>34</xdr:col>
      <xdr:colOff>224505</xdr:colOff>
      <xdr:row>2</xdr:row>
      <xdr:rowOff>146377</xdr:rowOff>
    </xdr:to>
    <xdr:pic>
      <xdr:nvPicPr>
        <xdr:cNvPr id="4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1703" y="108856"/>
          <a:ext cx="3025978" cy="6650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UARIOS\33%20-%20Jucil&#233;ia%20Costa%20Vieira\Quadro%20rede%20Modelo%205%20-%20Valendo%20-%20Original-Codevasf-mod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31"/>
  <sheetViews>
    <sheetView tabSelected="1" showWhiteSpace="0" view="pageBreakPreview" zoomScale="70" zoomScaleNormal="70" zoomScaleSheetLayoutView="70" zoomScalePageLayoutView="55" workbookViewId="0">
      <pane ySplit="11" topLeftCell="A12" activePane="bottomLeft" state="frozen"/>
      <selection pane="bottomLeft" activeCell="AM11" sqref="AM11:AO11"/>
    </sheetView>
  </sheetViews>
  <sheetFormatPr defaultRowHeight="15" x14ac:dyDescent="0.2"/>
  <cols>
    <col min="1" max="1" width="14.140625" style="1" customWidth="1"/>
    <col min="2" max="2" width="4.28515625" style="1" customWidth="1"/>
    <col min="3" max="3" width="12.140625" style="1" customWidth="1"/>
    <col min="4" max="4" width="9.85546875" style="2" bestFit="1" customWidth="1"/>
    <col min="5" max="19" width="5.85546875" style="2" customWidth="1"/>
    <col min="20" max="20" width="4.28515625" style="2" customWidth="1"/>
    <col min="21" max="21" width="6" style="2" customWidth="1"/>
    <col min="22" max="25" width="4.28515625" style="2" customWidth="1"/>
    <col min="26" max="26" width="3.7109375" style="3" hidden="1" customWidth="1"/>
    <col min="27" max="27" width="6" style="3" hidden="1" customWidth="1"/>
    <col min="28" max="28" width="3.7109375" style="3" hidden="1" customWidth="1"/>
    <col min="29" max="29" width="2.5703125" style="3" hidden="1" customWidth="1"/>
    <col min="30" max="30" width="5.140625" style="4" customWidth="1"/>
    <col min="31" max="31" width="4.42578125" style="4" customWidth="1"/>
    <col min="32" max="32" width="4.140625" style="4" customWidth="1"/>
    <col min="33" max="33" width="6" style="4" customWidth="1"/>
    <col min="34" max="34" width="19.28515625" style="4" bestFit="1" customWidth="1"/>
    <col min="35" max="35" width="4.7109375" style="5" customWidth="1"/>
    <col min="36" max="37" width="6.7109375" style="5" customWidth="1"/>
    <col min="38" max="38" width="4" style="5" customWidth="1"/>
    <col min="39" max="39" width="6.85546875" style="5" customWidth="1"/>
    <col min="40" max="40" width="6.7109375" style="5" customWidth="1"/>
    <col min="41" max="41" width="10.7109375" style="5" customWidth="1"/>
    <col min="42" max="42" width="12" style="157" customWidth="1"/>
    <col min="43" max="43" width="12.7109375" style="136" bestFit="1" customWidth="1"/>
    <col min="44" max="44" width="11.5703125" style="136" customWidth="1"/>
    <col min="45" max="45" width="11.42578125" style="137" bestFit="1" customWidth="1"/>
    <col min="46" max="46" width="11.42578125" style="2" bestFit="1" customWidth="1"/>
    <col min="47" max="250" width="9.140625" style="2"/>
    <col min="251" max="251" width="2.5703125" style="2" customWidth="1"/>
    <col min="252" max="252" width="12.7109375" style="2" customWidth="1"/>
    <col min="253" max="253" width="8.140625" style="2" customWidth="1"/>
    <col min="254" max="254" width="8.28515625" style="2" customWidth="1"/>
    <col min="255" max="269" width="9.7109375" style="2" customWidth="1"/>
    <col min="270" max="271" width="4.28515625" style="2" customWidth="1"/>
    <col min="272" max="272" width="3.7109375" style="2" customWidth="1"/>
    <col min="273" max="273" width="6" style="2" customWidth="1"/>
    <col min="274" max="275" width="3.7109375" style="2" customWidth="1"/>
    <col min="276" max="276" width="5.140625" style="2" customWidth="1"/>
    <col min="277" max="277" width="4.42578125" style="2" customWidth="1"/>
    <col min="278" max="278" width="4.140625" style="2" customWidth="1"/>
    <col min="279" max="279" width="4.42578125" style="2" customWidth="1"/>
    <col min="280" max="280" width="4.7109375" style="2" customWidth="1"/>
    <col min="281" max="282" width="6.7109375" style="2" customWidth="1"/>
    <col min="283" max="283" width="6.28515625" style="2" customWidth="1"/>
    <col min="284" max="284" width="4.7109375" style="2" customWidth="1"/>
    <col min="285" max="285" width="6.7109375" style="2" customWidth="1"/>
    <col min="286" max="287" width="6.28515625" style="2" customWidth="1"/>
    <col min="288" max="288" width="4.7109375" style="2" customWidth="1"/>
    <col min="289" max="289" width="6.28515625" style="2" customWidth="1"/>
    <col min="290" max="290" width="3.7109375" style="2" customWidth="1"/>
    <col min="291" max="291" width="5.5703125" style="2" customWidth="1"/>
    <col min="292" max="292" width="255.7109375" style="2" customWidth="1"/>
    <col min="293" max="293" width="9.140625" style="2"/>
    <col min="294" max="294" width="10" style="2" bestFit="1" customWidth="1"/>
    <col min="295" max="506" width="9.140625" style="2"/>
    <col min="507" max="507" width="2.5703125" style="2" customWidth="1"/>
    <col min="508" max="508" width="12.7109375" style="2" customWidth="1"/>
    <col min="509" max="509" width="8.140625" style="2" customWidth="1"/>
    <col min="510" max="510" width="8.28515625" style="2" customWidth="1"/>
    <col min="511" max="525" width="9.7109375" style="2" customWidth="1"/>
    <col min="526" max="527" width="4.28515625" style="2" customWidth="1"/>
    <col min="528" max="528" width="3.7109375" style="2" customWidth="1"/>
    <col min="529" max="529" width="6" style="2" customWidth="1"/>
    <col min="530" max="531" width="3.7109375" style="2" customWidth="1"/>
    <col min="532" max="532" width="5.140625" style="2" customWidth="1"/>
    <col min="533" max="533" width="4.42578125" style="2" customWidth="1"/>
    <col min="534" max="534" width="4.140625" style="2" customWidth="1"/>
    <col min="535" max="535" width="4.42578125" style="2" customWidth="1"/>
    <col min="536" max="536" width="4.7109375" style="2" customWidth="1"/>
    <col min="537" max="538" width="6.7109375" style="2" customWidth="1"/>
    <col min="539" max="539" width="6.28515625" style="2" customWidth="1"/>
    <col min="540" max="540" width="4.7109375" style="2" customWidth="1"/>
    <col min="541" max="541" width="6.7109375" style="2" customWidth="1"/>
    <col min="542" max="543" width="6.28515625" style="2" customWidth="1"/>
    <col min="544" max="544" width="4.7109375" style="2" customWidth="1"/>
    <col min="545" max="545" width="6.28515625" style="2" customWidth="1"/>
    <col min="546" max="546" width="3.7109375" style="2" customWidth="1"/>
    <col min="547" max="547" width="5.5703125" style="2" customWidth="1"/>
    <col min="548" max="548" width="255.7109375" style="2" customWidth="1"/>
    <col min="549" max="549" width="9.140625" style="2"/>
    <col min="550" max="550" width="10" style="2" bestFit="1" customWidth="1"/>
    <col min="551" max="762" width="9.140625" style="2"/>
    <col min="763" max="763" width="2.5703125" style="2" customWidth="1"/>
    <col min="764" max="764" width="12.7109375" style="2" customWidth="1"/>
    <col min="765" max="765" width="8.140625" style="2" customWidth="1"/>
    <col min="766" max="766" width="8.28515625" style="2" customWidth="1"/>
    <col min="767" max="781" width="9.7109375" style="2" customWidth="1"/>
    <col min="782" max="783" width="4.28515625" style="2" customWidth="1"/>
    <col min="784" max="784" width="3.7109375" style="2" customWidth="1"/>
    <col min="785" max="785" width="6" style="2" customWidth="1"/>
    <col min="786" max="787" width="3.7109375" style="2" customWidth="1"/>
    <col min="788" max="788" width="5.140625" style="2" customWidth="1"/>
    <col min="789" max="789" width="4.42578125" style="2" customWidth="1"/>
    <col min="790" max="790" width="4.140625" style="2" customWidth="1"/>
    <col min="791" max="791" width="4.42578125" style="2" customWidth="1"/>
    <col min="792" max="792" width="4.7109375" style="2" customWidth="1"/>
    <col min="793" max="794" width="6.7109375" style="2" customWidth="1"/>
    <col min="795" max="795" width="6.28515625" style="2" customWidth="1"/>
    <col min="796" max="796" width="4.7109375" style="2" customWidth="1"/>
    <col min="797" max="797" width="6.7109375" style="2" customWidth="1"/>
    <col min="798" max="799" width="6.28515625" style="2" customWidth="1"/>
    <col min="800" max="800" width="4.7109375" style="2" customWidth="1"/>
    <col min="801" max="801" width="6.28515625" style="2" customWidth="1"/>
    <col min="802" max="802" width="3.7109375" style="2" customWidth="1"/>
    <col min="803" max="803" width="5.5703125" style="2" customWidth="1"/>
    <col min="804" max="804" width="255.7109375" style="2" customWidth="1"/>
    <col min="805" max="805" width="9.140625" style="2"/>
    <col min="806" max="806" width="10" style="2" bestFit="1" customWidth="1"/>
    <col min="807" max="1018" width="9.140625" style="2"/>
    <col min="1019" max="1019" width="2.5703125" style="2" customWidth="1"/>
    <col min="1020" max="1020" width="12.7109375" style="2" customWidth="1"/>
    <col min="1021" max="1021" width="8.140625" style="2" customWidth="1"/>
    <col min="1022" max="1022" width="8.28515625" style="2" customWidth="1"/>
    <col min="1023" max="1037" width="9.7109375" style="2" customWidth="1"/>
    <col min="1038" max="1039" width="4.28515625" style="2" customWidth="1"/>
    <col min="1040" max="1040" width="3.7109375" style="2" customWidth="1"/>
    <col min="1041" max="1041" width="6" style="2" customWidth="1"/>
    <col min="1042" max="1043" width="3.7109375" style="2" customWidth="1"/>
    <col min="1044" max="1044" width="5.140625" style="2" customWidth="1"/>
    <col min="1045" max="1045" width="4.42578125" style="2" customWidth="1"/>
    <col min="1046" max="1046" width="4.140625" style="2" customWidth="1"/>
    <col min="1047" max="1047" width="4.42578125" style="2" customWidth="1"/>
    <col min="1048" max="1048" width="4.7109375" style="2" customWidth="1"/>
    <col min="1049" max="1050" width="6.7109375" style="2" customWidth="1"/>
    <col min="1051" max="1051" width="6.28515625" style="2" customWidth="1"/>
    <col min="1052" max="1052" width="4.7109375" style="2" customWidth="1"/>
    <col min="1053" max="1053" width="6.7109375" style="2" customWidth="1"/>
    <col min="1054" max="1055" width="6.28515625" style="2" customWidth="1"/>
    <col min="1056" max="1056" width="4.7109375" style="2" customWidth="1"/>
    <col min="1057" max="1057" width="6.28515625" style="2" customWidth="1"/>
    <col min="1058" max="1058" width="3.7109375" style="2" customWidth="1"/>
    <col min="1059" max="1059" width="5.5703125" style="2" customWidth="1"/>
    <col min="1060" max="1060" width="255.7109375" style="2" customWidth="1"/>
    <col min="1061" max="1061" width="9.140625" style="2"/>
    <col min="1062" max="1062" width="10" style="2" bestFit="1" customWidth="1"/>
    <col min="1063" max="1274" width="9.140625" style="2"/>
    <col min="1275" max="1275" width="2.5703125" style="2" customWidth="1"/>
    <col min="1276" max="1276" width="12.7109375" style="2" customWidth="1"/>
    <col min="1277" max="1277" width="8.140625" style="2" customWidth="1"/>
    <col min="1278" max="1278" width="8.28515625" style="2" customWidth="1"/>
    <col min="1279" max="1293" width="9.7109375" style="2" customWidth="1"/>
    <col min="1294" max="1295" width="4.28515625" style="2" customWidth="1"/>
    <col min="1296" max="1296" width="3.7109375" style="2" customWidth="1"/>
    <col min="1297" max="1297" width="6" style="2" customWidth="1"/>
    <col min="1298" max="1299" width="3.7109375" style="2" customWidth="1"/>
    <col min="1300" max="1300" width="5.140625" style="2" customWidth="1"/>
    <col min="1301" max="1301" width="4.42578125" style="2" customWidth="1"/>
    <col min="1302" max="1302" width="4.140625" style="2" customWidth="1"/>
    <col min="1303" max="1303" width="4.42578125" style="2" customWidth="1"/>
    <col min="1304" max="1304" width="4.7109375" style="2" customWidth="1"/>
    <col min="1305" max="1306" width="6.7109375" style="2" customWidth="1"/>
    <col min="1307" max="1307" width="6.28515625" style="2" customWidth="1"/>
    <col min="1308" max="1308" width="4.7109375" style="2" customWidth="1"/>
    <col min="1309" max="1309" width="6.7109375" style="2" customWidth="1"/>
    <col min="1310" max="1311" width="6.28515625" style="2" customWidth="1"/>
    <col min="1312" max="1312" width="4.7109375" style="2" customWidth="1"/>
    <col min="1313" max="1313" width="6.28515625" style="2" customWidth="1"/>
    <col min="1314" max="1314" width="3.7109375" style="2" customWidth="1"/>
    <col min="1315" max="1315" width="5.5703125" style="2" customWidth="1"/>
    <col min="1316" max="1316" width="255.7109375" style="2" customWidth="1"/>
    <col min="1317" max="1317" width="9.140625" style="2"/>
    <col min="1318" max="1318" width="10" style="2" bestFit="1" customWidth="1"/>
    <col min="1319" max="1530" width="9.140625" style="2"/>
    <col min="1531" max="1531" width="2.5703125" style="2" customWidth="1"/>
    <col min="1532" max="1532" width="12.7109375" style="2" customWidth="1"/>
    <col min="1533" max="1533" width="8.140625" style="2" customWidth="1"/>
    <col min="1534" max="1534" width="8.28515625" style="2" customWidth="1"/>
    <col min="1535" max="1549" width="9.7109375" style="2" customWidth="1"/>
    <col min="1550" max="1551" width="4.28515625" style="2" customWidth="1"/>
    <col min="1552" max="1552" width="3.7109375" style="2" customWidth="1"/>
    <col min="1553" max="1553" width="6" style="2" customWidth="1"/>
    <col min="1554" max="1555" width="3.7109375" style="2" customWidth="1"/>
    <col min="1556" max="1556" width="5.140625" style="2" customWidth="1"/>
    <col min="1557" max="1557" width="4.42578125" style="2" customWidth="1"/>
    <col min="1558" max="1558" width="4.140625" style="2" customWidth="1"/>
    <col min="1559" max="1559" width="4.42578125" style="2" customWidth="1"/>
    <col min="1560" max="1560" width="4.7109375" style="2" customWidth="1"/>
    <col min="1561" max="1562" width="6.7109375" style="2" customWidth="1"/>
    <col min="1563" max="1563" width="6.28515625" style="2" customWidth="1"/>
    <col min="1564" max="1564" width="4.7109375" style="2" customWidth="1"/>
    <col min="1565" max="1565" width="6.7109375" style="2" customWidth="1"/>
    <col min="1566" max="1567" width="6.28515625" style="2" customWidth="1"/>
    <col min="1568" max="1568" width="4.7109375" style="2" customWidth="1"/>
    <col min="1569" max="1569" width="6.28515625" style="2" customWidth="1"/>
    <col min="1570" max="1570" width="3.7109375" style="2" customWidth="1"/>
    <col min="1571" max="1571" width="5.5703125" style="2" customWidth="1"/>
    <col min="1572" max="1572" width="255.7109375" style="2" customWidth="1"/>
    <col min="1573" max="1573" width="9.140625" style="2"/>
    <col min="1574" max="1574" width="10" style="2" bestFit="1" customWidth="1"/>
    <col min="1575" max="1786" width="9.140625" style="2"/>
    <col min="1787" max="1787" width="2.5703125" style="2" customWidth="1"/>
    <col min="1788" max="1788" width="12.7109375" style="2" customWidth="1"/>
    <col min="1789" max="1789" width="8.140625" style="2" customWidth="1"/>
    <col min="1790" max="1790" width="8.28515625" style="2" customWidth="1"/>
    <col min="1791" max="1805" width="9.7109375" style="2" customWidth="1"/>
    <col min="1806" max="1807" width="4.28515625" style="2" customWidth="1"/>
    <col min="1808" max="1808" width="3.7109375" style="2" customWidth="1"/>
    <col min="1809" max="1809" width="6" style="2" customWidth="1"/>
    <col min="1810" max="1811" width="3.7109375" style="2" customWidth="1"/>
    <col min="1812" max="1812" width="5.140625" style="2" customWidth="1"/>
    <col min="1813" max="1813" width="4.42578125" style="2" customWidth="1"/>
    <col min="1814" max="1814" width="4.140625" style="2" customWidth="1"/>
    <col min="1815" max="1815" width="4.42578125" style="2" customWidth="1"/>
    <col min="1816" max="1816" width="4.7109375" style="2" customWidth="1"/>
    <col min="1817" max="1818" width="6.7109375" style="2" customWidth="1"/>
    <col min="1819" max="1819" width="6.28515625" style="2" customWidth="1"/>
    <col min="1820" max="1820" width="4.7109375" style="2" customWidth="1"/>
    <col min="1821" max="1821" width="6.7109375" style="2" customWidth="1"/>
    <col min="1822" max="1823" width="6.28515625" style="2" customWidth="1"/>
    <col min="1824" max="1824" width="4.7109375" style="2" customWidth="1"/>
    <col min="1825" max="1825" width="6.28515625" style="2" customWidth="1"/>
    <col min="1826" max="1826" width="3.7109375" style="2" customWidth="1"/>
    <col min="1827" max="1827" width="5.5703125" style="2" customWidth="1"/>
    <col min="1828" max="1828" width="255.7109375" style="2" customWidth="1"/>
    <col min="1829" max="1829" width="9.140625" style="2"/>
    <col min="1830" max="1830" width="10" style="2" bestFit="1" customWidth="1"/>
    <col min="1831" max="2042" width="9.140625" style="2"/>
    <col min="2043" max="2043" width="2.5703125" style="2" customWidth="1"/>
    <col min="2044" max="2044" width="12.7109375" style="2" customWidth="1"/>
    <col min="2045" max="2045" width="8.140625" style="2" customWidth="1"/>
    <col min="2046" max="2046" width="8.28515625" style="2" customWidth="1"/>
    <col min="2047" max="2061" width="9.7109375" style="2" customWidth="1"/>
    <col min="2062" max="2063" width="4.28515625" style="2" customWidth="1"/>
    <col min="2064" max="2064" width="3.7109375" style="2" customWidth="1"/>
    <col min="2065" max="2065" width="6" style="2" customWidth="1"/>
    <col min="2066" max="2067" width="3.7109375" style="2" customWidth="1"/>
    <col min="2068" max="2068" width="5.140625" style="2" customWidth="1"/>
    <col min="2069" max="2069" width="4.42578125" style="2" customWidth="1"/>
    <col min="2070" max="2070" width="4.140625" style="2" customWidth="1"/>
    <col min="2071" max="2071" width="4.42578125" style="2" customWidth="1"/>
    <col min="2072" max="2072" width="4.7109375" style="2" customWidth="1"/>
    <col min="2073" max="2074" width="6.7109375" style="2" customWidth="1"/>
    <col min="2075" max="2075" width="6.28515625" style="2" customWidth="1"/>
    <col min="2076" max="2076" width="4.7109375" style="2" customWidth="1"/>
    <col min="2077" max="2077" width="6.7109375" style="2" customWidth="1"/>
    <col min="2078" max="2079" width="6.28515625" style="2" customWidth="1"/>
    <col min="2080" max="2080" width="4.7109375" style="2" customWidth="1"/>
    <col min="2081" max="2081" width="6.28515625" style="2" customWidth="1"/>
    <col min="2082" max="2082" width="3.7109375" style="2" customWidth="1"/>
    <col min="2083" max="2083" width="5.5703125" style="2" customWidth="1"/>
    <col min="2084" max="2084" width="255.7109375" style="2" customWidth="1"/>
    <col min="2085" max="2085" width="9.140625" style="2"/>
    <col min="2086" max="2086" width="10" style="2" bestFit="1" customWidth="1"/>
    <col min="2087" max="2298" width="9.140625" style="2"/>
    <col min="2299" max="2299" width="2.5703125" style="2" customWidth="1"/>
    <col min="2300" max="2300" width="12.7109375" style="2" customWidth="1"/>
    <col min="2301" max="2301" width="8.140625" style="2" customWidth="1"/>
    <col min="2302" max="2302" width="8.28515625" style="2" customWidth="1"/>
    <col min="2303" max="2317" width="9.7109375" style="2" customWidth="1"/>
    <col min="2318" max="2319" width="4.28515625" style="2" customWidth="1"/>
    <col min="2320" max="2320" width="3.7109375" style="2" customWidth="1"/>
    <col min="2321" max="2321" width="6" style="2" customWidth="1"/>
    <col min="2322" max="2323" width="3.7109375" style="2" customWidth="1"/>
    <col min="2324" max="2324" width="5.140625" style="2" customWidth="1"/>
    <col min="2325" max="2325" width="4.42578125" style="2" customWidth="1"/>
    <col min="2326" max="2326" width="4.140625" style="2" customWidth="1"/>
    <col min="2327" max="2327" width="4.42578125" style="2" customWidth="1"/>
    <col min="2328" max="2328" width="4.7109375" style="2" customWidth="1"/>
    <col min="2329" max="2330" width="6.7109375" style="2" customWidth="1"/>
    <col min="2331" max="2331" width="6.28515625" style="2" customWidth="1"/>
    <col min="2332" max="2332" width="4.7109375" style="2" customWidth="1"/>
    <col min="2333" max="2333" width="6.7109375" style="2" customWidth="1"/>
    <col min="2334" max="2335" width="6.28515625" style="2" customWidth="1"/>
    <col min="2336" max="2336" width="4.7109375" style="2" customWidth="1"/>
    <col min="2337" max="2337" width="6.28515625" style="2" customWidth="1"/>
    <col min="2338" max="2338" width="3.7109375" style="2" customWidth="1"/>
    <col min="2339" max="2339" width="5.5703125" style="2" customWidth="1"/>
    <col min="2340" max="2340" width="255.7109375" style="2" customWidth="1"/>
    <col min="2341" max="2341" width="9.140625" style="2"/>
    <col min="2342" max="2342" width="10" style="2" bestFit="1" customWidth="1"/>
    <col min="2343" max="2554" width="9.140625" style="2"/>
    <col min="2555" max="2555" width="2.5703125" style="2" customWidth="1"/>
    <col min="2556" max="2556" width="12.7109375" style="2" customWidth="1"/>
    <col min="2557" max="2557" width="8.140625" style="2" customWidth="1"/>
    <col min="2558" max="2558" width="8.28515625" style="2" customWidth="1"/>
    <col min="2559" max="2573" width="9.7109375" style="2" customWidth="1"/>
    <col min="2574" max="2575" width="4.28515625" style="2" customWidth="1"/>
    <col min="2576" max="2576" width="3.7109375" style="2" customWidth="1"/>
    <col min="2577" max="2577" width="6" style="2" customWidth="1"/>
    <col min="2578" max="2579" width="3.7109375" style="2" customWidth="1"/>
    <col min="2580" max="2580" width="5.140625" style="2" customWidth="1"/>
    <col min="2581" max="2581" width="4.42578125" style="2" customWidth="1"/>
    <col min="2582" max="2582" width="4.140625" style="2" customWidth="1"/>
    <col min="2583" max="2583" width="4.42578125" style="2" customWidth="1"/>
    <col min="2584" max="2584" width="4.7109375" style="2" customWidth="1"/>
    <col min="2585" max="2586" width="6.7109375" style="2" customWidth="1"/>
    <col min="2587" max="2587" width="6.28515625" style="2" customWidth="1"/>
    <col min="2588" max="2588" width="4.7109375" style="2" customWidth="1"/>
    <col min="2589" max="2589" width="6.7109375" style="2" customWidth="1"/>
    <col min="2590" max="2591" width="6.28515625" style="2" customWidth="1"/>
    <col min="2592" max="2592" width="4.7109375" style="2" customWidth="1"/>
    <col min="2593" max="2593" width="6.28515625" style="2" customWidth="1"/>
    <col min="2594" max="2594" width="3.7109375" style="2" customWidth="1"/>
    <col min="2595" max="2595" width="5.5703125" style="2" customWidth="1"/>
    <col min="2596" max="2596" width="255.7109375" style="2" customWidth="1"/>
    <col min="2597" max="2597" width="9.140625" style="2"/>
    <col min="2598" max="2598" width="10" style="2" bestFit="1" customWidth="1"/>
    <col min="2599" max="2810" width="9.140625" style="2"/>
    <col min="2811" max="2811" width="2.5703125" style="2" customWidth="1"/>
    <col min="2812" max="2812" width="12.7109375" style="2" customWidth="1"/>
    <col min="2813" max="2813" width="8.140625" style="2" customWidth="1"/>
    <col min="2814" max="2814" width="8.28515625" style="2" customWidth="1"/>
    <col min="2815" max="2829" width="9.7109375" style="2" customWidth="1"/>
    <col min="2830" max="2831" width="4.28515625" style="2" customWidth="1"/>
    <col min="2832" max="2832" width="3.7109375" style="2" customWidth="1"/>
    <col min="2833" max="2833" width="6" style="2" customWidth="1"/>
    <col min="2834" max="2835" width="3.7109375" style="2" customWidth="1"/>
    <col min="2836" max="2836" width="5.140625" style="2" customWidth="1"/>
    <col min="2837" max="2837" width="4.42578125" style="2" customWidth="1"/>
    <col min="2838" max="2838" width="4.140625" style="2" customWidth="1"/>
    <col min="2839" max="2839" width="4.42578125" style="2" customWidth="1"/>
    <col min="2840" max="2840" width="4.7109375" style="2" customWidth="1"/>
    <col min="2841" max="2842" width="6.7109375" style="2" customWidth="1"/>
    <col min="2843" max="2843" width="6.28515625" style="2" customWidth="1"/>
    <col min="2844" max="2844" width="4.7109375" style="2" customWidth="1"/>
    <col min="2845" max="2845" width="6.7109375" style="2" customWidth="1"/>
    <col min="2846" max="2847" width="6.28515625" style="2" customWidth="1"/>
    <col min="2848" max="2848" width="4.7109375" style="2" customWidth="1"/>
    <col min="2849" max="2849" width="6.28515625" style="2" customWidth="1"/>
    <col min="2850" max="2850" width="3.7109375" style="2" customWidth="1"/>
    <col min="2851" max="2851" width="5.5703125" style="2" customWidth="1"/>
    <col min="2852" max="2852" width="255.7109375" style="2" customWidth="1"/>
    <col min="2853" max="2853" width="9.140625" style="2"/>
    <col min="2854" max="2854" width="10" style="2" bestFit="1" customWidth="1"/>
    <col min="2855" max="3066" width="9.140625" style="2"/>
    <col min="3067" max="3067" width="2.5703125" style="2" customWidth="1"/>
    <col min="3068" max="3068" width="12.7109375" style="2" customWidth="1"/>
    <col min="3069" max="3069" width="8.140625" style="2" customWidth="1"/>
    <col min="3070" max="3070" width="8.28515625" style="2" customWidth="1"/>
    <col min="3071" max="3085" width="9.7109375" style="2" customWidth="1"/>
    <col min="3086" max="3087" width="4.28515625" style="2" customWidth="1"/>
    <col min="3088" max="3088" width="3.7109375" style="2" customWidth="1"/>
    <col min="3089" max="3089" width="6" style="2" customWidth="1"/>
    <col min="3090" max="3091" width="3.7109375" style="2" customWidth="1"/>
    <col min="3092" max="3092" width="5.140625" style="2" customWidth="1"/>
    <col min="3093" max="3093" width="4.42578125" style="2" customWidth="1"/>
    <col min="3094" max="3094" width="4.140625" style="2" customWidth="1"/>
    <col min="3095" max="3095" width="4.42578125" style="2" customWidth="1"/>
    <col min="3096" max="3096" width="4.7109375" style="2" customWidth="1"/>
    <col min="3097" max="3098" width="6.7109375" style="2" customWidth="1"/>
    <col min="3099" max="3099" width="6.28515625" style="2" customWidth="1"/>
    <col min="3100" max="3100" width="4.7109375" style="2" customWidth="1"/>
    <col min="3101" max="3101" width="6.7109375" style="2" customWidth="1"/>
    <col min="3102" max="3103" width="6.28515625" style="2" customWidth="1"/>
    <col min="3104" max="3104" width="4.7109375" style="2" customWidth="1"/>
    <col min="3105" max="3105" width="6.28515625" style="2" customWidth="1"/>
    <col min="3106" max="3106" width="3.7109375" style="2" customWidth="1"/>
    <col min="3107" max="3107" width="5.5703125" style="2" customWidth="1"/>
    <col min="3108" max="3108" width="255.7109375" style="2" customWidth="1"/>
    <col min="3109" max="3109" width="9.140625" style="2"/>
    <col min="3110" max="3110" width="10" style="2" bestFit="1" customWidth="1"/>
    <col min="3111" max="3322" width="9.140625" style="2"/>
    <col min="3323" max="3323" width="2.5703125" style="2" customWidth="1"/>
    <col min="3324" max="3324" width="12.7109375" style="2" customWidth="1"/>
    <col min="3325" max="3325" width="8.140625" style="2" customWidth="1"/>
    <col min="3326" max="3326" width="8.28515625" style="2" customWidth="1"/>
    <col min="3327" max="3341" width="9.7109375" style="2" customWidth="1"/>
    <col min="3342" max="3343" width="4.28515625" style="2" customWidth="1"/>
    <col min="3344" max="3344" width="3.7109375" style="2" customWidth="1"/>
    <col min="3345" max="3345" width="6" style="2" customWidth="1"/>
    <col min="3346" max="3347" width="3.7109375" style="2" customWidth="1"/>
    <col min="3348" max="3348" width="5.140625" style="2" customWidth="1"/>
    <col min="3349" max="3349" width="4.42578125" style="2" customWidth="1"/>
    <col min="3350" max="3350" width="4.140625" style="2" customWidth="1"/>
    <col min="3351" max="3351" width="4.42578125" style="2" customWidth="1"/>
    <col min="3352" max="3352" width="4.7109375" style="2" customWidth="1"/>
    <col min="3353" max="3354" width="6.7109375" style="2" customWidth="1"/>
    <col min="3355" max="3355" width="6.28515625" style="2" customWidth="1"/>
    <col min="3356" max="3356" width="4.7109375" style="2" customWidth="1"/>
    <col min="3357" max="3357" width="6.7109375" style="2" customWidth="1"/>
    <col min="3358" max="3359" width="6.28515625" style="2" customWidth="1"/>
    <col min="3360" max="3360" width="4.7109375" style="2" customWidth="1"/>
    <col min="3361" max="3361" width="6.28515625" style="2" customWidth="1"/>
    <col min="3362" max="3362" width="3.7109375" style="2" customWidth="1"/>
    <col min="3363" max="3363" width="5.5703125" style="2" customWidth="1"/>
    <col min="3364" max="3364" width="255.7109375" style="2" customWidth="1"/>
    <col min="3365" max="3365" width="9.140625" style="2"/>
    <col min="3366" max="3366" width="10" style="2" bestFit="1" customWidth="1"/>
    <col min="3367" max="3578" width="9.140625" style="2"/>
    <col min="3579" max="3579" width="2.5703125" style="2" customWidth="1"/>
    <col min="3580" max="3580" width="12.7109375" style="2" customWidth="1"/>
    <col min="3581" max="3581" width="8.140625" style="2" customWidth="1"/>
    <col min="3582" max="3582" width="8.28515625" style="2" customWidth="1"/>
    <col min="3583" max="3597" width="9.7109375" style="2" customWidth="1"/>
    <col min="3598" max="3599" width="4.28515625" style="2" customWidth="1"/>
    <col min="3600" max="3600" width="3.7109375" style="2" customWidth="1"/>
    <col min="3601" max="3601" width="6" style="2" customWidth="1"/>
    <col min="3602" max="3603" width="3.7109375" style="2" customWidth="1"/>
    <col min="3604" max="3604" width="5.140625" style="2" customWidth="1"/>
    <col min="3605" max="3605" width="4.42578125" style="2" customWidth="1"/>
    <col min="3606" max="3606" width="4.140625" style="2" customWidth="1"/>
    <col min="3607" max="3607" width="4.42578125" style="2" customWidth="1"/>
    <col min="3608" max="3608" width="4.7109375" style="2" customWidth="1"/>
    <col min="3609" max="3610" width="6.7109375" style="2" customWidth="1"/>
    <col min="3611" max="3611" width="6.28515625" style="2" customWidth="1"/>
    <col min="3612" max="3612" width="4.7109375" style="2" customWidth="1"/>
    <col min="3613" max="3613" width="6.7109375" style="2" customWidth="1"/>
    <col min="3614" max="3615" width="6.28515625" style="2" customWidth="1"/>
    <col min="3616" max="3616" width="4.7109375" style="2" customWidth="1"/>
    <col min="3617" max="3617" width="6.28515625" style="2" customWidth="1"/>
    <col min="3618" max="3618" width="3.7109375" style="2" customWidth="1"/>
    <col min="3619" max="3619" width="5.5703125" style="2" customWidth="1"/>
    <col min="3620" max="3620" width="255.7109375" style="2" customWidth="1"/>
    <col min="3621" max="3621" width="9.140625" style="2"/>
    <col min="3622" max="3622" width="10" style="2" bestFit="1" customWidth="1"/>
    <col min="3623" max="3834" width="9.140625" style="2"/>
    <col min="3835" max="3835" width="2.5703125" style="2" customWidth="1"/>
    <col min="3836" max="3836" width="12.7109375" style="2" customWidth="1"/>
    <col min="3837" max="3837" width="8.140625" style="2" customWidth="1"/>
    <col min="3838" max="3838" width="8.28515625" style="2" customWidth="1"/>
    <col min="3839" max="3853" width="9.7109375" style="2" customWidth="1"/>
    <col min="3854" max="3855" width="4.28515625" style="2" customWidth="1"/>
    <col min="3856" max="3856" width="3.7109375" style="2" customWidth="1"/>
    <col min="3857" max="3857" width="6" style="2" customWidth="1"/>
    <col min="3858" max="3859" width="3.7109375" style="2" customWidth="1"/>
    <col min="3860" max="3860" width="5.140625" style="2" customWidth="1"/>
    <col min="3861" max="3861" width="4.42578125" style="2" customWidth="1"/>
    <col min="3862" max="3862" width="4.140625" style="2" customWidth="1"/>
    <col min="3863" max="3863" width="4.42578125" style="2" customWidth="1"/>
    <col min="3864" max="3864" width="4.7109375" style="2" customWidth="1"/>
    <col min="3865" max="3866" width="6.7109375" style="2" customWidth="1"/>
    <col min="3867" max="3867" width="6.28515625" style="2" customWidth="1"/>
    <col min="3868" max="3868" width="4.7109375" style="2" customWidth="1"/>
    <col min="3869" max="3869" width="6.7109375" style="2" customWidth="1"/>
    <col min="3870" max="3871" width="6.28515625" style="2" customWidth="1"/>
    <col min="3872" max="3872" width="4.7109375" style="2" customWidth="1"/>
    <col min="3873" max="3873" width="6.28515625" style="2" customWidth="1"/>
    <col min="3874" max="3874" width="3.7109375" style="2" customWidth="1"/>
    <col min="3875" max="3875" width="5.5703125" style="2" customWidth="1"/>
    <col min="3876" max="3876" width="255.7109375" style="2" customWidth="1"/>
    <col min="3877" max="3877" width="9.140625" style="2"/>
    <col min="3878" max="3878" width="10" style="2" bestFit="1" customWidth="1"/>
    <col min="3879" max="4090" width="9.140625" style="2"/>
    <col min="4091" max="4091" width="2.5703125" style="2" customWidth="1"/>
    <col min="4092" max="4092" width="12.7109375" style="2" customWidth="1"/>
    <col min="4093" max="4093" width="8.140625" style="2" customWidth="1"/>
    <col min="4094" max="4094" width="8.28515625" style="2" customWidth="1"/>
    <col min="4095" max="4109" width="9.7109375" style="2" customWidth="1"/>
    <col min="4110" max="4111" width="4.28515625" style="2" customWidth="1"/>
    <col min="4112" max="4112" width="3.7109375" style="2" customWidth="1"/>
    <col min="4113" max="4113" width="6" style="2" customWidth="1"/>
    <col min="4114" max="4115" width="3.7109375" style="2" customWidth="1"/>
    <col min="4116" max="4116" width="5.140625" style="2" customWidth="1"/>
    <col min="4117" max="4117" width="4.42578125" style="2" customWidth="1"/>
    <col min="4118" max="4118" width="4.140625" style="2" customWidth="1"/>
    <col min="4119" max="4119" width="4.42578125" style="2" customWidth="1"/>
    <col min="4120" max="4120" width="4.7109375" style="2" customWidth="1"/>
    <col min="4121" max="4122" width="6.7109375" style="2" customWidth="1"/>
    <col min="4123" max="4123" width="6.28515625" style="2" customWidth="1"/>
    <col min="4124" max="4124" width="4.7109375" style="2" customWidth="1"/>
    <col min="4125" max="4125" width="6.7109375" style="2" customWidth="1"/>
    <col min="4126" max="4127" width="6.28515625" style="2" customWidth="1"/>
    <col min="4128" max="4128" width="4.7109375" style="2" customWidth="1"/>
    <col min="4129" max="4129" width="6.28515625" style="2" customWidth="1"/>
    <col min="4130" max="4130" width="3.7109375" style="2" customWidth="1"/>
    <col min="4131" max="4131" width="5.5703125" style="2" customWidth="1"/>
    <col min="4132" max="4132" width="255.7109375" style="2" customWidth="1"/>
    <col min="4133" max="4133" width="9.140625" style="2"/>
    <col min="4134" max="4134" width="10" style="2" bestFit="1" customWidth="1"/>
    <col min="4135" max="4346" width="9.140625" style="2"/>
    <col min="4347" max="4347" width="2.5703125" style="2" customWidth="1"/>
    <col min="4348" max="4348" width="12.7109375" style="2" customWidth="1"/>
    <col min="4349" max="4349" width="8.140625" style="2" customWidth="1"/>
    <col min="4350" max="4350" width="8.28515625" style="2" customWidth="1"/>
    <col min="4351" max="4365" width="9.7109375" style="2" customWidth="1"/>
    <col min="4366" max="4367" width="4.28515625" style="2" customWidth="1"/>
    <col min="4368" max="4368" width="3.7109375" style="2" customWidth="1"/>
    <col min="4369" max="4369" width="6" style="2" customWidth="1"/>
    <col min="4370" max="4371" width="3.7109375" style="2" customWidth="1"/>
    <col min="4372" max="4372" width="5.140625" style="2" customWidth="1"/>
    <col min="4373" max="4373" width="4.42578125" style="2" customWidth="1"/>
    <col min="4374" max="4374" width="4.140625" style="2" customWidth="1"/>
    <col min="4375" max="4375" width="4.42578125" style="2" customWidth="1"/>
    <col min="4376" max="4376" width="4.7109375" style="2" customWidth="1"/>
    <col min="4377" max="4378" width="6.7109375" style="2" customWidth="1"/>
    <col min="4379" max="4379" width="6.28515625" style="2" customWidth="1"/>
    <col min="4380" max="4380" width="4.7109375" style="2" customWidth="1"/>
    <col min="4381" max="4381" width="6.7109375" style="2" customWidth="1"/>
    <col min="4382" max="4383" width="6.28515625" style="2" customWidth="1"/>
    <col min="4384" max="4384" width="4.7109375" style="2" customWidth="1"/>
    <col min="4385" max="4385" width="6.28515625" style="2" customWidth="1"/>
    <col min="4386" max="4386" width="3.7109375" style="2" customWidth="1"/>
    <col min="4387" max="4387" width="5.5703125" style="2" customWidth="1"/>
    <col min="4388" max="4388" width="255.7109375" style="2" customWidth="1"/>
    <col min="4389" max="4389" width="9.140625" style="2"/>
    <col min="4390" max="4390" width="10" style="2" bestFit="1" customWidth="1"/>
    <col min="4391" max="4602" width="9.140625" style="2"/>
    <col min="4603" max="4603" width="2.5703125" style="2" customWidth="1"/>
    <col min="4604" max="4604" width="12.7109375" style="2" customWidth="1"/>
    <col min="4605" max="4605" width="8.140625" style="2" customWidth="1"/>
    <col min="4606" max="4606" width="8.28515625" style="2" customWidth="1"/>
    <col min="4607" max="4621" width="9.7109375" style="2" customWidth="1"/>
    <col min="4622" max="4623" width="4.28515625" style="2" customWidth="1"/>
    <col min="4624" max="4624" width="3.7109375" style="2" customWidth="1"/>
    <col min="4625" max="4625" width="6" style="2" customWidth="1"/>
    <col min="4626" max="4627" width="3.7109375" style="2" customWidth="1"/>
    <col min="4628" max="4628" width="5.140625" style="2" customWidth="1"/>
    <col min="4629" max="4629" width="4.42578125" style="2" customWidth="1"/>
    <col min="4630" max="4630" width="4.140625" style="2" customWidth="1"/>
    <col min="4631" max="4631" width="4.42578125" style="2" customWidth="1"/>
    <col min="4632" max="4632" width="4.7109375" style="2" customWidth="1"/>
    <col min="4633" max="4634" width="6.7109375" style="2" customWidth="1"/>
    <col min="4635" max="4635" width="6.28515625" style="2" customWidth="1"/>
    <col min="4636" max="4636" width="4.7109375" style="2" customWidth="1"/>
    <col min="4637" max="4637" width="6.7109375" style="2" customWidth="1"/>
    <col min="4638" max="4639" width="6.28515625" style="2" customWidth="1"/>
    <col min="4640" max="4640" width="4.7109375" style="2" customWidth="1"/>
    <col min="4641" max="4641" width="6.28515625" style="2" customWidth="1"/>
    <col min="4642" max="4642" width="3.7109375" style="2" customWidth="1"/>
    <col min="4643" max="4643" width="5.5703125" style="2" customWidth="1"/>
    <col min="4644" max="4644" width="255.7109375" style="2" customWidth="1"/>
    <col min="4645" max="4645" width="9.140625" style="2"/>
    <col min="4646" max="4646" width="10" style="2" bestFit="1" customWidth="1"/>
    <col min="4647" max="4858" width="9.140625" style="2"/>
    <col min="4859" max="4859" width="2.5703125" style="2" customWidth="1"/>
    <col min="4860" max="4860" width="12.7109375" style="2" customWidth="1"/>
    <col min="4861" max="4861" width="8.140625" style="2" customWidth="1"/>
    <col min="4862" max="4862" width="8.28515625" style="2" customWidth="1"/>
    <col min="4863" max="4877" width="9.7109375" style="2" customWidth="1"/>
    <col min="4878" max="4879" width="4.28515625" style="2" customWidth="1"/>
    <col min="4880" max="4880" width="3.7109375" style="2" customWidth="1"/>
    <col min="4881" max="4881" width="6" style="2" customWidth="1"/>
    <col min="4882" max="4883" width="3.7109375" style="2" customWidth="1"/>
    <col min="4884" max="4884" width="5.140625" style="2" customWidth="1"/>
    <col min="4885" max="4885" width="4.42578125" style="2" customWidth="1"/>
    <col min="4886" max="4886" width="4.140625" style="2" customWidth="1"/>
    <col min="4887" max="4887" width="4.42578125" style="2" customWidth="1"/>
    <col min="4888" max="4888" width="4.7109375" style="2" customWidth="1"/>
    <col min="4889" max="4890" width="6.7109375" style="2" customWidth="1"/>
    <col min="4891" max="4891" width="6.28515625" style="2" customWidth="1"/>
    <col min="4892" max="4892" width="4.7109375" style="2" customWidth="1"/>
    <col min="4893" max="4893" width="6.7109375" style="2" customWidth="1"/>
    <col min="4894" max="4895" width="6.28515625" style="2" customWidth="1"/>
    <col min="4896" max="4896" width="4.7109375" style="2" customWidth="1"/>
    <col min="4897" max="4897" width="6.28515625" style="2" customWidth="1"/>
    <col min="4898" max="4898" width="3.7109375" style="2" customWidth="1"/>
    <col min="4899" max="4899" width="5.5703125" style="2" customWidth="1"/>
    <col min="4900" max="4900" width="255.7109375" style="2" customWidth="1"/>
    <col min="4901" max="4901" width="9.140625" style="2"/>
    <col min="4902" max="4902" width="10" style="2" bestFit="1" customWidth="1"/>
    <col min="4903" max="5114" width="9.140625" style="2"/>
    <col min="5115" max="5115" width="2.5703125" style="2" customWidth="1"/>
    <col min="5116" max="5116" width="12.7109375" style="2" customWidth="1"/>
    <col min="5117" max="5117" width="8.140625" style="2" customWidth="1"/>
    <col min="5118" max="5118" width="8.28515625" style="2" customWidth="1"/>
    <col min="5119" max="5133" width="9.7109375" style="2" customWidth="1"/>
    <col min="5134" max="5135" width="4.28515625" style="2" customWidth="1"/>
    <col min="5136" max="5136" width="3.7109375" style="2" customWidth="1"/>
    <col min="5137" max="5137" width="6" style="2" customWidth="1"/>
    <col min="5138" max="5139" width="3.7109375" style="2" customWidth="1"/>
    <col min="5140" max="5140" width="5.140625" style="2" customWidth="1"/>
    <col min="5141" max="5141" width="4.42578125" style="2" customWidth="1"/>
    <col min="5142" max="5142" width="4.140625" style="2" customWidth="1"/>
    <col min="5143" max="5143" width="4.42578125" style="2" customWidth="1"/>
    <col min="5144" max="5144" width="4.7109375" style="2" customWidth="1"/>
    <col min="5145" max="5146" width="6.7109375" style="2" customWidth="1"/>
    <col min="5147" max="5147" width="6.28515625" style="2" customWidth="1"/>
    <col min="5148" max="5148" width="4.7109375" style="2" customWidth="1"/>
    <col min="5149" max="5149" width="6.7109375" style="2" customWidth="1"/>
    <col min="5150" max="5151" width="6.28515625" style="2" customWidth="1"/>
    <col min="5152" max="5152" width="4.7109375" style="2" customWidth="1"/>
    <col min="5153" max="5153" width="6.28515625" style="2" customWidth="1"/>
    <col min="5154" max="5154" width="3.7109375" style="2" customWidth="1"/>
    <col min="5155" max="5155" width="5.5703125" style="2" customWidth="1"/>
    <col min="5156" max="5156" width="255.7109375" style="2" customWidth="1"/>
    <col min="5157" max="5157" width="9.140625" style="2"/>
    <col min="5158" max="5158" width="10" style="2" bestFit="1" customWidth="1"/>
    <col min="5159" max="5370" width="9.140625" style="2"/>
    <col min="5371" max="5371" width="2.5703125" style="2" customWidth="1"/>
    <col min="5372" max="5372" width="12.7109375" style="2" customWidth="1"/>
    <col min="5373" max="5373" width="8.140625" style="2" customWidth="1"/>
    <col min="5374" max="5374" width="8.28515625" style="2" customWidth="1"/>
    <col min="5375" max="5389" width="9.7109375" style="2" customWidth="1"/>
    <col min="5390" max="5391" width="4.28515625" style="2" customWidth="1"/>
    <col min="5392" max="5392" width="3.7109375" style="2" customWidth="1"/>
    <col min="5393" max="5393" width="6" style="2" customWidth="1"/>
    <col min="5394" max="5395" width="3.7109375" style="2" customWidth="1"/>
    <col min="5396" max="5396" width="5.140625" style="2" customWidth="1"/>
    <col min="5397" max="5397" width="4.42578125" style="2" customWidth="1"/>
    <col min="5398" max="5398" width="4.140625" style="2" customWidth="1"/>
    <col min="5399" max="5399" width="4.42578125" style="2" customWidth="1"/>
    <col min="5400" max="5400" width="4.7109375" style="2" customWidth="1"/>
    <col min="5401" max="5402" width="6.7109375" style="2" customWidth="1"/>
    <col min="5403" max="5403" width="6.28515625" style="2" customWidth="1"/>
    <col min="5404" max="5404" width="4.7109375" style="2" customWidth="1"/>
    <col min="5405" max="5405" width="6.7109375" style="2" customWidth="1"/>
    <col min="5406" max="5407" width="6.28515625" style="2" customWidth="1"/>
    <col min="5408" max="5408" width="4.7109375" style="2" customWidth="1"/>
    <col min="5409" max="5409" width="6.28515625" style="2" customWidth="1"/>
    <col min="5410" max="5410" width="3.7109375" style="2" customWidth="1"/>
    <col min="5411" max="5411" width="5.5703125" style="2" customWidth="1"/>
    <col min="5412" max="5412" width="255.7109375" style="2" customWidth="1"/>
    <col min="5413" max="5413" width="9.140625" style="2"/>
    <col min="5414" max="5414" width="10" style="2" bestFit="1" customWidth="1"/>
    <col min="5415" max="5626" width="9.140625" style="2"/>
    <col min="5627" max="5627" width="2.5703125" style="2" customWidth="1"/>
    <col min="5628" max="5628" width="12.7109375" style="2" customWidth="1"/>
    <col min="5629" max="5629" width="8.140625" style="2" customWidth="1"/>
    <col min="5630" max="5630" width="8.28515625" style="2" customWidth="1"/>
    <col min="5631" max="5645" width="9.7109375" style="2" customWidth="1"/>
    <col min="5646" max="5647" width="4.28515625" style="2" customWidth="1"/>
    <col min="5648" max="5648" width="3.7109375" style="2" customWidth="1"/>
    <col min="5649" max="5649" width="6" style="2" customWidth="1"/>
    <col min="5650" max="5651" width="3.7109375" style="2" customWidth="1"/>
    <col min="5652" max="5652" width="5.140625" style="2" customWidth="1"/>
    <col min="5653" max="5653" width="4.42578125" style="2" customWidth="1"/>
    <col min="5654" max="5654" width="4.140625" style="2" customWidth="1"/>
    <col min="5655" max="5655" width="4.42578125" style="2" customWidth="1"/>
    <col min="5656" max="5656" width="4.7109375" style="2" customWidth="1"/>
    <col min="5657" max="5658" width="6.7109375" style="2" customWidth="1"/>
    <col min="5659" max="5659" width="6.28515625" style="2" customWidth="1"/>
    <col min="5660" max="5660" width="4.7109375" style="2" customWidth="1"/>
    <col min="5661" max="5661" width="6.7109375" style="2" customWidth="1"/>
    <col min="5662" max="5663" width="6.28515625" style="2" customWidth="1"/>
    <col min="5664" max="5664" width="4.7109375" style="2" customWidth="1"/>
    <col min="5665" max="5665" width="6.28515625" style="2" customWidth="1"/>
    <col min="5666" max="5666" width="3.7109375" style="2" customWidth="1"/>
    <col min="5667" max="5667" width="5.5703125" style="2" customWidth="1"/>
    <col min="5668" max="5668" width="255.7109375" style="2" customWidth="1"/>
    <col min="5669" max="5669" width="9.140625" style="2"/>
    <col min="5670" max="5670" width="10" style="2" bestFit="1" customWidth="1"/>
    <col min="5671" max="5882" width="9.140625" style="2"/>
    <col min="5883" max="5883" width="2.5703125" style="2" customWidth="1"/>
    <col min="5884" max="5884" width="12.7109375" style="2" customWidth="1"/>
    <col min="5885" max="5885" width="8.140625" style="2" customWidth="1"/>
    <col min="5886" max="5886" width="8.28515625" style="2" customWidth="1"/>
    <col min="5887" max="5901" width="9.7109375" style="2" customWidth="1"/>
    <col min="5902" max="5903" width="4.28515625" style="2" customWidth="1"/>
    <col min="5904" max="5904" width="3.7109375" style="2" customWidth="1"/>
    <col min="5905" max="5905" width="6" style="2" customWidth="1"/>
    <col min="5906" max="5907" width="3.7109375" style="2" customWidth="1"/>
    <col min="5908" max="5908" width="5.140625" style="2" customWidth="1"/>
    <col min="5909" max="5909" width="4.42578125" style="2" customWidth="1"/>
    <col min="5910" max="5910" width="4.140625" style="2" customWidth="1"/>
    <col min="5911" max="5911" width="4.42578125" style="2" customWidth="1"/>
    <col min="5912" max="5912" width="4.7109375" style="2" customWidth="1"/>
    <col min="5913" max="5914" width="6.7109375" style="2" customWidth="1"/>
    <col min="5915" max="5915" width="6.28515625" style="2" customWidth="1"/>
    <col min="5916" max="5916" width="4.7109375" style="2" customWidth="1"/>
    <col min="5917" max="5917" width="6.7109375" style="2" customWidth="1"/>
    <col min="5918" max="5919" width="6.28515625" style="2" customWidth="1"/>
    <col min="5920" max="5920" width="4.7109375" style="2" customWidth="1"/>
    <col min="5921" max="5921" width="6.28515625" style="2" customWidth="1"/>
    <col min="5922" max="5922" width="3.7109375" style="2" customWidth="1"/>
    <col min="5923" max="5923" width="5.5703125" style="2" customWidth="1"/>
    <col min="5924" max="5924" width="255.7109375" style="2" customWidth="1"/>
    <col min="5925" max="5925" width="9.140625" style="2"/>
    <col min="5926" max="5926" width="10" style="2" bestFit="1" customWidth="1"/>
    <col min="5927" max="6138" width="9.140625" style="2"/>
    <col min="6139" max="6139" width="2.5703125" style="2" customWidth="1"/>
    <col min="6140" max="6140" width="12.7109375" style="2" customWidth="1"/>
    <col min="6141" max="6141" width="8.140625" style="2" customWidth="1"/>
    <col min="6142" max="6142" width="8.28515625" style="2" customWidth="1"/>
    <col min="6143" max="6157" width="9.7109375" style="2" customWidth="1"/>
    <col min="6158" max="6159" width="4.28515625" style="2" customWidth="1"/>
    <col min="6160" max="6160" width="3.7109375" style="2" customWidth="1"/>
    <col min="6161" max="6161" width="6" style="2" customWidth="1"/>
    <col min="6162" max="6163" width="3.7109375" style="2" customWidth="1"/>
    <col min="6164" max="6164" width="5.140625" style="2" customWidth="1"/>
    <col min="6165" max="6165" width="4.42578125" style="2" customWidth="1"/>
    <col min="6166" max="6166" width="4.140625" style="2" customWidth="1"/>
    <col min="6167" max="6167" width="4.42578125" style="2" customWidth="1"/>
    <col min="6168" max="6168" width="4.7109375" style="2" customWidth="1"/>
    <col min="6169" max="6170" width="6.7109375" style="2" customWidth="1"/>
    <col min="6171" max="6171" width="6.28515625" style="2" customWidth="1"/>
    <col min="6172" max="6172" width="4.7109375" style="2" customWidth="1"/>
    <col min="6173" max="6173" width="6.7109375" style="2" customWidth="1"/>
    <col min="6174" max="6175" width="6.28515625" style="2" customWidth="1"/>
    <col min="6176" max="6176" width="4.7109375" style="2" customWidth="1"/>
    <col min="6177" max="6177" width="6.28515625" style="2" customWidth="1"/>
    <col min="6178" max="6178" width="3.7109375" style="2" customWidth="1"/>
    <col min="6179" max="6179" width="5.5703125" style="2" customWidth="1"/>
    <col min="6180" max="6180" width="255.7109375" style="2" customWidth="1"/>
    <col min="6181" max="6181" width="9.140625" style="2"/>
    <col min="6182" max="6182" width="10" style="2" bestFit="1" customWidth="1"/>
    <col min="6183" max="6394" width="9.140625" style="2"/>
    <col min="6395" max="6395" width="2.5703125" style="2" customWidth="1"/>
    <col min="6396" max="6396" width="12.7109375" style="2" customWidth="1"/>
    <col min="6397" max="6397" width="8.140625" style="2" customWidth="1"/>
    <col min="6398" max="6398" width="8.28515625" style="2" customWidth="1"/>
    <col min="6399" max="6413" width="9.7109375" style="2" customWidth="1"/>
    <col min="6414" max="6415" width="4.28515625" style="2" customWidth="1"/>
    <col min="6416" max="6416" width="3.7109375" style="2" customWidth="1"/>
    <col min="6417" max="6417" width="6" style="2" customWidth="1"/>
    <col min="6418" max="6419" width="3.7109375" style="2" customWidth="1"/>
    <col min="6420" max="6420" width="5.140625" style="2" customWidth="1"/>
    <col min="6421" max="6421" width="4.42578125" style="2" customWidth="1"/>
    <col min="6422" max="6422" width="4.140625" style="2" customWidth="1"/>
    <col min="6423" max="6423" width="4.42578125" style="2" customWidth="1"/>
    <col min="6424" max="6424" width="4.7109375" style="2" customWidth="1"/>
    <col min="6425" max="6426" width="6.7109375" style="2" customWidth="1"/>
    <col min="6427" max="6427" width="6.28515625" style="2" customWidth="1"/>
    <col min="6428" max="6428" width="4.7109375" style="2" customWidth="1"/>
    <col min="6429" max="6429" width="6.7109375" style="2" customWidth="1"/>
    <col min="6430" max="6431" width="6.28515625" style="2" customWidth="1"/>
    <col min="6432" max="6432" width="4.7109375" style="2" customWidth="1"/>
    <col min="6433" max="6433" width="6.28515625" style="2" customWidth="1"/>
    <col min="6434" max="6434" width="3.7109375" style="2" customWidth="1"/>
    <col min="6435" max="6435" width="5.5703125" style="2" customWidth="1"/>
    <col min="6436" max="6436" width="255.7109375" style="2" customWidth="1"/>
    <col min="6437" max="6437" width="9.140625" style="2"/>
    <col min="6438" max="6438" width="10" style="2" bestFit="1" customWidth="1"/>
    <col min="6439" max="6650" width="9.140625" style="2"/>
    <col min="6651" max="6651" width="2.5703125" style="2" customWidth="1"/>
    <col min="6652" max="6652" width="12.7109375" style="2" customWidth="1"/>
    <col min="6653" max="6653" width="8.140625" style="2" customWidth="1"/>
    <col min="6654" max="6654" width="8.28515625" style="2" customWidth="1"/>
    <col min="6655" max="6669" width="9.7109375" style="2" customWidth="1"/>
    <col min="6670" max="6671" width="4.28515625" style="2" customWidth="1"/>
    <col min="6672" max="6672" width="3.7109375" style="2" customWidth="1"/>
    <col min="6673" max="6673" width="6" style="2" customWidth="1"/>
    <col min="6674" max="6675" width="3.7109375" style="2" customWidth="1"/>
    <col min="6676" max="6676" width="5.140625" style="2" customWidth="1"/>
    <col min="6677" max="6677" width="4.42578125" style="2" customWidth="1"/>
    <col min="6678" max="6678" width="4.140625" style="2" customWidth="1"/>
    <col min="6679" max="6679" width="4.42578125" style="2" customWidth="1"/>
    <col min="6680" max="6680" width="4.7109375" style="2" customWidth="1"/>
    <col min="6681" max="6682" width="6.7109375" style="2" customWidth="1"/>
    <col min="6683" max="6683" width="6.28515625" style="2" customWidth="1"/>
    <col min="6684" max="6684" width="4.7109375" style="2" customWidth="1"/>
    <col min="6685" max="6685" width="6.7109375" style="2" customWidth="1"/>
    <col min="6686" max="6687" width="6.28515625" style="2" customWidth="1"/>
    <col min="6688" max="6688" width="4.7109375" style="2" customWidth="1"/>
    <col min="6689" max="6689" width="6.28515625" style="2" customWidth="1"/>
    <col min="6690" max="6690" width="3.7109375" style="2" customWidth="1"/>
    <col min="6691" max="6691" width="5.5703125" style="2" customWidth="1"/>
    <col min="6692" max="6692" width="255.7109375" style="2" customWidth="1"/>
    <col min="6693" max="6693" width="9.140625" style="2"/>
    <col min="6694" max="6694" width="10" style="2" bestFit="1" customWidth="1"/>
    <col min="6695" max="6906" width="9.140625" style="2"/>
    <col min="6907" max="6907" width="2.5703125" style="2" customWidth="1"/>
    <col min="6908" max="6908" width="12.7109375" style="2" customWidth="1"/>
    <col min="6909" max="6909" width="8.140625" style="2" customWidth="1"/>
    <col min="6910" max="6910" width="8.28515625" style="2" customWidth="1"/>
    <col min="6911" max="6925" width="9.7109375" style="2" customWidth="1"/>
    <col min="6926" max="6927" width="4.28515625" style="2" customWidth="1"/>
    <col min="6928" max="6928" width="3.7109375" style="2" customWidth="1"/>
    <col min="6929" max="6929" width="6" style="2" customWidth="1"/>
    <col min="6930" max="6931" width="3.7109375" style="2" customWidth="1"/>
    <col min="6932" max="6932" width="5.140625" style="2" customWidth="1"/>
    <col min="6933" max="6933" width="4.42578125" style="2" customWidth="1"/>
    <col min="6934" max="6934" width="4.140625" style="2" customWidth="1"/>
    <col min="6935" max="6935" width="4.42578125" style="2" customWidth="1"/>
    <col min="6936" max="6936" width="4.7109375" style="2" customWidth="1"/>
    <col min="6937" max="6938" width="6.7109375" style="2" customWidth="1"/>
    <col min="6939" max="6939" width="6.28515625" style="2" customWidth="1"/>
    <col min="6940" max="6940" width="4.7109375" style="2" customWidth="1"/>
    <col min="6941" max="6941" width="6.7109375" style="2" customWidth="1"/>
    <col min="6942" max="6943" width="6.28515625" style="2" customWidth="1"/>
    <col min="6944" max="6944" width="4.7109375" style="2" customWidth="1"/>
    <col min="6945" max="6945" width="6.28515625" style="2" customWidth="1"/>
    <col min="6946" max="6946" width="3.7109375" style="2" customWidth="1"/>
    <col min="6947" max="6947" width="5.5703125" style="2" customWidth="1"/>
    <col min="6948" max="6948" width="255.7109375" style="2" customWidth="1"/>
    <col min="6949" max="6949" width="9.140625" style="2"/>
    <col min="6950" max="6950" width="10" style="2" bestFit="1" customWidth="1"/>
    <col min="6951" max="7162" width="9.140625" style="2"/>
    <col min="7163" max="7163" width="2.5703125" style="2" customWidth="1"/>
    <col min="7164" max="7164" width="12.7109375" style="2" customWidth="1"/>
    <col min="7165" max="7165" width="8.140625" style="2" customWidth="1"/>
    <col min="7166" max="7166" width="8.28515625" style="2" customWidth="1"/>
    <col min="7167" max="7181" width="9.7109375" style="2" customWidth="1"/>
    <col min="7182" max="7183" width="4.28515625" style="2" customWidth="1"/>
    <col min="7184" max="7184" width="3.7109375" style="2" customWidth="1"/>
    <col min="7185" max="7185" width="6" style="2" customWidth="1"/>
    <col min="7186" max="7187" width="3.7109375" style="2" customWidth="1"/>
    <col min="7188" max="7188" width="5.140625" style="2" customWidth="1"/>
    <col min="7189" max="7189" width="4.42578125" style="2" customWidth="1"/>
    <col min="7190" max="7190" width="4.140625" style="2" customWidth="1"/>
    <col min="7191" max="7191" width="4.42578125" style="2" customWidth="1"/>
    <col min="7192" max="7192" width="4.7109375" style="2" customWidth="1"/>
    <col min="7193" max="7194" width="6.7109375" style="2" customWidth="1"/>
    <col min="7195" max="7195" width="6.28515625" style="2" customWidth="1"/>
    <col min="7196" max="7196" width="4.7109375" style="2" customWidth="1"/>
    <col min="7197" max="7197" width="6.7109375" style="2" customWidth="1"/>
    <col min="7198" max="7199" width="6.28515625" style="2" customWidth="1"/>
    <col min="7200" max="7200" width="4.7109375" style="2" customWidth="1"/>
    <col min="7201" max="7201" width="6.28515625" style="2" customWidth="1"/>
    <col min="7202" max="7202" width="3.7109375" style="2" customWidth="1"/>
    <col min="7203" max="7203" width="5.5703125" style="2" customWidth="1"/>
    <col min="7204" max="7204" width="255.7109375" style="2" customWidth="1"/>
    <col min="7205" max="7205" width="9.140625" style="2"/>
    <col min="7206" max="7206" width="10" style="2" bestFit="1" customWidth="1"/>
    <col min="7207" max="7418" width="9.140625" style="2"/>
    <col min="7419" max="7419" width="2.5703125" style="2" customWidth="1"/>
    <col min="7420" max="7420" width="12.7109375" style="2" customWidth="1"/>
    <col min="7421" max="7421" width="8.140625" style="2" customWidth="1"/>
    <col min="7422" max="7422" width="8.28515625" style="2" customWidth="1"/>
    <col min="7423" max="7437" width="9.7109375" style="2" customWidth="1"/>
    <col min="7438" max="7439" width="4.28515625" style="2" customWidth="1"/>
    <col min="7440" max="7440" width="3.7109375" style="2" customWidth="1"/>
    <col min="7441" max="7441" width="6" style="2" customWidth="1"/>
    <col min="7442" max="7443" width="3.7109375" style="2" customWidth="1"/>
    <col min="7444" max="7444" width="5.140625" style="2" customWidth="1"/>
    <col min="7445" max="7445" width="4.42578125" style="2" customWidth="1"/>
    <col min="7446" max="7446" width="4.140625" style="2" customWidth="1"/>
    <col min="7447" max="7447" width="4.42578125" style="2" customWidth="1"/>
    <col min="7448" max="7448" width="4.7109375" style="2" customWidth="1"/>
    <col min="7449" max="7450" width="6.7109375" style="2" customWidth="1"/>
    <col min="7451" max="7451" width="6.28515625" style="2" customWidth="1"/>
    <col min="7452" max="7452" width="4.7109375" style="2" customWidth="1"/>
    <col min="7453" max="7453" width="6.7109375" style="2" customWidth="1"/>
    <col min="7454" max="7455" width="6.28515625" style="2" customWidth="1"/>
    <col min="7456" max="7456" width="4.7109375" style="2" customWidth="1"/>
    <col min="7457" max="7457" width="6.28515625" style="2" customWidth="1"/>
    <col min="7458" max="7458" width="3.7109375" style="2" customWidth="1"/>
    <col min="7459" max="7459" width="5.5703125" style="2" customWidth="1"/>
    <col min="7460" max="7460" width="255.7109375" style="2" customWidth="1"/>
    <col min="7461" max="7461" width="9.140625" style="2"/>
    <col min="7462" max="7462" width="10" style="2" bestFit="1" customWidth="1"/>
    <col min="7463" max="7674" width="9.140625" style="2"/>
    <col min="7675" max="7675" width="2.5703125" style="2" customWidth="1"/>
    <col min="7676" max="7676" width="12.7109375" style="2" customWidth="1"/>
    <col min="7677" max="7677" width="8.140625" style="2" customWidth="1"/>
    <col min="7678" max="7678" width="8.28515625" style="2" customWidth="1"/>
    <col min="7679" max="7693" width="9.7109375" style="2" customWidth="1"/>
    <col min="7694" max="7695" width="4.28515625" style="2" customWidth="1"/>
    <col min="7696" max="7696" width="3.7109375" style="2" customWidth="1"/>
    <col min="7697" max="7697" width="6" style="2" customWidth="1"/>
    <col min="7698" max="7699" width="3.7109375" style="2" customWidth="1"/>
    <col min="7700" max="7700" width="5.140625" style="2" customWidth="1"/>
    <col min="7701" max="7701" width="4.42578125" style="2" customWidth="1"/>
    <col min="7702" max="7702" width="4.140625" style="2" customWidth="1"/>
    <col min="7703" max="7703" width="4.42578125" style="2" customWidth="1"/>
    <col min="7704" max="7704" width="4.7109375" style="2" customWidth="1"/>
    <col min="7705" max="7706" width="6.7109375" style="2" customWidth="1"/>
    <col min="7707" max="7707" width="6.28515625" style="2" customWidth="1"/>
    <col min="7708" max="7708" width="4.7109375" style="2" customWidth="1"/>
    <col min="7709" max="7709" width="6.7109375" style="2" customWidth="1"/>
    <col min="7710" max="7711" width="6.28515625" style="2" customWidth="1"/>
    <col min="7712" max="7712" width="4.7109375" style="2" customWidth="1"/>
    <col min="7713" max="7713" width="6.28515625" style="2" customWidth="1"/>
    <col min="7714" max="7714" width="3.7109375" style="2" customWidth="1"/>
    <col min="7715" max="7715" width="5.5703125" style="2" customWidth="1"/>
    <col min="7716" max="7716" width="255.7109375" style="2" customWidth="1"/>
    <col min="7717" max="7717" width="9.140625" style="2"/>
    <col min="7718" max="7718" width="10" style="2" bestFit="1" customWidth="1"/>
    <col min="7719" max="7930" width="9.140625" style="2"/>
    <col min="7931" max="7931" width="2.5703125" style="2" customWidth="1"/>
    <col min="7932" max="7932" width="12.7109375" style="2" customWidth="1"/>
    <col min="7933" max="7933" width="8.140625" style="2" customWidth="1"/>
    <col min="7934" max="7934" width="8.28515625" style="2" customWidth="1"/>
    <col min="7935" max="7949" width="9.7109375" style="2" customWidth="1"/>
    <col min="7950" max="7951" width="4.28515625" style="2" customWidth="1"/>
    <col min="7952" max="7952" width="3.7109375" style="2" customWidth="1"/>
    <col min="7953" max="7953" width="6" style="2" customWidth="1"/>
    <col min="7954" max="7955" width="3.7109375" style="2" customWidth="1"/>
    <col min="7956" max="7956" width="5.140625" style="2" customWidth="1"/>
    <col min="7957" max="7957" width="4.42578125" style="2" customWidth="1"/>
    <col min="7958" max="7958" width="4.140625" style="2" customWidth="1"/>
    <col min="7959" max="7959" width="4.42578125" style="2" customWidth="1"/>
    <col min="7960" max="7960" width="4.7109375" style="2" customWidth="1"/>
    <col min="7961" max="7962" width="6.7109375" style="2" customWidth="1"/>
    <col min="7963" max="7963" width="6.28515625" style="2" customWidth="1"/>
    <col min="7964" max="7964" width="4.7109375" style="2" customWidth="1"/>
    <col min="7965" max="7965" width="6.7109375" style="2" customWidth="1"/>
    <col min="7966" max="7967" width="6.28515625" style="2" customWidth="1"/>
    <col min="7968" max="7968" width="4.7109375" style="2" customWidth="1"/>
    <col min="7969" max="7969" width="6.28515625" style="2" customWidth="1"/>
    <col min="7970" max="7970" width="3.7109375" style="2" customWidth="1"/>
    <col min="7971" max="7971" width="5.5703125" style="2" customWidth="1"/>
    <col min="7972" max="7972" width="255.7109375" style="2" customWidth="1"/>
    <col min="7973" max="7973" width="9.140625" style="2"/>
    <col min="7974" max="7974" width="10" style="2" bestFit="1" customWidth="1"/>
    <col min="7975" max="8186" width="9.140625" style="2"/>
    <col min="8187" max="8187" width="2.5703125" style="2" customWidth="1"/>
    <col min="8188" max="8188" width="12.7109375" style="2" customWidth="1"/>
    <col min="8189" max="8189" width="8.140625" style="2" customWidth="1"/>
    <col min="8190" max="8190" width="8.28515625" style="2" customWidth="1"/>
    <col min="8191" max="8205" width="9.7109375" style="2" customWidth="1"/>
    <col min="8206" max="8207" width="4.28515625" style="2" customWidth="1"/>
    <col min="8208" max="8208" width="3.7109375" style="2" customWidth="1"/>
    <col min="8209" max="8209" width="6" style="2" customWidth="1"/>
    <col min="8210" max="8211" width="3.7109375" style="2" customWidth="1"/>
    <col min="8212" max="8212" width="5.140625" style="2" customWidth="1"/>
    <col min="8213" max="8213" width="4.42578125" style="2" customWidth="1"/>
    <col min="8214" max="8214" width="4.140625" style="2" customWidth="1"/>
    <col min="8215" max="8215" width="4.42578125" style="2" customWidth="1"/>
    <col min="8216" max="8216" width="4.7109375" style="2" customWidth="1"/>
    <col min="8217" max="8218" width="6.7109375" style="2" customWidth="1"/>
    <col min="8219" max="8219" width="6.28515625" style="2" customWidth="1"/>
    <col min="8220" max="8220" width="4.7109375" style="2" customWidth="1"/>
    <col min="8221" max="8221" width="6.7109375" style="2" customWidth="1"/>
    <col min="8222" max="8223" width="6.28515625" style="2" customWidth="1"/>
    <col min="8224" max="8224" width="4.7109375" style="2" customWidth="1"/>
    <col min="8225" max="8225" width="6.28515625" style="2" customWidth="1"/>
    <col min="8226" max="8226" width="3.7109375" style="2" customWidth="1"/>
    <col min="8227" max="8227" width="5.5703125" style="2" customWidth="1"/>
    <col min="8228" max="8228" width="255.7109375" style="2" customWidth="1"/>
    <col min="8229" max="8229" width="9.140625" style="2"/>
    <col min="8230" max="8230" width="10" style="2" bestFit="1" customWidth="1"/>
    <col min="8231" max="8442" width="9.140625" style="2"/>
    <col min="8443" max="8443" width="2.5703125" style="2" customWidth="1"/>
    <col min="8444" max="8444" width="12.7109375" style="2" customWidth="1"/>
    <col min="8445" max="8445" width="8.140625" style="2" customWidth="1"/>
    <col min="8446" max="8446" width="8.28515625" style="2" customWidth="1"/>
    <col min="8447" max="8461" width="9.7109375" style="2" customWidth="1"/>
    <col min="8462" max="8463" width="4.28515625" style="2" customWidth="1"/>
    <col min="8464" max="8464" width="3.7109375" style="2" customWidth="1"/>
    <col min="8465" max="8465" width="6" style="2" customWidth="1"/>
    <col min="8466" max="8467" width="3.7109375" style="2" customWidth="1"/>
    <col min="8468" max="8468" width="5.140625" style="2" customWidth="1"/>
    <col min="8469" max="8469" width="4.42578125" style="2" customWidth="1"/>
    <col min="8470" max="8470" width="4.140625" style="2" customWidth="1"/>
    <col min="8471" max="8471" width="4.42578125" style="2" customWidth="1"/>
    <col min="8472" max="8472" width="4.7109375" style="2" customWidth="1"/>
    <col min="8473" max="8474" width="6.7109375" style="2" customWidth="1"/>
    <col min="8475" max="8475" width="6.28515625" style="2" customWidth="1"/>
    <col min="8476" max="8476" width="4.7109375" style="2" customWidth="1"/>
    <col min="8477" max="8477" width="6.7109375" style="2" customWidth="1"/>
    <col min="8478" max="8479" width="6.28515625" style="2" customWidth="1"/>
    <col min="8480" max="8480" width="4.7109375" style="2" customWidth="1"/>
    <col min="8481" max="8481" width="6.28515625" style="2" customWidth="1"/>
    <col min="8482" max="8482" width="3.7109375" style="2" customWidth="1"/>
    <col min="8483" max="8483" width="5.5703125" style="2" customWidth="1"/>
    <col min="8484" max="8484" width="255.7109375" style="2" customWidth="1"/>
    <col min="8485" max="8485" width="9.140625" style="2"/>
    <col min="8486" max="8486" width="10" style="2" bestFit="1" customWidth="1"/>
    <col min="8487" max="8698" width="9.140625" style="2"/>
    <col min="8699" max="8699" width="2.5703125" style="2" customWidth="1"/>
    <col min="8700" max="8700" width="12.7109375" style="2" customWidth="1"/>
    <col min="8701" max="8701" width="8.140625" style="2" customWidth="1"/>
    <col min="8702" max="8702" width="8.28515625" style="2" customWidth="1"/>
    <col min="8703" max="8717" width="9.7109375" style="2" customWidth="1"/>
    <col min="8718" max="8719" width="4.28515625" style="2" customWidth="1"/>
    <col min="8720" max="8720" width="3.7109375" style="2" customWidth="1"/>
    <col min="8721" max="8721" width="6" style="2" customWidth="1"/>
    <col min="8722" max="8723" width="3.7109375" style="2" customWidth="1"/>
    <col min="8724" max="8724" width="5.140625" style="2" customWidth="1"/>
    <col min="8725" max="8725" width="4.42578125" style="2" customWidth="1"/>
    <col min="8726" max="8726" width="4.140625" style="2" customWidth="1"/>
    <col min="8727" max="8727" width="4.42578125" style="2" customWidth="1"/>
    <col min="8728" max="8728" width="4.7109375" style="2" customWidth="1"/>
    <col min="8729" max="8730" width="6.7109375" style="2" customWidth="1"/>
    <col min="8731" max="8731" width="6.28515625" style="2" customWidth="1"/>
    <col min="8732" max="8732" width="4.7109375" style="2" customWidth="1"/>
    <col min="8733" max="8733" width="6.7109375" style="2" customWidth="1"/>
    <col min="8734" max="8735" width="6.28515625" style="2" customWidth="1"/>
    <col min="8736" max="8736" width="4.7109375" style="2" customWidth="1"/>
    <col min="8737" max="8737" width="6.28515625" style="2" customWidth="1"/>
    <col min="8738" max="8738" width="3.7109375" style="2" customWidth="1"/>
    <col min="8739" max="8739" width="5.5703125" style="2" customWidth="1"/>
    <col min="8740" max="8740" width="255.7109375" style="2" customWidth="1"/>
    <col min="8741" max="8741" width="9.140625" style="2"/>
    <col min="8742" max="8742" width="10" style="2" bestFit="1" customWidth="1"/>
    <col min="8743" max="8954" width="9.140625" style="2"/>
    <col min="8955" max="8955" width="2.5703125" style="2" customWidth="1"/>
    <col min="8956" max="8956" width="12.7109375" style="2" customWidth="1"/>
    <col min="8957" max="8957" width="8.140625" style="2" customWidth="1"/>
    <col min="8958" max="8958" width="8.28515625" style="2" customWidth="1"/>
    <col min="8959" max="8973" width="9.7109375" style="2" customWidth="1"/>
    <col min="8974" max="8975" width="4.28515625" style="2" customWidth="1"/>
    <col min="8976" max="8976" width="3.7109375" style="2" customWidth="1"/>
    <col min="8977" max="8977" width="6" style="2" customWidth="1"/>
    <col min="8978" max="8979" width="3.7109375" style="2" customWidth="1"/>
    <col min="8980" max="8980" width="5.140625" style="2" customWidth="1"/>
    <col min="8981" max="8981" width="4.42578125" style="2" customWidth="1"/>
    <col min="8982" max="8982" width="4.140625" style="2" customWidth="1"/>
    <col min="8983" max="8983" width="4.42578125" style="2" customWidth="1"/>
    <col min="8984" max="8984" width="4.7109375" style="2" customWidth="1"/>
    <col min="8985" max="8986" width="6.7109375" style="2" customWidth="1"/>
    <col min="8987" max="8987" width="6.28515625" style="2" customWidth="1"/>
    <col min="8988" max="8988" width="4.7109375" style="2" customWidth="1"/>
    <col min="8989" max="8989" width="6.7109375" style="2" customWidth="1"/>
    <col min="8990" max="8991" width="6.28515625" style="2" customWidth="1"/>
    <col min="8992" max="8992" width="4.7109375" style="2" customWidth="1"/>
    <col min="8993" max="8993" width="6.28515625" style="2" customWidth="1"/>
    <col min="8994" max="8994" width="3.7109375" style="2" customWidth="1"/>
    <col min="8995" max="8995" width="5.5703125" style="2" customWidth="1"/>
    <col min="8996" max="8996" width="255.7109375" style="2" customWidth="1"/>
    <col min="8997" max="8997" width="9.140625" style="2"/>
    <col min="8998" max="8998" width="10" style="2" bestFit="1" customWidth="1"/>
    <col min="8999" max="9210" width="9.140625" style="2"/>
    <col min="9211" max="9211" width="2.5703125" style="2" customWidth="1"/>
    <col min="9212" max="9212" width="12.7109375" style="2" customWidth="1"/>
    <col min="9213" max="9213" width="8.140625" style="2" customWidth="1"/>
    <col min="9214" max="9214" width="8.28515625" style="2" customWidth="1"/>
    <col min="9215" max="9229" width="9.7109375" style="2" customWidth="1"/>
    <col min="9230" max="9231" width="4.28515625" style="2" customWidth="1"/>
    <col min="9232" max="9232" width="3.7109375" style="2" customWidth="1"/>
    <col min="9233" max="9233" width="6" style="2" customWidth="1"/>
    <col min="9234" max="9235" width="3.7109375" style="2" customWidth="1"/>
    <col min="9236" max="9236" width="5.140625" style="2" customWidth="1"/>
    <col min="9237" max="9237" width="4.42578125" style="2" customWidth="1"/>
    <col min="9238" max="9238" width="4.140625" style="2" customWidth="1"/>
    <col min="9239" max="9239" width="4.42578125" style="2" customWidth="1"/>
    <col min="9240" max="9240" width="4.7109375" style="2" customWidth="1"/>
    <col min="9241" max="9242" width="6.7109375" style="2" customWidth="1"/>
    <col min="9243" max="9243" width="6.28515625" style="2" customWidth="1"/>
    <col min="9244" max="9244" width="4.7109375" style="2" customWidth="1"/>
    <col min="9245" max="9245" width="6.7109375" style="2" customWidth="1"/>
    <col min="9246" max="9247" width="6.28515625" style="2" customWidth="1"/>
    <col min="9248" max="9248" width="4.7109375" style="2" customWidth="1"/>
    <col min="9249" max="9249" width="6.28515625" style="2" customWidth="1"/>
    <col min="9250" max="9250" width="3.7109375" style="2" customWidth="1"/>
    <col min="9251" max="9251" width="5.5703125" style="2" customWidth="1"/>
    <col min="9252" max="9252" width="255.7109375" style="2" customWidth="1"/>
    <col min="9253" max="9253" width="9.140625" style="2"/>
    <col min="9254" max="9254" width="10" style="2" bestFit="1" customWidth="1"/>
    <col min="9255" max="9466" width="9.140625" style="2"/>
    <col min="9467" max="9467" width="2.5703125" style="2" customWidth="1"/>
    <col min="9468" max="9468" width="12.7109375" style="2" customWidth="1"/>
    <col min="9469" max="9469" width="8.140625" style="2" customWidth="1"/>
    <col min="9470" max="9470" width="8.28515625" style="2" customWidth="1"/>
    <col min="9471" max="9485" width="9.7109375" style="2" customWidth="1"/>
    <col min="9486" max="9487" width="4.28515625" style="2" customWidth="1"/>
    <col min="9488" max="9488" width="3.7109375" style="2" customWidth="1"/>
    <col min="9489" max="9489" width="6" style="2" customWidth="1"/>
    <col min="9490" max="9491" width="3.7109375" style="2" customWidth="1"/>
    <col min="9492" max="9492" width="5.140625" style="2" customWidth="1"/>
    <col min="9493" max="9493" width="4.42578125" style="2" customWidth="1"/>
    <col min="9494" max="9494" width="4.140625" style="2" customWidth="1"/>
    <col min="9495" max="9495" width="4.42578125" style="2" customWidth="1"/>
    <col min="9496" max="9496" width="4.7109375" style="2" customWidth="1"/>
    <col min="9497" max="9498" width="6.7109375" style="2" customWidth="1"/>
    <col min="9499" max="9499" width="6.28515625" style="2" customWidth="1"/>
    <col min="9500" max="9500" width="4.7109375" style="2" customWidth="1"/>
    <col min="9501" max="9501" width="6.7109375" style="2" customWidth="1"/>
    <col min="9502" max="9503" width="6.28515625" style="2" customWidth="1"/>
    <col min="9504" max="9504" width="4.7109375" style="2" customWidth="1"/>
    <col min="9505" max="9505" width="6.28515625" style="2" customWidth="1"/>
    <col min="9506" max="9506" width="3.7109375" style="2" customWidth="1"/>
    <col min="9507" max="9507" width="5.5703125" style="2" customWidth="1"/>
    <col min="9508" max="9508" width="255.7109375" style="2" customWidth="1"/>
    <col min="9509" max="9509" width="9.140625" style="2"/>
    <col min="9510" max="9510" width="10" style="2" bestFit="1" customWidth="1"/>
    <col min="9511" max="9722" width="9.140625" style="2"/>
    <col min="9723" max="9723" width="2.5703125" style="2" customWidth="1"/>
    <col min="9724" max="9724" width="12.7109375" style="2" customWidth="1"/>
    <col min="9725" max="9725" width="8.140625" style="2" customWidth="1"/>
    <col min="9726" max="9726" width="8.28515625" style="2" customWidth="1"/>
    <col min="9727" max="9741" width="9.7109375" style="2" customWidth="1"/>
    <col min="9742" max="9743" width="4.28515625" style="2" customWidth="1"/>
    <col min="9744" max="9744" width="3.7109375" style="2" customWidth="1"/>
    <col min="9745" max="9745" width="6" style="2" customWidth="1"/>
    <col min="9746" max="9747" width="3.7109375" style="2" customWidth="1"/>
    <col min="9748" max="9748" width="5.140625" style="2" customWidth="1"/>
    <col min="9749" max="9749" width="4.42578125" style="2" customWidth="1"/>
    <col min="9750" max="9750" width="4.140625" style="2" customWidth="1"/>
    <col min="9751" max="9751" width="4.42578125" style="2" customWidth="1"/>
    <col min="9752" max="9752" width="4.7109375" style="2" customWidth="1"/>
    <col min="9753" max="9754" width="6.7109375" style="2" customWidth="1"/>
    <col min="9755" max="9755" width="6.28515625" style="2" customWidth="1"/>
    <col min="9756" max="9756" width="4.7109375" style="2" customWidth="1"/>
    <col min="9757" max="9757" width="6.7109375" style="2" customWidth="1"/>
    <col min="9758" max="9759" width="6.28515625" style="2" customWidth="1"/>
    <col min="9760" max="9760" width="4.7109375" style="2" customWidth="1"/>
    <col min="9761" max="9761" width="6.28515625" style="2" customWidth="1"/>
    <col min="9762" max="9762" width="3.7109375" style="2" customWidth="1"/>
    <col min="9763" max="9763" width="5.5703125" style="2" customWidth="1"/>
    <col min="9764" max="9764" width="255.7109375" style="2" customWidth="1"/>
    <col min="9765" max="9765" width="9.140625" style="2"/>
    <col min="9766" max="9766" width="10" style="2" bestFit="1" customWidth="1"/>
    <col min="9767" max="9978" width="9.140625" style="2"/>
    <col min="9979" max="9979" width="2.5703125" style="2" customWidth="1"/>
    <col min="9980" max="9980" width="12.7109375" style="2" customWidth="1"/>
    <col min="9981" max="9981" width="8.140625" style="2" customWidth="1"/>
    <col min="9982" max="9982" width="8.28515625" style="2" customWidth="1"/>
    <col min="9983" max="9997" width="9.7109375" style="2" customWidth="1"/>
    <col min="9998" max="9999" width="4.28515625" style="2" customWidth="1"/>
    <col min="10000" max="10000" width="3.7109375" style="2" customWidth="1"/>
    <col min="10001" max="10001" width="6" style="2" customWidth="1"/>
    <col min="10002" max="10003" width="3.7109375" style="2" customWidth="1"/>
    <col min="10004" max="10004" width="5.140625" style="2" customWidth="1"/>
    <col min="10005" max="10005" width="4.42578125" style="2" customWidth="1"/>
    <col min="10006" max="10006" width="4.140625" style="2" customWidth="1"/>
    <col min="10007" max="10007" width="4.42578125" style="2" customWidth="1"/>
    <col min="10008" max="10008" width="4.7109375" style="2" customWidth="1"/>
    <col min="10009" max="10010" width="6.7109375" style="2" customWidth="1"/>
    <col min="10011" max="10011" width="6.28515625" style="2" customWidth="1"/>
    <col min="10012" max="10012" width="4.7109375" style="2" customWidth="1"/>
    <col min="10013" max="10013" width="6.7109375" style="2" customWidth="1"/>
    <col min="10014" max="10015" width="6.28515625" style="2" customWidth="1"/>
    <col min="10016" max="10016" width="4.7109375" style="2" customWidth="1"/>
    <col min="10017" max="10017" width="6.28515625" style="2" customWidth="1"/>
    <col min="10018" max="10018" width="3.7109375" style="2" customWidth="1"/>
    <col min="10019" max="10019" width="5.5703125" style="2" customWidth="1"/>
    <col min="10020" max="10020" width="255.7109375" style="2" customWidth="1"/>
    <col min="10021" max="10021" width="9.140625" style="2"/>
    <col min="10022" max="10022" width="10" style="2" bestFit="1" customWidth="1"/>
    <col min="10023" max="10234" width="9.140625" style="2"/>
    <col min="10235" max="10235" width="2.5703125" style="2" customWidth="1"/>
    <col min="10236" max="10236" width="12.7109375" style="2" customWidth="1"/>
    <col min="10237" max="10237" width="8.140625" style="2" customWidth="1"/>
    <col min="10238" max="10238" width="8.28515625" style="2" customWidth="1"/>
    <col min="10239" max="10253" width="9.7109375" style="2" customWidth="1"/>
    <col min="10254" max="10255" width="4.28515625" style="2" customWidth="1"/>
    <col min="10256" max="10256" width="3.7109375" style="2" customWidth="1"/>
    <col min="10257" max="10257" width="6" style="2" customWidth="1"/>
    <col min="10258" max="10259" width="3.7109375" style="2" customWidth="1"/>
    <col min="10260" max="10260" width="5.140625" style="2" customWidth="1"/>
    <col min="10261" max="10261" width="4.42578125" style="2" customWidth="1"/>
    <col min="10262" max="10262" width="4.140625" style="2" customWidth="1"/>
    <col min="10263" max="10263" width="4.42578125" style="2" customWidth="1"/>
    <col min="10264" max="10264" width="4.7109375" style="2" customWidth="1"/>
    <col min="10265" max="10266" width="6.7109375" style="2" customWidth="1"/>
    <col min="10267" max="10267" width="6.28515625" style="2" customWidth="1"/>
    <col min="10268" max="10268" width="4.7109375" style="2" customWidth="1"/>
    <col min="10269" max="10269" width="6.7109375" style="2" customWidth="1"/>
    <col min="10270" max="10271" width="6.28515625" style="2" customWidth="1"/>
    <col min="10272" max="10272" width="4.7109375" style="2" customWidth="1"/>
    <col min="10273" max="10273" width="6.28515625" style="2" customWidth="1"/>
    <col min="10274" max="10274" width="3.7109375" style="2" customWidth="1"/>
    <col min="10275" max="10275" width="5.5703125" style="2" customWidth="1"/>
    <col min="10276" max="10276" width="255.7109375" style="2" customWidth="1"/>
    <col min="10277" max="10277" width="9.140625" style="2"/>
    <col min="10278" max="10278" width="10" style="2" bestFit="1" customWidth="1"/>
    <col min="10279" max="10490" width="9.140625" style="2"/>
    <col min="10491" max="10491" width="2.5703125" style="2" customWidth="1"/>
    <col min="10492" max="10492" width="12.7109375" style="2" customWidth="1"/>
    <col min="10493" max="10493" width="8.140625" style="2" customWidth="1"/>
    <col min="10494" max="10494" width="8.28515625" style="2" customWidth="1"/>
    <col min="10495" max="10509" width="9.7109375" style="2" customWidth="1"/>
    <col min="10510" max="10511" width="4.28515625" style="2" customWidth="1"/>
    <col min="10512" max="10512" width="3.7109375" style="2" customWidth="1"/>
    <col min="10513" max="10513" width="6" style="2" customWidth="1"/>
    <col min="10514" max="10515" width="3.7109375" style="2" customWidth="1"/>
    <col min="10516" max="10516" width="5.140625" style="2" customWidth="1"/>
    <col min="10517" max="10517" width="4.42578125" style="2" customWidth="1"/>
    <col min="10518" max="10518" width="4.140625" style="2" customWidth="1"/>
    <col min="10519" max="10519" width="4.42578125" style="2" customWidth="1"/>
    <col min="10520" max="10520" width="4.7109375" style="2" customWidth="1"/>
    <col min="10521" max="10522" width="6.7109375" style="2" customWidth="1"/>
    <col min="10523" max="10523" width="6.28515625" style="2" customWidth="1"/>
    <col min="10524" max="10524" width="4.7109375" style="2" customWidth="1"/>
    <col min="10525" max="10525" width="6.7109375" style="2" customWidth="1"/>
    <col min="10526" max="10527" width="6.28515625" style="2" customWidth="1"/>
    <col min="10528" max="10528" width="4.7109375" style="2" customWidth="1"/>
    <col min="10529" max="10529" width="6.28515625" style="2" customWidth="1"/>
    <col min="10530" max="10530" width="3.7109375" style="2" customWidth="1"/>
    <col min="10531" max="10531" width="5.5703125" style="2" customWidth="1"/>
    <col min="10532" max="10532" width="255.7109375" style="2" customWidth="1"/>
    <col min="10533" max="10533" width="9.140625" style="2"/>
    <col min="10534" max="10534" width="10" style="2" bestFit="1" customWidth="1"/>
    <col min="10535" max="10746" width="9.140625" style="2"/>
    <col min="10747" max="10747" width="2.5703125" style="2" customWidth="1"/>
    <col min="10748" max="10748" width="12.7109375" style="2" customWidth="1"/>
    <col min="10749" max="10749" width="8.140625" style="2" customWidth="1"/>
    <col min="10750" max="10750" width="8.28515625" style="2" customWidth="1"/>
    <col min="10751" max="10765" width="9.7109375" style="2" customWidth="1"/>
    <col min="10766" max="10767" width="4.28515625" style="2" customWidth="1"/>
    <col min="10768" max="10768" width="3.7109375" style="2" customWidth="1"/>
    <col min="10769" max="10769" width="6" style="2" customWidth="1"/>
    <col min="10770" max="10771" width="3.7109375" style="2" customWidth="1"/>
    <col min="10772" max="10772" width="5.140625" style="2" customWidth="1"/>
    <col min="10773" max="10773" width="4.42578125" style="2" customWidth="1"/>
    <col min="10774" max="10774" width="4.140625" style="2" customWidth="1"/>
    <col min="10775" max="10775" width="4.42578125" style="2" customWidth="1"/>
    <col min="10776" max="10776" width="4.7109375" style="2" customWidth="1"/>
    <col min="10777" max="10778" width="6.7109375" style="2" customWidth="1"/>
    <col min="10779" max="10779" width="6.28515625" style="2" customWidth="1"/>
    <col min="10780" max="10780" width="4.7109375" style="2" customWidth="1"/>
    <col min="10781" max="10781" width="6.7109375" style="2" customWidth="1"/>
    <col min="10782" max="10783" width="6.28515625" style="2" customWidth="1"/>
    <col min="10784" max="10784" width="4.7109375" style="2" customWidth="1"/>
    <col min="10785" max="10785" width="6.28515625" style="2" customWidth="1"/>
    <col min="10786" max="10786" width="3.7109375" style="2" customWidth="1"/>
    <col min="10787" max="10787" width="5.5703125" style="2" customWidth="1"/>
    <col min="10788" max="10788" width="255.7109375" style="2" customWidth="1"/>
    <col min="10789" max="10789" width="9.140625" style="2"/>
    <col min="10790" max="10790" width="10" style="2" bestFit="1" customWidth="1"/>
    <col min="10791" max="11002" width="9.140625" style="2"/>
    <col min="11003" max="11003" width="2.5703125" style="2" customWidth="1"/>
    <col min="11004" max="11004" width="12.7109375" style="2" customWidth="1"/>
    <col min="11005" max="11005" width="8.140625" style="2" customWidth="1"/>
    <col min="11006" max="11006" width="8.28515625" style="2" customWidth="1"/>
    <col min="11007" max="11021" width="9.7109375" style="2" customWidth="1"/>
    <col min="11022" max="11023" width="4.28515625" style="2" customWidth="1"/>
    <col min="11024" max="11024" width="3.7109375" style="2" customWidth="1"/>
    <col min="11025" max="11025" width="6" style="2" customWidth="1"/>
    <col min="11026" max="11027" width="3.7109375" style="2" customWidth="1"/>
    <col min="11028" max="11028" width="5.140625" style="2" customWidth="1"/>
    <col min="11029" max="11029" width="4.42578125" style="2" customWidth="1"/>
    <col min="11030" max="11030" width="4.140625" style="2" customWidth="1"/>
    <col min="11031" max="11031" width="4.42578125" style="2" customWidth="1"/>
    <col min="11032" max="11032" width="4.7109375" style="2" customWidth="1"/>
    <col min="11033" max="11034" width="6.7109375" style="2" customWidth="1"/>
    <col min="11035" max="11035" width="6.28515625" style="2" customWidth="1"/>
    <col min="11036" max="11036" width="4.7109375" style="2" customWidth="1"/>
    <col min="11037" max="11037" width="6.7109375" style="2" customWidth="1"/>
    <col min="11038" max="11039" width="6.28515625" style="2" customWidth="1"/>
    <col min="11040" max="11040" width="4.7109375" style="2" customWidth="1"/>
    <col min="11041" max="11041" width="6.28515625" style="2" customWidth="1"/>
    <col min="11042" max="11042" width="3.7109375" style="2" customWidth="1"/>
    <col min="11043" max="11043" width="5.5703125" style="2" customWidth="1"/>
    <col min="11044" max="11044" width="255.7109375" style="2" customWidth="1"/>
    <col min="11045" max="11045" width="9.140625" style="2"/>
    <col min="11046" max="11046" width="10" style="2" bestFit="1" customWidth="1"/>
    <col min="11047" max="11258" width="9.140625" style="2"/>
    <col min="11259" max="11259" width="2.5703125" style="2" customWidth="1"/>
    <col min="11260" max="11260" width="12.7109375" style="2" customWidth="1"/>
    <col min="11261" max="11261" width="8.140625" style="2" customWidth="1"/>
    <col min="11262" max="11262" width="8.28515625" style="2" customWidth="1"/>
    <col min="11263" max="11277" width="9.7109375" style="2" customWidth="1"/>
    <col min="11278" max="11279" width="4.28515625" style="2" customWidth="1"/>
    <col min="11280" max="11280" width="3.7109375" style="2" customWidth="1"/>
    <col min="11281" max="11281" width="6" style="2" customWidth="1"/>
    <col min="11282" max="11283" width="3.7109375" style="2" customWidth="1"/>
    <col min="11284" max="11284" width="5.140625" style="2" customWidth="1"/>
    <col min="11285" max="11285" width="4.42578125" style="2" customWidth="1"/>
    <col min="11286" max="11286" width="4.140625" style="2" customWidth="1"/>
    <col min="11287" max="11287" width="4.42578125" style="2" customWidth="1"/>
    <col min="11288" max="11288" width="4.7109375" style="2" customWidth="1"/>
    <col min="11289" max="11290" width="6.7109375" style="2" customWidth="1"/>
    <col min="11291" max="11291" width="6.28515625" style="2" customWidth="1"/>
    <col min="11292" max="11292" width="4.7109375" style="2" customWidth="1"/>
    <col min="11293" max="11293" width="6.7109375" style="2" customWidth="1"/>
    <col min="11294" max="11295" width="6.28515625" style="2" customWidth="1"/>
    <col min="11296" max="11296" width="4.7109375" style="2" customWidth="1"/>
    <col min="11297" max="11297" width="6.28515625" style="2" customWidth="1"/>
    <col min="11298" max="11298" width="3.7109375" style="2" customWidth="1"/>
    <col min="11299" max="11299" width="5.5703125" style="2" customWidth="1"/>
    <col min="11300" max="11300" width="255.7109375" style="2" customWidth="1"/>
    <col min="11301" max="11301" width="9.140625" style="2"/>
    <col min="11302" max="11302" width="10" style="2" bestFit="1" customWidth="1"/>
    <col min="11303" max="11514" width="9.140625" style="2"/>
    <col min="11515" max="11515" width="2.5703125" style="2" customWidth="1"/>
    <col min="11516" max="11516" width="12.7109375" style="2" customWidth="1"/>
    <col min="11517" max="11517" width="8.140625" style="2" customWidth="1"/>
    <col min="11518" max="11518" width="8.28515625" style="2" customWidth="1"/>
    <col min="11519" max="11533" width="9.7109375" style="2" customWidth="1"/>
    <col min="11534" max="11535" width="4.28515625" style="2" customWidth="1"/>
    <col min="11536" max="11536" width="3.7109375" style="2" customWidth="1"/>
    <col min="11537" max="11537" width="6" style="2" customWidth="1"/>
    <col min="11538" max="11539" width="3.7109375" style="2" customWidth="1"/>
    <col min="11540" max="11540" width="5.140625" style="2" customWidth="1"/>
    <col min="11541" max="11541" width="4.42578125" style="2" customWidth="1"/>
    <col min="11542" max="11542" width="4.140625" style="2" customWidth="1"/>
    <col min="11543" max="11543" width="4.42578125" style="2" customWidth="1"/>
    <col min="11544" max="11544" width="4.7109375" style="2" customWidth="1"/>
    <col min="11545" max="11546" width="6.7109375" style="2" customWidth="1"/>
    <col min="11547" max="11547" width="6.28515625" style="2" customWidth="1"/>
    <col min="11548" max="11548" width="4.7109375" style="2" customWidth="1"/>
    <col min="11549" max="11549" width="6.7109375" style="2" customWidth="1"/>
    <col min="11550" max="11551" width="6.28515625" style="2" customWidth="1"/>
    <col min="11552" max="11552" width="4.7109375" style="2" customWidth="1"/>
    <col min="11553" max="11553" width="6.28515625" style="2" customWidth="1"/>
    <col min="11554" max="11554" width="3.7109375" style="2" customWidth="1"/>
    <col min="11555" max="11555" width="5.5703125" style="2" customWidth="1"/>
    <col min="11556" max="11556" width="255.7109375" style="2" customWidth="1"/>
    <col min="11557" max="11557" width="9.140625" style="2"/>
    <col min="11558" max="11558" width="10" style="2" bestFit="1" customWidth="1"/>
    <col min="11559" max="11770" width="9.140625" style="2"/>
    <col min="11771" max="11771" width="2.5703125" style="2" customWidth="1"/>
    <col min="11772" max="11772" width="12.7109375" style="2" customWidth="1"/>
    <col min="11773" max="11773" width="8.140625" style="2" customWidth="1"/>
    <col min="11774" max="11774" width="8.28515625" style="2" customWidth="1"/>
    <col min="11775" max="11789" width="9.7109375" style="2" customWidth="1"/>
    <col min="11790" max="11791" width="4.28515625" style="2" customWidth="1"/>
    <col min="11792" max="11792" width="3.7109375" style="2" customWidth="1"/>
    <col min="11793" max="11793" width="6" style="2" customWidth="1"/>
    <col min="11794" max="11795" width="3.7109375" style="2" customWidth="1"/>
    <col min="11796" max="11796" width="5.140625" style="2" customWidth="1"/>
    <col min="11797" max="11797" width="4.42578125" style="2" customWidth="1"/>
    <col min="11798" max="11798" width="4.140625" style="2" customWidth="1"/>
    <col min="11799" max="11799" width="4.42578125" style="2" customWidth="1"/>
    <col min="11800" max="11800" width="4.7109375" style="2" customWidth="1"/>
    <col min="11801" max="11802" width="6.7109375" style="2" customWidth="1"/>
    <col min="11803" max="11803" width="6.28515625" style="2" customWidth="1"/>
    <col min="11804" max="11804" width="4.7109375" style="2" customWidth="1"/>
    <col min="11805" max="11805" width="6.7109375" style="2" customWidth="1"/>
    <col min="11806" max="11807" width="6.28515625" style="2" customWidth="1"/>
    <col min="11808" max="11808" width="4.7109375" style="2" customWidth="1"/>
    <col min="11809" max="11809" width="6.28515625" style="2" customWidth="1"/>
    <col min="11810" max="11810" width="3.7109375" style="2" customWidth="1"/>
    <col min="11811" max="11811" width="5.5703125" style="2" customWidth="1"/>
    <col min="11812" max="11812" width="255.7109375" style="2" customWidth="1"/>
    <col min="11813" max="11813" width="9.140625" style="2"/>
    <col min="11814" max="11814" width="10" style="2" bestFit="1" customWidth="1"/>
    <col min="11815" max="12026" width="9.140625" style="2"/>
    <col min="12027" max="12027" width="2.5703125" style="2" customWidth="1"/>
    <col min="12028" max="12028" width="12.7109375" style="2" customWidth="1"/>
    <col min="12029" max="12029" width="8.140625" style="2" customWidth="1"/>
    <col min="12030" max="12030" width="8.28515625" style="2" customWidth="1"/>
    <col min="12031" max="12045" width="9.7109375" style="2" customWidth="1"/>
    <col min="12046" max="12047" width="4.28515625" style="2" customWidth="1"/>
    <col min="12048" max="12048" width="3.7109375" style="2" customWidth="1"/>
    <col min="12049" max="12049" width="6" style="2" customWidth="1"/>
    <col min="12050" max="12051" width="3.7109375" style="2" customWidth="1"/>
    <col min="12052" max="12052" width="5.140625" style="2" customWidth="1"/>
    <col min="12053" max="12053" width="4.42578125" style="2" customWidth="1"/>
    <col min="12054" max="12054" width="4.140625" style="2" customWidth="1"/>
    <col min="12055" max="12055" width="4.42578125" style="2" customWidth="1"/>
    <col min="12056" max="12056" width="4.7109375" style="2" customWidth="1"/>
    <col min="12057" max="12058" width="6.7109375" style="2" customWidth="1"/>
    <col min="12059" max="12059" width="6.28515625" style="2" customWidth="1"/>
    <col min="12060" max="12060" width="4.7109375" style="2" customWidth="1"/>
    <col min="12061" max="12061" width="6.7109375" style="2" customWidth="1"/>
    <col min="12062" max="12063" width="6.28515625" style="2" customWidth="1"/>
    <col min="12064" max="12064" width="4.7109375" style="2" customWidth="1"/>
    <col min="12065" max="12065" width="6.28515625" style="2" customWidth="1"/>
    <col min="12066" max="12066" width="3.7109375" style="2" customWidth="1"/>
    <col min="12067" max="12067" width="5.5703125" style="2" customWidth="1"/>
    <col min="12068" max="12068" width="255.7109375" style="2" customWidth="1"/>
    <col min="12069" max="12069" width="9.140625" style="2"/>
    <col min="12070" max="12070" width="10" style="2" bestFit="1" customWidth="1"/>
    <col min="12071" max="12282" width="9.140625" style="2"/>
    <col min="12283" max="12283" width="2.5703125" style="2" customWidth="1"/>
    <col min="12284" max="12284" width="12.7109375" style="2" customWidth="1"/>
    <col min="12285" max="12285" width="8.140625" style="2" customWidth="1"/>
    <col min="12286" max="12286" width="8.28515625" style="2" customWidth="1"/>
    <col min="12287" max="12301" width="9.7109375" style="2" customWidth="1"/>
    <col min="12302" max="12303" width="4.28515625" style="2" customWidth="1"/>
    <col min="12304" max="12304" width="3.7109375" style="2" customWidth="1"/>
    <col min="12305" max="12305" width="6" style="2" customWidth="1"/>
    <col min="12306" max="12307" width="3.7109375" style="2" customWidth="1"/>
    <col min="12308" max="12308" width="5.140625" style="2" customWidth="1"/>
    <col min="12309" max="12309" width="4.42578125" style="2" customWidth="1"/>
    <col min="12310" max="12310" width="4.140625" style="2" customWidth="1"/>
    <col min="12311" max="12311" width="4.42578125" style="2" customWidth="1"/>
    <col min="12312" max="12312" width="4.7109375" style="2" customWidth="1"/>
    <col min="12313" max="12314" width="6.7109375" style="2" customWidth="1"/>
    <col min="12315" max="12315" width="6.28515625" style="2" customWidth="1"/>
    <col min="12316" max="12316" width="4.7109375" style="2" customWidth="1"/>
    <col min="12317" max="12317" width="6.7109375" style="2" customWidth="1"/>
    <col min="12318" max="12319" width="6.28515625" style="2" customWidth="1"/>
    <col min="12320" max="12320" width="4.7109375" style="2" customWidth="1"/>
    <col min="12321" max="12321" width="6.28515625" style="2" customWidth="1"/>
    <col min="12322" max="12322" width="3.7109375" style="2" customWidth="1"/>
    <col min="12323" max="12323" width="5.5703125" style="2" customWidth="1"/>
    <col min="12324" max="12324" width="255.7109375" style="2" customWidth="1"/>
    <col min="12325" max="12325" width="9.140625" style="2"/>
    <col min="12326" max="12326" width="10" style="2" bestFit="1" customWidth="1"/>
    <col min="12327" max="12538" width="9.140625" style="2"/>
    <col min="12539" max="12539" width="2.5703125" style="2" customWidth="1"/>
    <col min="12540" max="12540" width="12.7109375" style="2" customWidth="1"/>
    <col min="12541" max="12541" width="8.140625" style="2" customWidth="1"/>
    <col min="12542" max="12542" width="8.28515625" style="2" customWidth="1"/>
    <col min="12543" max="12557" width="9.7109375" style="2" customWidth="1"/>
    <col min="12558" max="12559" width="4.28515625" style="2" customWidth="1"/>
    <col min="12560" max="12560" width="3.7109375" style="2" customWidth="1"/>
    <col min="12561" max="12561" width="6" style="2" customWidth="1"/>
    <col min="12562" max="12563" width="3.7109375" style="2" customWidth="1"/>
    <col min="12564" max="12564" width="5.140625" style="2" customWidth="1"/>
    <col min="12565" max="12565" width="4.42578125" style="2" customWidth="1"/>
    <col min="12566" max="12566" width="4.140625" style="2" customWidth="1"/>
    <col min="12567" max="12567" width="4.42578125" style="2" customWidth="1"/>
    <col min="12568" max="12568" width="4.7109375" style="2" customWidth="1"/>
    <col min="12569" max="12570" width="6.7109375" style="2" customWidth="1"/>
    <col min="12571" max="12571" width="6.28515625" style="2" customWidth="1"/>
    <col min="12572" max="12572" width="4.7109375" style="2" customWidth="1"/>
    <col min="12573" max="12573" width="6.7109375" style="2" customWidth="1"/>
    <col min="12574" max="12575" width="6.28515625" style="2" customWidth="1"/>
    <col min="12576" max="12576" width="4.7109375" style="2" customWidth="1"/>
    <col min="12577" max="12577" width="6.28515625" style="2" customWidth="1"/>
    <col min="12578" max="12578" width="3.7109375" style="2" customWidth="1"/>
    <col min="12579" max="12579" width="5.5703125" style="2" customWidth="1"/>
    <col min="12580" max="12580" width="255.7109375" style="2" customWidth="1"/>
    <col min="12581" max="12581" width="9.140625" style="2"/>
    <col min="12582" max="12582" width="10" style="2" bestFit="1" customWidth="1"/>
    <col min="12583" max="12794" width="9.140625" style="2"/>
    <col min="12795" max="12795" width="2.5703125" style="2" customWidth="1"/>
    <col min="12796" max="12796" width="12.7109375" style="2" customWidth="1"/>
    <col min="12797" max="12797" width="8.140625" style="2" customWidth="1"/>
    <col min="12798" max="12798" width="8.28515625" style="2" customWidth="1"/>
    <col min="12799" max="12813" width="9.7109375" style="2" customWidth="1"/>
    <col min="12814" max="12815" width="4.28515625" style="2" customWidth="1"/>
    <col min="12816" max="12816" width="3.7109375" style="2" customWidth="1"/>
    <col min="12817" max="12817" width="6" style="2" customWidth="1"/>
    <col min="12818" max="12819" width="3.7109375" style="2" customWidth="1"/>
    <col min="12820" max="12820" width="5.140625" style="2" customWidth="1"/>
    <col min="12821" max="12821" width="4.42578125" style="2" customWidth="1"/>
    <col min="12822" max="12822" width="4.140625" style="2" customWidth="1"/>
    <col min="12823" max="12823" width="4.42578125" style="2" customWidth="1"/>
    <col min="12824" max="12824" width="4.7109375" style="2" customWidth="1"/>
    <col min="12825" max="12826" width="6.7109375" style="2" customWidth="1"/>
    <col min="12827" max="12827" width="6.28515625" style="2" customWidth="1"/>
    <col min="12828" max="12828" width="4.7109375" style="2" customWidth="1"/>
    <col min="12829" max="12829" width="6.7109375" style="2" customWidth="1"/>
    <col min="12830" max="12831" width="6.28515625" style="2" customWidth="1"/>
    <col min="12832" max="12832" width="4.7109375" style="2" customWidth="1"/>
    <col min="12833" max="12833" width="6.28515625" style="2" customWidth="1"/>
    <col min="12834" max="12834" width="3.7109375" style="2" customWidth="1"/>
    <col min="12835" max="12835" width="5.5703125" style="2" customWidth="1"/>
    <col min="12836" max="12836" width="255.7109375" style="2" customWidth="1"/>
    <col min="12837" max="12837" width="9.140625" style="2"/>
    <col min="12838" max="12838" width="10" style="2" bestFit="1" customWidth="1"/>
    <col min="12839" max="13050" width="9.140625" style="2"/>
    <col min="13051" max="13051" width="2.5703125" style="2" customWidth="1"/>
    <col min="13052" max="13052" width="12.7109375" style="2" customWidth="1"/>
    <col min="13053" max="13053" width="8.140625" style="2" customWidth="1"/>
    <col min="13054" max="13054" width="8.28515625" style="2" customWidth="1"/>
    <col min="13055" max="13069" width="9.7109375" style="2" customWidth="1"/>
    <col min="13070" max="13071" width="4.28515625" style="2" customWidth="1"/>
    <col min="13072" max="13072" width="3.7109375" style="2" customWidth="1"/>
    <col min="13073" max="13073" width="6" style="2" customWidth="1"/>
    <col min="13074" max="13075" width="3.7109375" style="2" customWidth="1"/>
    <col min="13076" max="13076" width="5.140625" style="2" customWidth="1"/>
    <col min="13077" max="13077" width="4.42578125" style="2" customWidth="1"/>
    <col min="13078" max="13078" width="4.140625" style="2" customWidth="1"/>
    <col min="13079" max="13079" width="4.42578125" style="2" customWidth="1"/>
    <col min="13080" max="13080" width="4.7109375" style="2" customWidth="1"/>
    <col min="13081" max="13082" width="6.7109375" style="2" customWidth="1"/>
    <col min="13083" max="13083" width="6.28515625" style="2" customWidth="1"/>
    <col min="13084" max="13084" width="4.7109375" style="2" customWidth="1"/>
    <col min="13085" max="13085" width="6.7109375" style="2" customWidth="1"/>
    <col min="13086" max="13087" width="6.28515625" style="2" customWidth="1"/>
    <col min="13088" max="13088" width="4.7109375" style="2" customWidth="1"/>
    <col min="13089" max="13089" width="6.28515625" style="2" customWidth="1"/>
    <col min="13090" max="13090" width="3.7109375" style="2" customWidth="1"/>
    <col min="13091" max="13091" width="5.5703125" style="2" customWidth="1"/>
    <col min="13092" max="13092" width="255.7109375" style="2" customWidth="1"/>
    <col min="13093" max="13093" width="9.140625" style="2"/>
    <col min="13094" max="13094" width="10" style="2" bestFit="1" customWidth="1"/>
    <col min="13095" max="13306" width="9.140625" style="2"/>
    <col min="13307" max="13307" width="2.5703125" style="2" customWidth="1"/>
    <col min="13308" max="13308" width="12.7109375" style="2" customWidth="1"/>
    <col min="13309" max="13309" width="8.140625" style="2" customWidth="1"/>
    <col min="13310" max="13310" width="8.28515625" style="2" customWidth="1"/>
    <col min="13311" max="13325" width="9.7109375" style="2" customWidth="1"/>
    <col min="13326" max="13327" width="4.28515625" style="2" customWidth="1"/>
    <col min="13328" max="13328" width="3.7109375" style="2" customWidth="1"/>
    <col min="13329" max="13329" width="6" style="2" customWidth="1"/>
    <col min="13330" max="13331" width="3.7109375" style="2" customWidth="1"/>
    <col min="13332" max="13332" width="5.140625" style="2" customWidth="1"/>
    <col min="13333" max="13333" width="4.42578125" style="2" customWidth="1"/>
    <col min="13334" max="13334" width="4.140625" style="2" customWidth="1"/>
    <col min="13335" max="13335" width="4.42578125" style="2" customWidth="1"/>
    <col min="13336" max="13336" width="4.7109375" style="2" customWidth="1"/>
    <col min="13337" max="13338" width="6.7109375" style="2" customWidth="1"/>
    <col min="13339" max="13339" width="6.28515625" style="2" customWidth="1"/>
    <col min="13340" max="13340" width="4.7109375" style="2" customWidth="1"/>
    <col min="13341" max="13341" width="6.7109375" style="2" customWidth="1"/>
    <col min="13342" max="13343" width="6.28515625" style="2" customWidth="1"/>
    <col min="13344" max="13344" width="4.7109375" style="2" customWidth="1"/>
    <col min="13345" max="13345" width="6.28515625" style="2" customWidth="1"/>
    <col min="13346" max="13346" width="3.7109375" style="2" customWidth="1"/>
    <col min="13347" max="13347" width="5.5703125" style="2" customWidth="1"/>
    <col min="13348" max="13348" width="255.7109375" style="2" customWidth="1"/>
    <col min="13349" max="13349" width="9.140625" style="2"/>
    <col min="13350" max="13350" width="10" style="2" bestFit="1" customWidth="1"/>
    <col min="13351" max="13562" width="9.140625" style="2"/>
    <col min="13563" max="13563" width="2.5703125" style="2" customWidth="1"/>
    <col min="13564" max="13564" width="12.7109375" style="2" customWidth="1"/>
    <col min="13565" max="13565" width="8.140625" style="2" customWidth="1"/>
    <col min="13566" max="13566" width="8.28515625" style="2" customWidth="1"/>
    <col min="13567" max="13581" width="9.7109375" style="2" customWidth="1"/>
    <col min="13582" max="13583" width="4.28515625" style="2" customWidth="1"/>
    <col min="13584" max="13584" width="3.7109375" style="2" customWidth="1"/>
    <col min="13585" max="13585" width="6" style="2" customWidth="1"/>
    <col min="13586" max="13587" width="3.7109375" style="2" customWidth="1"/>
    <col min="13588" max="13588" width="5.140625" style="2" customWidth="1"/>
    <col min="13589" max="13589" width="4.42578125" style="2" customWidth="1"/>
    <col min="13590" max="13590" width="4.140625" style="2" customWidth="1"/>
    <col min="13591" max="13591" width="4.42578125" style="2" customWidth="1"/>
    <col min="13592" max="13592" width="4.7109375" style="2" customWidth="1"/>
    <col min="13593" max="13594" width="6.7109375" style="2" customWidth="1"/>
    <col min="13595" max="13595" width="6.28515625" style="2" customWidth="1"/>
    <col min="13596" max="13596" width="4.7109375" style="2" customWidth="1"/>
    <col min="13597" max="13597" width="6.7109375" style="2" customWidth="1"/>
    <col min="13598" max="13599" width="6.28515625" style="2" customWidth="1"/>
    <col min="13600" max="13600" width="4.7109375" style="2" customWidth="1"/>
    <col min="13601" max="13601" width="6.28515625" style="2" customWidth="1"/>
    <col min="13602" max="13602" width="3.7109375" style="2" customWidth="1"/>
    <col min="13603" max="13603" width="5.5703125" style="2" customWidth="1"/>
    <col min="13604" max="13604" width="255.7109375" style="2" customWidth="1"/>
    <col min="13605" max="13605" width="9.140625" style="2"/>
    <col min="13606" max="13606" width="10" style="2" bestFit="1" customWidth="1"/>
    <col min="13607" max="13818" width="9.140625" style="2"/>
    <col min="13819" max="13819" width="2.5703125" style="2" customWidth="1"/>
    <col min="13820" max="13820" width="12.7109375" style="2" customWidth="1"/>
    <col min="13821" max="13821" width="8.140625" style="2" customWidth="1"/>
    <col min="13822" max="13822" width="8.28515625" style="2" customWidth="1"/>
    <col min="13823" max="13837" width="9.7109375" style="2" customWidth="1"/>
    <col min="13838" max="13839" width="4.28515625" style="2" customWidth="1"/>
    <col min="13840" max="13840" width="3.7109375" style="2" customWidth="1"/>
    <col min="13841" max="13841" width="6" style="2" customWidth="1"/>
    <col min="13842" max="13843" width="3.7109375" style="2" customWidth="1"/>
    <col min="13844" max="13844" width="5.140625" style="2" customWidth="1"/>
    <col min="13845" max="13845" width="4.42578125" style="2" customWidth="1"/>
    <col min="13846" max="13846" width="4.140625" style="2" customWidth="1"/>
    <col min="13847" max="13847" width="4.42578125" style="2" customWidth="1"/>
    <col min="13848" max="13848" width="4.7109375" style="2" customWidth="1"/>
    <col min="13849" max="13850" width="6.7109375" style="2" customWidth="1"/>
    <col min="13851" max="13851" width="6.28515625" style="2" customWidth="1"/>
    <col min="13852" max="13852" width="4.7109375" style="2" customWidth="1"/>
    <col min="13853" max="13853" width="6.7109375" style="2" customWidth="1"/>
    <col min="13854" max="13855" width="6.28515625" style="2" customWidth="1"/>
    <col min="13856" max="13856" width="4.7109375" style="2" customWidth="1"/>
    <col min="13857" max="13857" width="6.28515625" style="2" customWidth="1"/>
    <col min="13858" max="13858" width="3.7109375" style="2" customWidth="1"/>
    <col min="13859" max="13859" width="5.5703125" style="2" customWidth="1"/>
    <col min="13860" max="13860" width="255.7109375" style="2" customWidth="1"/>
    <col min="13861" max="13861" width="9.140625" style="2"/>
    <col min="13862" max="13862" width="10" style="2" bestFit="1" customWidth="1"/>
    <col min="13863" max="14074" width="9.140625" style="2"/>
    <col min="14075" max="14075" width="2.5703125" style="2" customWidth="1"/>
    <col min="14076" max="14076" width="12.7109375" style="2" customWidth="1"/>
    <col min="14077" max="14077" width="8.140625" style="2" customWidth="1"/>
    <col min="14078" max="14078" width="8.28515625" style="2" customWidth="1"/>
    <col min="14079" max="14093" width="9.7109375" style="2" customWidth="1"/>
    <col min="14094" max="14095" width="4.28515625" style="2" customWidth="1"/>
    <col min="14096" max="14096" width="3.7109375" style="2" customWidth="1"/>
    <col min="14097" max="14097" width="6" style="2" customWidth="1"/>
    <col min="14098" max="14099" width="3.7109375" style="2" customWidth="1"/>
    <col min="14100" max="14100" width="5.140625" style="2" customWidth="1"/>
    <col min="14101" max="14101" width="4.42578125" style="2" customWidth="1"/>
    <col min="14102" max="14102" width="4.140625" style="2" customWidth="1"/>
    <col min="14103" max="14103" width="4.42578125" style="2" customWidth="1"/>
    <col min="14104" max="14104" width="4.7109375" style="2" customWidth="1"/>
    <col min="14105" max="14106" width="6.7109375" style="2" customWidth="1"/>
    <col min="14107" max="14107" width="6.28515625" style="2" customWidth="1"/>
    <col min="14108" max="14108" width="4.7109375" style="2" customWidth="1"/>
    <col min="14109" max="14109" width="6.7109375" style="2" customWidth="1"/>
    <col min="14110" max="14111" width="6.28515625" style="2" customWidth="1"/>
    <col min="14112" max="14112" width="4.7109375" style="2" customWidth="1"/>
    <col min="14113" max="14113" width="6.28515625" style="2" customWidth="1"/>
    <col min="14114" max="14114" width="3.7109375" style="2" customWidth="1"/>
    <col min="14115" max="14115" width="5.5703125" style="2" customWidth="1"/>
    <col min="14116" max="14116" width="255.7109375" style="2" customWidth="1"/>
    <col min="14117" max="14117" width="9.140625" style="2"/>
    <col min="14118" max="14118" width="10" style="2" bestFit="1" customWidth="1"/>
    <col min="14119" max="14330" width="9.140625" style="2"/>
    <col min="14331" max="14331" width="2.5703125" style="2" customWidth="1"/>
    <col min="14332" max="14332" width="12.7109375" style="2" customWidth="1"/>
    <col min="14333" max="14333" width="8.140625" style="2" customWidth="1"/>
    <col min="14334" max="14334" width="8.28515625" style="2" customWidth="1"/>
    <col min="14335" max="14349" width="9.7109375" style="2" customWidth="1"/>
    <col min="14350" max="14351" width="4.28515625" style="2" customWidth="1"/>
    <col min="14352" max="14352" width="3.7109375" style="2" customWidth="1"/>
    <col min="14353" max="14353" width="6" style="2" customWidth="1"/>
    <col min="14354" max="14355" width="3.7109375" style="2" customWidth="1"/>
    <col min="14356" max="14356" width="5.140625" style="2" customWidth="1"/>
    <col min="14357" max="14357" width="4.42578125" style="2" customWidth="1"/>
    <col min="14358" max="14358" width="4.140625" style="2" customWidth="1"/>
    <col min="14359" max="14359" width="4.42578125" style="2" customWidth="1"/>
    <col min="14360" max="14360" width="4.7109375" style="2" customWidth="1"/>
    <col min="14361" max="14362" width="6.7109375" style="2" customWidth="1"/>
    <col min="14363" max="14363" width="6.28515625" style="2" customWidth="1"/>
    <col min="14364" max="14364" width="4.7109375" style="2" customWidth="1"/>
    <col min="14365" max="14365" width="6.7109375" style="2" customWidth="1"/>
    <col min="14366" max="14367" width="6.28515625" style="2" customWidth="1"/>
    <col min="14368" max="14368" width="4.7109375" style="2" customWidth="1"/>
    <col min="14369" max="14369" width="6.28515625" style="2" customWidth="1"/>
    <col min="14370" max="14370" width="3.7109375" style="2" customWidth="1"/>
    <col min="14371" max="14371" width="5.5703125" style="2" customWidth="1"/>
    <col min="14372" max="14372" width="255.7109375" style="2" customWidth="1"/>
    <col min="14373" max="14373" width="9.140625" style="2"/>
    <col min="14374" max="14374" width="10" style="2" bestFit="1" customWidth="1"/>
    <col min="14375" max="14586" width="9.140625" style="2"/>
    <col min="14587" max="14587" width="2.5703125" style="2" customWidth="1"/>
    <col min="14588" max="14588" width="12.7109375" style="2" customWidth="1"/>
    <col min="14589" max="14589" width="8.140625" style="2" customWidth="1"/>
    <col min="14590" max="14590" width="8.28515625" style="2" customWidth="1"/>
    <col min="14591" max="14605" width="9.7109375" style="2" customWidth="1"/>
    <col min="14606" max="14607" width="4.28515625" style="2" customWidth="1"/>
    <col min="14608" max="14608" width="3.7109375" style="2" customWidth="1"/>
    <col min="14609" max="14609" width="6" style="2" customWidth="1"/>
    <col min="14610" max="14611" width="3.7109375" style="2" customWidth="1"/>
    <col min="14612" max="14612" width="5.140625" style="2" customWidth="1"/>
    <col min="14613" max="14613" width="4.42578125" style="2" customWidth="1"/>
    <col min="14614" max="14614" width="4.140625" style="2" customWidth="1"/>
    <col min="14615" max="14615" width="4.42578125" style="2" customWidth="1"/>
    <col min="14616" max="14616" width="4.7109375" style="2" customWidth="1"/>
    <col min="14617" max="14618" width="6.7109375" style="2" customWidth="1"/>
    <col min="14619" max="14619" width="6.28515625" style="2" customWidth="1"/>
    <col min="14620" max="14620" width="4.7109375" style="2" customWidth="1"/>
    <col min="14621" max="14621" width="6.7109375" style="2" customWidth="1"/>
    <col min="14622" max="14623" width="6.28515625" style="2" customWidth="1"/>
    <col min="14624" max="14624" width="4.7109375" style="2" customWidth="1"/>
    <col min="14625" max="14625" width="6.28515625" style="2" customWidth="1"/>
    <col min="14626" max="14626" width="3.7109375" style="2" customWidth="1"/>
    <col min="14627" max="14627" width="5.5703125" style="2" customWidth="1"/>
    <col min="14628" max="14628" width="255.7109375" style="2" customWidth="1"/>
    <col min="14629" max="14629" width="9.140625" style="2"/>
    <col min="14630" max="14630" width="10" style="2" bestFit="1" customWidth="1"/>
    <col min="14631" max="14842" width="9.140625" style="2"/>
    <col min="14843" max="14843" width="2.5703125" style="2" customWidth="1"/>
    <col min="14844" max="14844" width="12.7109375" style="2" customWidth="1"/>
    <col min="14845" max="14845" width="8.140625" style="2" customWidth="1"/>
    <col min="14846" max="14846" width="8.28515625" style="2" customWidth="1"/>
    <col min="14847" max="14861" width="9.7109375" style="2" customWidth="1"/>
    <col min="14862" max="14863" width="4.28515625" style="2" customWidth="1"/>
    <col min="14864" max="14864" width="3.7109375" style="2" customWidth="1"/>
    <col min="14865" max="14865" width="6" style="2" customWidth="1"/>
    <col min="14866" max="14867" width="3.7109375" style="2" customWidth="1"/>
    <col min="14868" max="14868" width="5.140625" style="2" customWidth="1"/>
    <col min="14869" max="14869" width="4.42578125" style="2" customWidth="1"/>
    <col min="14870" max="14870" width="4.140625" style="2" customWidth="1"/>
    <col min="14871" max="14871" width="4.42578125" style="2" customWidth="1"/>
    <col min="14872" max="14872" width="4.7109375" style="2" customWidth="1"/>
    <col min="14873" max="14874" width="6.7109375" style="2" customWidth="1"/>
    <col min="14875" max="14875" width="6.28515625" style="2" customWidth="1"/>
    <col min="14876" max="14876" width="4.7109375" style="2" customWidth="1"/>
    <col min="14877" max="14877" width="6.7109375" style="2" customWidth="1"/>
    <col min="14878" max="14879" width="6.28515625" style="2" customWidth="1"/>
    <col min="14880" max="14880" width="4.7109375" style="2" customWidth="1"/>
    <col min="14881" max="14881" width="6.28515625" style="2" customWidth="1"/>
    <col min="14882" max="14882" width="3.7109375" style="2" customWidth="1"/>
    <col min="14883" max="14883" width="5.5703125" style="2" customWidth="1"/>
    <col min="14884" max="14884" width="255.7109375" style="2" customWidth="1"/>
    <col min="14885" max="14885" width="9.140625" style="2"/>
    <col min="14886" max="14886" width="10" style="2" bestFit="1" customWidth="1"/>
    <col min="14887" max="15098" width="9.140625" style="2"/>
    <col min="15099" max="15099" width="2.5703125" style="2" customWidth="1"/>
    <col min="15100" max="15100" width="12.7109375" style="2" customWidth="1"/>
    <col min="15101" max="15101" width="8.140625" style="2" customWidth="1"/>
    <col min="15102" max="15102" width="8.28515625" style="2" customWidth="1"/>
    <col min="15103" max="15117" width="9.7109375" style="2" customWidth="1"/>
    <col min="15118" max="15119" width="4.28515625" style="2" customWidth="1"/>
    <col min="15120" max="15120" width="3.7109375" style="2" customWidth="1"/>
    <col min="15121" max="15121" width="6" style="2" customWidth="1"/>
    <col min="15122" max="15123" width="3.7109375" style="2" customWidth="1"/>
    <col min="15124" max="15124" width="5.140625" style="2" customWidth="1"/>
    <col min="15125" max="15125" width="4.42578125" style="2" customWidth="1"/>
    <col min="15126" max="15126" width="4.140625" style="2" customWidth="1"/>
    <col min="15127" max="15127" width="4.42578125" style="2" customWidth="1"/>
    <col min="15128" max="15128" width="4.7109375" style="2" customWidth="1"/>
    <col min="15129" max="15130" width="6.7109375" style="2" customWidth="1"/>
    <col min="15131" max="15131" width="6.28515625" style="2" customWidth="1"/>
    <col min="15132" max="15132" width="4.7109375" style="2" customWidth="1"/>
    <col min="15133" max="15133" width="6.7109375" style="2" customWidth="1"/>
    <col min="15134" max="15135" width="6.28515625" style="2" customWidth="1"/>
    <col min="15136" max="15136" width="4.7109375" style="2" customWidth="1"/>
    <col min="15137" max="15137" width="6.28515625" style="2" customWidth="1"/>
    <col min="15138" max="15138" width="3.7109375" style="2" customWidth="1"/>
    <col min="15139" max="15139" width="5.5703125" style="2" customWidth="1"/>
    <col min="15140" max="15140" width="255.7109375" style="2" customWidth="1"/>
    <col min="15141" max="15141" width="9.140625" style="2"/>
    <col min="15142" max="15142" width="10" style="2" bestFit="1" customWidth="1"/>
    <col min="15143" max="15354" width="9.140625" style="2"/>
    <col min="15355" max="15355" width="2.5703125" style="2" customWidth="1"/>
    <col min="15356" max="15356" width="12.7109375" style="2" customWidth="1"/>
    <col min="15357" max="15357" width="8.140625" style="2" customWidth="1"/>
    <col min="15358" max="15358" width="8.28515625" style="2" customWidth="1"/>
    <col min="15359" max="15373" width="9.7109375" style="2" customWidth="1"/>
    <col min="15374" max="15375" width="4.28515625" style="2" customWidth="1"/>
    <col min="15376" max="15376" width="3.7109375" style="2" customWidth="1"/>
    <col min="15377" max="15377" width="6" style="2" customWidth="1"/>
    <col min="15378" max="15379" width="3.7109375" style="2" customWidth="1"/>
    <col min="15380" max="15380" width="5.140625" style="2" customWidth="1"/>
    <col min="15381" max="15381" width="4.42578125" style="2" customWidth="1"/>
    <col min="15382" max="15382" width="4.140625" style="2" customWidth="1"/>
    <col min="15383" max="15383" width="4.42578125" style="2" customWidth="1"/>
    <col min="15384" max="15384" width="4.7109375" style="2" customWidth="1"/>
    <col min="15385" max="15386" width="6.7109375" style="2" customWidth="1"/>
    <col min="15387" max="15387" width="6.28515625" style="2" customWidth="1"/>
    <col min="15388" max="15388" width="4.7109375" style="2" customWidth="1"/>
    <col min="15389" max="15389" width="6.7109375" style="2" customWidth="1"/>
    <col min="15390" max="15391" width="6.28515625" style="2" customWidth="1"/>
    <col min="15392" max="15392" width="4.7109375" style="2" customWidth="1"/>
    <col min="15393" max="15393" width="6.28515625" style="2" customWidth="1"/>
    <col min="15394" max="15394" width="3.7109375" style="2" customWidth="1"/>
    <col min="15395" max="15395" width="5.5703125" style="2" customWidth="1"/>
    <col min="15396" max="15396" width="255.7109375" style="2" customWidth="1"/>
    <col min="15397" max="15397" width="9.140625" style="2"/>
    <col min="15398" max="15398" width="10" style="2" bestFit="1" customWidth="1"/>
    <col min="15399" max="15610" width="9.140625" style="2"/>
    <col min="15611" max="15611" width="2.5703125" style="2" customWidth="1"/>
    <col min="15612" max="15612" width="12.7109375" style="2" customWidth="1"/>
    <col min="15613" max="15613" width="8.140625" style="2" customWidth="1"/>
    <col min="15614" max="15614" width="8.28515625" style="2" customWidth="1"/>
    <col min="15615" max="15629" width="9.7109375" style="2" customWidth="1"/>
    <col min="15630" max="15631" width="4.28515625" style="2" customWidth="1"/>
    <col min="15632" max="15632" width="3.7109375" style="2" customWidth="1"/>
    <col min="15633" max="15633" width="6" style="2" customWidth="1"/>
    <col min="15634" max="15635" width="3.7109375" style="2" customWidth="1"/>
    <col min="15636" max="15636" width="5.140625" style="2" customWidth="1"/>
    <col min="15637" max="15637" width="4.42578125" style="2" customWidth="1"/>
    <col min="15638" max="15638" width="4.140625" style="2" customWidth="1"/>
    <col min="15639" max="15639" width="4.42578125" style="2" customWidth="1"/>
    <col min="15640" max="15640" width="4.7109375" style="2" customWidth="1"/>
    <col min="15641" max="15642" width="6.7109375" style="2" customWidth="1"/>
    <col min="15643" max="15643" width="6.28515625" style="2" customWidth="1"/>
    <col min="15644" max="15644" width="4.7109375" style="2" customWidth="1"/>
    <col min="15645" max="15645" width="6.7109375" style="2" customWidth="1"/>
    <col min="15646" max="15647" width="6.28515625" style="2" customWidth="1"/>
    <col min="15648" max="15648" width="4.7109375" style="2" customWidth="1"/>
    <col min="15649" max="15649" width="6.28515625" style="2" customWidth="1"/>
    <col min="15650" max="15650" width="3.7109375" style="2" customWidth="1"/>
    <col min="15651" max="15651" width="5.5703125" style="2" customWidth="1"/>
    <col min="15652" max="15652" width="255.7109375" style="2" customWidth="1"/>
    <col min="15653" max="15653" width="9.140625" style="2"/>
    <col min="15654" max="15654" width="10" style="2" bestFit="1" customWidth="1"/>
    <col min="15655" max="15866" width="9.140625" style="2"/>
    <col min="15867" max="15867" width="2.5703125" style="2" customWidth="1"/>
    <col min="15868" max="15868" width="12.7109375" style="2" customWidth="1"/>
    <col min="15869" max="15869" width="8.140625" style="2" customWidth="1"/>
    <col min="15870" max="15870" width="8.28515625" style="2" customWidth="1"/>
    <col min="15871" max="15885" width="9.7109375" style="2" customWidth="1"/>
    <col min="15886" max="15887" width="4.28515625" style="2" customWidth="1"/>
    <col min="15888" max="15888" width="3.7109375" style="2" customWidth="1"/>
    <col min="15889" max="15889" width="6" style="2" customWidth="1"/>
    <col min="15890" max="15891" width="3.7109375" style="2" customWidth="1"/>
    <col min="15892" max="15892" width="5.140625" style="2" customWidth="1"/>
    <col min="15893" max="15893" width="4.42578125" style="2" customWidth="1"/>
    <col min="15894" max="15894" width="4.140625" style="2" customWidth="1"/>
    <col min="15895" max="15895" width="4.42578125" style="2" customWidth="1"/>
    <col min="15896" max="15896" width="4.7109375" style="2" customWidth="1"/>
    <col min="15897" max="15898" width="6.7109375" style="2" customWidth="1"/>
    <col min="15899" max="15899" width="6.28515625" style="2" customWidth="1"/>
    <col min="15900" max="15900" width="4.7109375" style="2" customWidth="1"/>
    <col min="15901" max="15901" width="6.7109375" style="2" customWidth="1"/>
    <col min="15902" max="15903" width="6.28515625" style="2" customWidth="1"/>
    <col min="15904" max="15904" width="4.7109375" style="2" customWidth="1"/>
    <col min="15905" max="15905" width="6.28515625" style="2" customWidth="1"/>
    <col min="15906" max="15906" width="3.7109375" style="2" customWidth="1"/>
    <col min="15907" max="15907" width="5.5703125" style="2" customWidth="1"/>
    <col min="15908" max="15908" width="255.7109375" style="2" customWidth="1"/>
    <col min="15909" max="15909" width="9.140625" style="2"/>
    <col min="15910" max="15910" width="10" style="2" bestFit="1" customWidth="1"/>
    <col min="15911" max="16122" width="9.140625" style="2"/>
    <col min="16123" max="16123" width="2.5703125" style="2" customWidth="1"/>
    <col min="16124" max="16124" width="12.7109375" style="2" customWidth="1"/>
    <col min="16125" max="16125" width="8.140625" style="2" customWidth="1"/>
    <col min="16126" max="16126" width="8.28515625" style="2" customWidth="1"/>
    <col min="16127" max="16141" width="9.7109375" style="2" customWidth="1"/>
    <col min="16142" max="16143" width="4.28515625" style="2" customWidth="1"/>
    <col min="16144" max="16144" width="3.7109375" style="2" customWidth="1"/>
    <col min="16145" max="16145" width="6" style="2" customWidth="1"/>
    <col min="16146" max="16147" width="3.7109375" style="2" customWidth="1"/>
    <col min="16148" max="16148" width="5.140625" style="2" customWidth="1"/>
    <col min="16149" max="16149" width="4.42578125" style="2" customWidth="1"/>
    <col min="16150" max="16150" width="4.140625" style="2" customWidth="1"/>
    <col min="16151" max="16151" width="4.42578125" style="2" customWidth="1"/>
    <col min="16152" max="16152" width="4.7109375" style="2" customWidth="1"/>
    <col min="16153" max="16154" width="6.7109375" style="2" customWidth="1"/>
    <col min="16155" max="16155" width="6.28515625" style="2" customWidth="1"/>
    <col min="16156" max="16156" width="4.7109375" style="2" customWidth="1"/>
    <col min="16157" max="16157" width="6.7109375" style="2" customWidth="1"/>
    <col min="16158" max="16159" width="6.28515625" style="2" customWidth="1"/>
    <col min="16160" max="16160" width="4.7109375" style="2" customWidth="1"/>
    <col min="16161" max="16161" width="6.28515625" style="2" customWidth="1"/>
    <col min="16162" max="16162" width="3.7109375" style="2" customWidth="1"/>
    <col min="16163" max="16163" width="5.5703125" style="2" customWidth="1"/>
    <col min="16164" max="16164" width="255.7109375" style="2" customWidth="1"/>
    <col min="16165" max="16165" width="9.140625" style="2"/>
    <col min="16166" max="16166" width="10" style="2" bestFit="1" customWidth="1"/>
    <col min="16167" max="16384" width="9.140625" style="2"/>
  </cols>
  <sheetData>
    <row r="1" spans="1:45" ht="26.25" x14ac:dyDescent="0.2">
      <c r="A1" s="261" t="s">
        <v>434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  <c r="AO1" s="263"/>
    </row>
    <row r="2" spans="1:45" ht="23.25" x14ac:dyDescent="0.2">
      <c r="A2" s="264" t="s">
        <v>435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6"/>
    </row>
    <row r="3" spans="1:45" ht="21" thickBot="1" x14ac:dyDescent="0.25">
      <c r="A3" s="267" t="s">
        <v>436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9"/>
    </row>
    <row r="4" spans="1:45" ht="21" thickBot="1" x14ac:dyDescent="0.25">
      <c r="A4" s="366" t="s">
        <v>431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8"/>
      <c r="AP4" s="242"/>
    </row>
    <row r="5" spans="1:45" ht="18.75" thickBot="1" x14ac:dyDescent="0.3">
      <c r="A5" s="363" t="s">
        <v>107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K5" s="364"/>
      <c r="AL5" s="364"/>
      <c r="AM5" s="364"/>
      <c r="AN5" s="364"/>
      <c r="AO5" s="365"/>
      <c r="AP5" s="243"/>
      <c r="AQ5" s="182"/>
    </row>
    <row r="6" spans="1:45" ht="18.75" thickBot="1" x14ac:dyDescent="0.3">
      <c r="A6" s="369" t="s">
        <v>402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  <c r="X6" s="370"/>
      <c r="Y6" s="370"/>
      <c r="Z6" s="370"/>
      <c r="AA6" s="370"/>
      <c r="AB6" s="370"/>
      <c r="AC6" s="370"/>
      <c r="AD6" s="370"/>
      <c r="AE6" s="370"/>
      <c r="AF6" s="370"/>
      <c r="AG6" s="370"/>
      <c r="AH6" s="370"/>
      <c r="AI6" s="370"/>
      <c r="AJ6" s="370"/>
      <c r="AK6" s="370"/>
      <c r="AL6" s="370"/>
      <c r="AM6" s="370"/>
      <c r="AN6" s="370"/>
      <c r="AO6" s="371"/>
      <c r="AP6" s="241"/>
      <c r="AQ6" s="175"/>
    </row>
    <row r="7" spans="1:45" ht="18" x14ac:dyDescent="0.2">
      <c r="A7" s="311" t="s">
        <v>428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3"/>
      <c r="AI7" s="305" t="s">
        <v>414</v>
      </c>
      <c r="AJ7" s="306"/>
      <c r="AK7" s="306"/>
      <c r="AL7" s="307"/>
      <c r="AM7" s="301" t="s">
        <v>375</v>
      </c>
      <c r="AN7" s="302"/>
      <c r="AO7" s="216">
        <f>'COMP. BDI'!AH7*0.01</f>
        <v>0.25</v>
      </c>
      <c r="AP7" s="173"/>
    </row>
    <row r="8" spans="1:45" ht="18" x14ac:dyDescent="0.25">
      <c r="A8" s="314"/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5"/>
      <c r="AA8" s="315"/>
      <c r="AB8" s="315"/>
      <c r="AC8" s="315"/>
      <c r="AD8" s="315"/>
      <c r="AE8" s="315"/>
      <c r="AF8" s="315"/>
      <c r="AG8" s="315"/>
      <c r="AH8" s="316"/>
      <c r="AI8" s="308"/>
      <c r="AJ8" s="309"/>
      <c r="AK8" s="309"/>
      <c r="AL8" s="310"/>
      <c r="AM8" s="303" t="s">
        <v>351</v>
      </c>
      <c r="AN8" s="304"/>
      <c r="AO8" s="217">
        <f>'COMP. BDI'!AH20*0.01</f>
        <v>0.16800000000000001</v>
      </c>
      <c r="AP8" s="223"/>
    </row>
    <row r="9" spans="1:45" s="6" customFormat="1" ht="18" x14ac:dyDescent="0.2">
      <c r="A9" s="354" t="s">
        <v>23</v>
      </c>
      <c r="B9" s="355"/>
      <c r="C9" s="355" t="s">
        <v>76</v>
      </c>
      <c r="D9" s="355" t="s">
        <v>0</v>
      </c>
      <c r="E9" s="351" t="s">
        <v>22</v>
      </c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  <c r="R9" s="351"/>
      <c r="S9" s="351"/>
      <c r="T9" s="351" t="s">
        <v>1</v>
      </c>
      <c r="U9" s="351"/>
      <c r="V9" s="356" t="s">
        <v>18</v>
      </c>
      <c r="W9" s="356"/>
      <c r="X9" s="356"/>
      <c r="Y9" s="356"/>
      <c r="Z9" s="129"/>
      <c r="AA9" s="129"/>
      <c r="AB9" s="129"/>
      <c r="AC9" s="129"/>
      <c r="AD9" s="355" t="s">
        <v>144</v>
      </c>
      <c r="AE9" s="355"/>
      <c r="AF9" s="355"/>
      <c r="AG9" s="355"/>
      <c r="AH9" s="355"/>
      <c r="AI9" s="349" t="s">
        <v>145</v>
      </c>
      <c r="AJ9" s="349"/>
      <c r="AK9" s="349"/>
      <c r="AL9" s="349"/>
      <c r="AM9" s="349"/>
      <c r="AN9" s="349"/>
      <c r="AO9" s="350"/>
      <c r="AP9" s="210"/>
      <c r="AQ9" s="139"/>
      <c r="AR9" s="139"/>
      <c r="AS9" s="138"/>
    </row>
    <row r="10" spans="1:45" s="6" customFormat="1" ht="18" x14ac:dyDescent="0.2">
      <c r="A10" s="354"/>
      <c r="B10" s="355"/>
      <c r="C10" s="355"/>
      <c r="D10" s="355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6"/>
      <c r="W10" s="356"/>
      <c r="X10" s="356"/>
      <c r="Y10" s="356"/>
      <c r="Z10" s="342" t="s">
        <v>24</v>
      </c>
      <c r="AA10" s="342"/>
      <c r="AB10" s="342"/>
      <c r="AC10" s="342"/>
      <c r="AD10" s="355" t="s">
        <v>146</v>
      </c>
      <c r="AE10" s="355"/>
      <c r="AF10" s="355"/>
      <c r="AG10" s="355"/>
      <c r="AH10" s="194" t="s">
        <v>147</v>
      </c>
      <c r="AI10" s="349" t="s">
        <v>146</v>
      </c>
      <c r="AJ10" s="349"/>
      <c r="AK10" s="349"/>
      <c r="AL10" s="349"/>
      <c r="AM10" s="349" t="s">
        <v>147</v>
      </c>
      <c r="AN10" s="349"/>
      <c r="AO10" s="350"/>
      <c r="AP10" s="159"/>
      <c r="AQ10" s="139"/>
      <c r="AR10" s="139"/>
      <c r="AS10" s="138"/>
    </row>
    <row r="11" spans="1:45" s="6" customFormat="1" ht="18.75" thickBot="1" x14ac:dyDescent="0.3">
      <c r="A11" s="352" t="s">
        <v>410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  <c r="AI11" s="353"/>
      <c r="AJ11" s="353"/>
      <c r="AK11" s="353"/>
      <c r="AL11" s="353"/>
      <c r="AM11" s="343">
        <f>(AM12+AM20+AM30+AM170+AM183)</f>
        <v>0</v>
      </c>
      <c r="AN11" s="343"/>
      <c r="AO11" s="344"/>
      <c r="AP11" s="222"/>
      <c r="AQ11" s="253"/>
      <c r="AR11" s="74"/>
    </row>
    <row r="12" spans="1:45" s="76" customFormat="1" ht="18" x14ac:dyDescent="0.25">
      <c r="A12" s="357"/>
      <c r="B12" s="358"/>
      <c r="C12" s="195"/>
      <c r="D12" s="168">
        <v>1</v>
      </c>
      <c r="E12" s="359" t="s">
        <v>59</v>
      </c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60"/>
      <c r="U12" s="360"/>
      <c r="V12" s="362"/>
      <c r="W12" s="362"/>
      <c r="X12" s="362"/>
      <c r="Y12" s="362"/>
      <c r="Z12" s="169"/>
      <c r="AA12" s="169"/>
      <c r="AB12" s="169"/>
      <c r="AC12" s="169"/>
      <c r="AD12" s="362"/>
      <c r="AE12" s="362"/>
      <c r="AF12" s="362"/>
      <c r="AG12" s="362"/>
      <c r="AH12" s="196"/>
      <c r="AI12" s="361">
        <f>SUM(AI13:AL19)</f>
        <v>0</v>
      </c>
      <c r="AJ12" s="361"/>
      <c r="AK12" s="361"/>
      <c r="AL12" s="361"/>
      <c r="AM12" s="345">
        <f>SUM(AM13:AO19)</f>
        <v>0</v>
      </c>
      <c r="AN12" s="345"/>
      <c r="AO12" s="346"/>
      <c r="AP12" s="176"/>
      <c r="AQ12" s="146"/>
      <c r="AR12" s="75"/>
    </row>
    <row r="13" spans="1:45" s="67" customFormat="1" x14ac:dyDescent="0.25">
      <c r="A13" s="294" t="s">
        <v>86</v>
      </c>
      <c r="B13" s="295"/>
      <c r="C13" s="205" t="s">
        <v>83</v>
      </c>
      <c r="D13" s="205" t="s">
        <v>2</v>
      </c>
      <c r="E13" s="296" t="s">
        <v>63</v>
      </c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73" t="s">
        <v>1</v>
      </c>
      <c r="U13" s="273"/>
      <c r="V13" s="274">
        <v>1</v>
      </c>
      <c r="W13" s="274"/>
      <c r="X13" s="274"/>
      <c r="Y13" s="274"/>
      <c r="Z13" s="274">
        <v>1</v>
      </c>
      <c r="AA13" s="274"/>
      <c r="AB13" s="274"/>
      <c r="AC13" s="274"/>
      <c r="AD13" s="275"/>
      <c r="AE13" s="275"/>
      <c r="AF13" s="275"/>
      <c r="AG13" s="275"/>
      <c r="AH13" s="203">
        <f>ROUND(AD13*(1+$AO$7),2)</f>
        <v>0</v>
      </c>
      <c r="AI13" s="274">
        <f>ROUND(V13*AD13,2)</f>
        <v>0</v>
      </c>
      <c r="AJ13" s="274"/>
      <c r="AK13" s="274"/>
      <c r="AL13" s="274"/>
      <c r="AM13" s="276">
        <f>ROUND(AI13*(1+$AO$7),2)</f>
        <v>0</v>
      </c>
      <c r="AN13" s="276"/>
      <c r="AO13" s="277"/>
      <c r="AP13" s="160"/>
      <c r="AQ13" s="145"/>
      <c r="AR13" s="141"/>
      <c r="AS13" s="142"/>
    </row>
    <row r="14" spans="1:45" s="67" customFormat="1" ht="45.75" customHeight="1" x14ac:dyDescent="0.25">
      <c r="A14" s="294" t="s">
        <v>85</v>
      </c>
      <c r="B14" s="295"/>
      <c r="C14" s="205" t="s">
        <v>83</v>
      </c>
      <c r="D14" s="205" t="s">
        <v>70</v>
      </c>
      <c r="E14" s="296" t="s">
        <v>64</v>
      </c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73" t="s">
        <v>1</v>
      </c>
      <c r="U14" s="273"/>
      <c r="V14" s="274">
        <v>1</v>
      </c>
      <c r="W14" s="274"/>
      <c r="X14" s="274"/>
      <c r="Y14" s="274"/>
      <c r="Z14" s="274"/>
      <c r="AA14" s="274"/>
      <c r="AB14" s="274"/>
      <c r="AC14" s="274"/>
      <c r="AD14" s="337"/>
      <c r="AE14" s="275"/>
      <c r="AF14" s="275"/>
      <c r="AG14" s="275"/>
      <c r="AH14" s="203">
        <f>ROUND(AD14*(1+$AO$7),2)</f>
        <v>0</v>
      </c>
      <c r="AI14" s="274">
        <f>ROUND(V14*AD14,2)</f>
        <v>0</v>
      </c>
      <c r="AJ14" s="274"/>
      <c r="AK14" s="274"/>
      <c r="AL14" s="274"/>
      <c r="AM14" s="276">
        <f t="shared" ref="AM14:AM19" si="0">ROUND(AI14*(1+$AO$7),2)</f>
        <v>0</v>
      </c>
      <c r="AN14" s="276"/>
      <c r="AO14" s="277"/>
      <c r="AP14" s="160"/>
      <c r="AQ14" s="145"/>
      <c r="AR14" s="141"/>
      <c r="AS14" s="142"/>
    </row>
    <row r="15" spans="1:45" s="67" customFormat="1" ht="38.25" customHeight="1" x14ac:dyDescent="0.25">
      <c r="A15" s="294" t="s">
        <v>411</v>
      </c>
      <c r="B15" s="295"/>
      <c r="C15" s="205" t="s">
        <v>267</v>
      </c>
      <c r="D15" s="205" t="s">
        <v>52</v>
      </c>
      <c r="E15" s="374" t="s">
        <v>412</v>
      </c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71" t="s">
        <v>25</v>
      </c>
      <c r="U15" s="271"/>
      <c r="V15" s="274">
        <v>2.88</v>
      </c>
      <c r="W15" s="274"/>
      <c r="X15" s="274"/>
      <c r="Y15" s="274"/>
      <c r="Z15" s="274">
        <v>6</v>
      </c>
      <c r="AA15" s="274"/>
      <c r="AB15" s="274"/>
      <c r="AC15" s="274"/>
      <c r="AD15" s="275"/>
      <c r="AE15" s="275"/>
      <c r="AF15" s="275"/>
      <c r="AG15" s="275"/>
      <c r="AH15" s="203">
        <f>ROUND(AD15*(1+$AO$7),2)</f>
        <v>0</v>
      </c>
      <c r="AI15" s="274">
        <f t="shared" ref="AI15" si="1">ROUND(V15*AD15,2)</f>
        <v>0</v>
      </c>
      <c r="AJ15" s="274"/>
      <c r="AK15" s="274"/>
      <c r="AL15" s="274"/>
      <c r="AM15" s="276">
        <f t="shared" si="0"/>
        <v>0</v>
      </c>
      <c r="AN15" s="276"/>
      <c r="AO15" s="277"/>
      <c r="AP15" s="160"/>
      <c r="AQ15" s="145"/>
      <c r="AR15" s="141"/>
      <c r="AS15" s="142"/>
    </row>
    <row r="16" spans="1:45" s="67" customFormat="1" ht="51.75" customHeight="1" x14ac:dyDescent="0.25">
      <c r="A16" s="294" t="s">
        <v>87</v>
      </c>
      <c r="B16" s="295"/>
      <c r="C16" s="205" t="s">
        <v>83</v>
      </c>
      <c r="D16" s="205" t="s">
        <v>53</v>
      </c>
      <c r="E16" s="296" t="s">
        <v>65</v>
      </c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73" t="s">
        <v>1</v>
      </c>
      <c r="U16" s="273"/>
      <c r="V16" s="274">
        <v>1</v>
      </c>
      <c r="W16" s="274"/>
      <c r="X16" s="274"/>
      <c r="Y16" s="274"/>
      <c r="Z16" s="274">
        <v>50</v>
      </c>
      <c r="AA16" s="274"/>
      <c r="AB16" s="274"/>
      <c r="AC16" s="274"/>
      <c r="AD16" s="275"/>
      <c r="AE16" s="275"/>
      <c r="AF16" s="275"/>
      <c r="AG16" s="275"/>
      <c r="AH16" s="203">
        <f>ROUND(AD16*(1+$AO$7),2)</f>
        <v>0</v>
      </c>
      <c r="AI16" s="274">
        <f t="shared" ref="AI16" si="2">ROUND(V16*AD16,2)</f>
        <v>0</v>
      </c>
      <c r="AJ16" s="274"/>
      <c r="AK16" s="274"/>
      <c r="AL16" s="274"/>
      <c r="AM16" s="276">
        <f t="shared" si="0"/>
        <v>0</v>
      </c>
      <c r="AN16" s="276"/>
      <c r="AO16" s="277"/>
      <c r="AP16" s="160"/>
      <c r="AQ16" s="145"/>
      <c r="AR16" s="141"/>
      <c r="AS16" s="142"/>
    </row>
    <row r="17" spans="1:45" s="67" customFormat="1" x14ac:dyDescent="0.25">
      <c r="A17" s="270">
        <v>98459</v>
      </c>
      <c r="B17" s="271"/>
      <c r="C17" s="205" t="s">
        <v>62</v>
      </c>
      <c r="D17" s="205" t="s">
        <v>71</v>
      </c>
      <c r="E17" s="297" t="s">
        <v>312</v>
      </c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5" t="s">
        <v>25</v>
      </c>
      <c r="U17" s="295"/>
      <c r="V17" s="274">
        <v>224.4</v>
      </c>
      <c r="W17" s="274"/>
      <c r="X17" s="274"/>
      <c r="Y17" s="274"/>
      <c r="Z17" s="274">
        <v>100</v>
      </c>
      <c r="AA17" s="274"/>
      <c r="AB17" s="274"/>
      <c r="AC17" s="274"/>
      <c r="AD17" s="275"/>
      <c r="AE17" s="275"/>
      <c r="AF17" s="275"/>
      <c r="AG17" s="275"/>
      <c r="AH17" s="203">
        <f>ROUND(AD17*(1+$AO$7),2)</f>
        <v>0</v>
      </c>
      <c r="AI17" s="274">
        <f>ROUND(V17*AD17,2)</f>
        <v>0</v>
      </c>
      <c r="AJ17" s="274"/>
      <c r="AK17" s="274"/>
      <c r="AL17" s="274"/>
      <c r="AM17" s="276">
        <f t="shared" si="0"/>
        <v>0</v>
      </c>
      <c r="AN17" s="276"/>
      <c r="AO17" s="277"/>
      <c r="AP17" s="161"/>
      <c r="AQ17" s="141"/>
      <c r="AR17" s="141"/>
    </row>
    <row r="18" spans="1:45" s="67" customFormat="1" ht="66.75" customHeight="1" x14ac:dyDescent="0.25">
      <c r="A18" s="270" t="s">
        <v>105</v>
      </c>
      <c r="B18" s="271"/>
      <c r="C18" s="205" t="s">
        <v>291</v>
      </c>
      <c r="D18" s="205" t="s">
        <v>72</v>
      </c>
      <c r="E18" s="297" t="s">
        <v>357</v>
      </c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71" t="s">
        <v>25</v>
      </c>
      <c r="U18" s="271"/>
      <c r="V18" s="274">
        <v>0.98171875000000008</v>
      </c>
      <c r="W18" s="274"/>
      <c r="X18" s="274"/>
      <c r="Y18" s="274"/>
      <c r="Z18" s="274"/>
      <c r="AA18" s="274"/>
      <c r="AB18" s="274"/>
      <c r="AC18" s="274"/>
      <c r="AD18" s="275"/>
      <c r="AE18" s="275"/>
      <c r="AF18" s="275"/>
      <c r="AG18" s="275"/>
      <c r="AH18" s="203">
        <f t="shared" ref="AH18" si="3">ROUND(AD18*(1+$AO$7),2)</f>
        <v>0</v>
      </c>
      <c r="AI18" s="274">
        <f t="shared" ref="AI18:AI19" si="4">ROUND(V18*AD18,2)</f>
        <v>0</v>
      </c>
      <c r="AJ18" s="274"/>
      <c r="AK18" s="274"/>
      <c r="AL18" s="274"/>
      <c r="AM18" s="276">
        <f t="shared" si="0"/>
        <v>0</v>
      </c>
      <c r="AN18" s="276"/>
      <c r="AO18" s="277"/>
      <c r="AP18" s="161"/>
      <c r="AQ18" s="145"/>
      <c r="AR18" s="142"/>
      <c r="AS18" s="142"/>
    </row>
    <row r="19" spans="1:45" s="67" customFormat="1" ht="65.25" customHeight="1" x14ac:dyDescent="0.25">
      <c r="A19" s="270" t="s">
        <v>104</v>
      </c>
      <c r="B19" s="271"/>
      <c r="C19" s="205" t="s">
        <v>291</v>
      </c>
      <c r="D19" s="205" t="s">
        <v>252</v>
      </c>
      <c r="E19" s="297" t="s">
        <v>356</v>
      </c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71" t="s">
        <v>25</v>
      </c>
      <c r="U19" s="271"/>
      <c r="V19" s="274">
        <v>0.24</v>
      </c>
      <c r="W19" s="274"/>
      <c r="X19" s="274"/>
      <c r="Y19" s="274"/>
      <c r="Z19" s="274"/>
      <c r="AA19" s="274"/>
      <c r="AB19" s="274"/>
      <c r="AC19" s="274"/>
      <c r="AD19" s="275"/>
      <c r="AE19" s="275"/>
      <c r="AF19" s="275"/>
      <c r="AG19" s="275"/>
      <c r="AH19" s="203">
        <f>ROUND(AD19*(1+$AO$7),2)</f>
        <v>0</v>
      </c>
      <c r="AI19" s="274">
        <f t="shared" si="4"/>
        <v>0</v>
      </c>
      <c r="AJ19" s="274"/>
      <c r="AK19" s="274"/>
      <c r="AL19" s="274"/>
      <c r="AM19" s="276">
        <f t="shared" si="0"/>
        <v>0</v>
      </c>
      <c r="AN19" s="276"/>
      <c r="AO19" s="277"/>
      <c r="AP19" s="161"/>
      <c r="AQ19" s="145"/>
      <c r="AR19" s="141"/>
      <c r="AS19" s="142"/>
    </row>
    <row r="20" spans="1:45" s="67" customFormat="1" ht="17.45" customHeight="1" x14ac:dyDescent="0.25">
      <c r="A20" s="332"/>
      <c r="B20" s="333"/>
      <c r="C20" s="193"/>
      <c r="D20" s="170">
        <v>2</v>
      </c>
      <c r="E20" s="334" t="s">
        <v>157</v>
      </c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334"/>
      <c r="S20" s="334"/>
      <c r="T20" s="339"/>
      <c r="U20" s="339"/>
      <c r="V20" s="347"/>
      <c r="W20" s="347"/>
      <c r="X20" s="347"/>
      <c r="Y20" s="347"/>
      <c r="Z20" s="197"/>
      <c r="AA20" s="197"/>
      <c r="AB20" s="197"/>
      <c r="AC20" s="197"/>
      <c r="AD20" s="347"/>
      <c r="AE20" s="347"/>
      <c r="AF20" s="347"/>
      <c r="AG20" s="347"/>
      <c r="AH20" s="197"/>
      <c r="AI20" s="348">
        <f>SUM(AI21:AL29)</f>
        <v>0</v>
      </c>
      <c r="AJ20" s="348"/>
      <c r="AK20" s="348"/>
      <c r="AL20" s="348"/>
      <c r="AM20" s="340">
        <f>SUM(AM21:AO29)</f>
        <v>0</v>
      </c>
      <c r="AN20" s="340"/>
      <c r="AO20" s="341"/>
      <c r="AP20" s="162"/>
      <c r="AQ20" s="147"/>
      <c r="AR20" s="73"/>
    </row>
    <row r="21" spans="1:45" s="67" customFormat="1" ht="33.75" customHeight="1" x14ac:dyDescent="0.25">
      <c r="A21" s="294">
        <v>98525</v>
      </c>
      <c r="B21" s="295"/>
      <c r="C21" s="205" t="s">
        <v>62</v>
      </c>
      <c r="D21" s="205" t="s">
        <v>4</v>
      </c>
      <c r="E21" s="296" t="s">
        <v>66</v>
      </c>
      <c r="F21" s="296"/>
      <c r="G21" s="296"/>
      <c r="H21" s="296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73" t="s">
        <v>25</v>
      </c>
      <c r="U21" s="273"/>
      <c r="V21" s="274">
        <v>1600</v>
      </c>
      <c r="W21" s="274"/>
      <c r="X21" s="274"/>
      <c r="Y21" s="274"/>
      <c r="Z21" s="274">
        <v>578.9</v>
      </c>
      <c r="AA21" s="274"/>
      <c r="AB21" s="274"/>
      <c r="AC21" s="274"/>
      <c r="AD21" s="275"/>
      <c r="AE21" s="275"/>
      <c r="AF21" s="275"/>
      <c r="AG21" s="275"/>
      <c r="AH21" s="203">
        <f t="shared" ref="AH21:AH28" si="5">ROUND(AD21*(1+$AO$7),2)</f>
        <v>0</v>
      </c>
      <c r="AI21" s="274">
        <f t="shared" ref="AI21:AI22" si="6">ROUND(V21*AD21,2)</f>
        <v>0</v>
      </c>
      <c r="AJ21" s="274"/>
      <c r="AK21" s="274"/>
      <c r="AL21" s="274"/>
      <c r="AM21" s="276">
        <f t="shared" ref="AM21:AM28" si="7">ROUND(AI21*(1+$AO$7),2)</f>
        <v>0</v>
      </c>
      <c r="AN21" s="276"/>
      <c r="AO21" s="277"/>
      <c r="AP21" s="161"/>
      <c r="AQ21" s="145"/>
      <c r="AR21" s="141"/>
      <c r="AS21" s="142"/>
    </row>
    <row r="22" spans="1:45" s="67" customFormat="1" ht="34.5" customHeight="1" x14ac:dyDescent="0.25">
      <c r="A22" s="270" t="s">
        <v>109</v>
      </c>
      <c r="B22" s="271"/>
      <c r="C22" s="205" t="s">
        <v>83</v>
      </c>
      <c r="D22" s="205" t="s">
        <v>5</v>
      </c>
      <c r="E22" s="296" t="s">
        <v>108</v>
      </c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73" t="s">
        <v>1</v>
      </c>
      <c r="U22" s="273"/>
      <c r="V22" s="274">
        <v>5</v>
      </c>
      <c r="W22" s="274"/>
      <c r="X22" s="274"/>
      <c r="Y22" s="274"/>
      <c r="Z22" s="274"/>
      <c r="AA22" s="274"/>
      <c r="AB22" s="274"/>
      <c r="AC22" s="274"/>
      <c r="AD22" s="275"/>
      <c r="AE22" s="275"/>
      <c r="AF22" s="275"/>
      <c r="AG22" s="275"/>
      <c r="AH22" s="203">
        <f t="shared" si="5"/>
        <v>0</v>
      </c>
      <c r="AI22" s="274">
        <f t="shared" si="6"/>
        <v>0</v>
      </c>
      <c r="AJ22" s="274"/>
      <c r="AK22" s="274"/>
      <c r="AL22" s="274"/>
      <c r="AM22" s="276">
        <f t="shared" si="7"/>
        <v>0</v>
      </c>
      <c r="AN22" s="276"/>
      <c r="AO22" s="277"/>
      <c r="AP22" s="161"/>
      <c r="AQ22" s="145"/>
      <c r="AR22" s="141"/>
      <c r="AS22" s="142"/>
    </row>
    <row r="23" spans="1:45" s="67" customFormat="1" ht="35.25" customHeight="1" x14ac:dyDescent="0.25">
      <c r="A23" s="329">
        <v>97636</v>
      </c>
      <c r="B23" s="271" t="s">
        <v>110</v>
      </c>
      <c r="C23" s="205" t="s">
        <v>62</v>
      </c>
      <c r="D23" s="205" t="s">
        <v>6</v>
      </c>
      <c r="E23" s="296" t="s">
        <v>369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71" t="s">
        <v>25</v>
      </c>
      <c r="U23" s="271"/>
      <c r="V23" s="274">
        <v>544.5</v>
      </c>
      <c r="W23" s="274"/>
      <c r="X23" s="274"/>
      <c r="Y23" s="274"/>
      <c r="Z23" s="274"/>
      <c r="AA23" s="274"/>
      <c r="AB23" s="274"/>
      <c r="AC23" s="274"/>
      <c r="AD23" s="275"/>
      <c r="AE23" s="275"/>
      <c r="AF23" s="275"/>
      <c r="AG23" s="275"/>
      <c r="AH23" s="203">
        <f t="shared" si="5"/>
        <v>0</v>
      </c>
      <c r="AI23" s="274">
        <f>ROUND(V23*AD23,2)</f>
        <v>0</v>
      </c>
      <c r="AJ23" s="274"/>
      <c r="AK23" s="274"/>
      <c r="AL23" s="274"/>
      <c r="AM23" s="276">
        <f t="shared" si="7"/>
        <v>0</v>
      </c>
      <c r="AN23" s="276"/>
      <c r="AO23" s="277"/>
      <c r="AP23" s="161"/>
      <c r="AQ23" s="145"/>
      <c r="AR23" s="141"/>
      <c r="AS23" s="142"/>
    </row>
    <row r="24" spans="1:45" s="67" customFormat="1" ht="36.75" customHeight="1" x14ac:dyDescent="0.25">
      <c r="A24" s="270" t="s">
        <v>114</v>
      </c>
      <c r="B24" s="271" t="s">
        <v>111</v>
      </c>
      <c r="C24" s="205" t="s">
        <v>83</v>
      </c>
      <c r="D24" s="205" t="s">
        <v>8</v>
      </c>
      <c r="E24" s="296" t="s">
        <v>118</v>
      </c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71" t="s">
        <v>26</v>
      </c>
      <c r="U24" s="271"/>
      <c r="V24" s="274">
        <v>36.15</v>
      </c>
      <c r="W24" s="274"/>
      <c r="X24" s="274"/>
      <c r="Y24" s="274"/>
      <c r="Z24" s="274"/>
      <c r="AA24" s="274"/>
      <c r="AB24" s="274"/>
      <c r="AC24" s="274"/>
      <c r="AD24" s="275"/>
      <c r="AE24" s="275"/>
      <c r="AF24" s="275"/>
      <c r="AG24" s="275"/>
      <c r="AH24" s="203">
        <f t="shared" si="5"/>
        <v>0</v>
      </c>
      <c r="AI24" s="274">
        <f t="shared" ref="AI24" si="8">ROUND(V24*AD24,2)</f>
        <v>0</v>
      </c>
      <c r="AJ24" s="274"/>
      <c r="AK24" s="274"/>
      <c r="AL24" s="274"/>
      <c r="AM24" s="276">
        <f t="shared" si="7"/>
        <v>0</v>
      </c>
      <c r="AN24" s="276"/>
      <c r="AO24" s="277"/>
      <c r="AP24" s="161"/>
      <c r="AQ24" s="145"/>
      <c r="AR24" s="141"/>
      <c r="AS24" s="142"/>
    </row>
    <row r="25" spans="1:45" s="67" customFormat="1" ht="33" customHeight="1" x14ac:dyDescent="0.25">
      <c r="A25" s="270" t="s">
        <v>115</v>
      </c>
      <c r="B25" s="271" t="s">
        <v>112</v>
      </c>
      <c r="C25" s="205" t="s">
        <v>83</v>
      </c>
      <c r="D25" s="205" t="s">
        <v>73</v>
      </c>
      <c r="E25" s="296" t="s">
        <v>116</v>
      </c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71" t="s">
        <v>25</v>
      </c>
      <c r="U25" s="271"/>
      <c r="V25" s="274">
        <v>104.92</v>
      </c>
      <c r="W25" s="274"/>
      <c r="X25" s="274"/>
      <c r="Y25" s="274"/>
      <c r="Z25" s="274"/>
      <c r="AA25" s="274"/>
      <c r="AB25" s="274"/>
      <c r="AC25" s="274"/>
      <c r="AD25" s="275"/>
      <c r="AE25" s="275"/>
      <c r="AF25" s="275"/>
      <c r="AG25" s="275"/>
      <c r="AH25" s="203">
        <f t="shared" si="5"/>
        <v>0</v>
      </c>
      <c r="AI25" s="274">
        <f t="shared" ref="AI25" si="9">ROUND(V25*AD25,2)</f>
        <v>0</v>
      </c>
      <c r="AJ25" s="274"/>
      <c r="AK25" s="274"/>
      <c r="AL25" s="274"/>
      <c r="AM25" s="276">
        <f t="shared" si="7"/>
        <v>0</v>
      </c>
      <c r="AN25" s="276"/>
      <c r="AO25" s="277"/>
      <c r="AP25" s="161"/>
      <c r="AQ25" s="145"/>
      <c r="AR25" s="141"/>
      <c r="AS25" s="142"/>
    </row>
    <row r="26" spans="1:45" s="67" customFormat="1" ht="24.75" customHeight="1" x14ac:dyDescent="0.25">
      <c r="A26" s="270" t="s">
        <v>113</v>
      </c>
      <c r="B26" s="271" t="s">
        <v>113</v>
      </c>
      <c r="C26" s="205" t="s">
        <v>83</v>
      </c>
      <c r="D26" s="205" t="s">
        <v>158</v>
      </c>
      <c r="E26" s="296" t="s">
        <v>117</v>
      </c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71" t="s">
        <v>20</v>
      </c>
      <c r="U26" s="271"/>
      <c r="V26" s="274">
        <v>104.92</v>
      </c>
      <c r="W26" s="274"/>
      <c r="X26" s="274"/>
      <c r="Y26" s="274"/>
      <c r="Z26" s="274"/>
      <c r="AA26" s="274"/>
      <c r="AB26" s="274"/>
      <c r="AC26" s="274"/>
      <c r="AD26" s="275"/>
      <c r="AE26" s="275"/>
      <c r="AF26" s="275"/>
      <c r="AG26" s="275"/>
      <c r="AH26" s="203">
        <f t="shared" si="5"/>
        <v>0</v>
      </c>
      <c r="AI26" s="274">
        <f t="shared" ref="AI26" si="10">ROUND(V26*AD26,2)</f>
        <v>0</v>
      </c>
      <c r="AJ26" s="274"/>
      <c r="AK26" s="274"/>
      <c r="AL26" s="274"/>
      <c r="AM26" s="276">
        <f t="shared" si="7"/>
        <v>0</v>
      </c>
      <c r="AN26" s="276"/>
      <c r="AO26" s="277"/>
      <c r="AP26" s="161"/>
      <c r="AQ26" s="145"/>
      <c r="AR26" s="141"/>
      <c r="AS26" s="142"/>
    </row>
    <row r="27" spans="1:45" s="67" customFormat="1" ht="48.75" customHeight="1" x14ac:dyDescent="0.25">
      <c r="A27" s="270">
        <v>100982</v>
      </c>
      <c r="B27" s="271"/>
      <c r="C27" s="249" t="s">
        <v>62</v>
      </c>
      <c r="D27" s="249" t="s">
        <v>159</v>
      </c>
      <c r="E27" s="296" t="s">
        <v>427</v>
      </c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71" t="s">
        <v>26</v>
      </c>
      <c r="U27" s="271"/>
      <c r="V27" s="274">
        <v>312.70943599999998</v>
      </c>
      <c r="W27" s="274"/>
      <c r="X27" s="274"/>
      <c r="Y27" s="274"/>
      <c r="Z27" s="274">
        <v>5</v>
      </c>
      <c r="AA27" s="274"/>
      <c r="AB27" s="274"/>
      <c r="AC27" s="274"/>
      <c r="AD27" s="275"/>
      <c r="AE27" s="275"/>
      <c r="AF27" s="275"/>
      <c r="AG27" s="275"/>
      <c r="AH27" s="203">
        <f t="shared" si="5"/>
        <v>0</v>
      </c>
      <c r="AI27" s="274">
        <f t="shared" ref="AI27:AI28" si="11">ROUND(V27*AD27,2)</f>
        <v>0</v>
      </c>
      <c r="AJ27" s="274"/>
      <c r="AK27" s="274"/>
      <c r="AL27" s="274"/>
      <c r="AM27" s="276">
        <f t="shared" si="7"/>
        <v>0</v>
      </c>
      <c r="AN27" s="276"/>
      <c r="AO27" s="277"/>
      <c r="AP27" s="163"/>
      <c r="AR27" s="141"/>
      <c r="AS27" s="142"/>
    </row>
    <row r="28" spans="1:45" s="67" customFormat="1" ht="40.5" customHeight="1" x14ac:dyDescent="0.25">
      <c r="A28" s="270">
        <v>95875</v>
      </c>
      <c r="B28" s="271"/>
      <c r="C28" s="249" t="s">
        <v>62</v>
      </c>
      <c r="D28" s="249" t="s">
        <v>160</v>
      </c>
      <c r="E28" s="296" t="s">
        <v>420</v>
      </c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71" t="s">
        <v>390</v>
      </c>
      <c r="U28" s="271"/>
      <c r="V28" s="274">
        <v>3283.4490779999996</v>
      </c>
      <c r="W28" s="274"/>
      <c r="X28" s="274"/>
      <c r="Y28" s="274"/>
      <c r="Z28" s="274"/>
      <c r="AA28" s="274"/>
      <c r="AB28" s="274"/>
      <c r="AC28" s="274"/>
      <c r="AD28" s="275"/>
      <c r="AE28" s="275"/>
      <c r="AF28" s="275"/>
      <c r="AG28" s="275"/>
      <c r="AH28" s="203">
        <f t="shared" si="5"/>
        <v>0</v>
      </c>
      <c r="AI28" s="274">
        <f t="shared" si="11"/>
        <v>0</v>
      </c>
      <c r="AJ28" s="274"/>
      <c r="AK28" s="274"/>
      <c r="AL28" s="274"/>
      <c r="AM28" s="276">
        <f t="shared" si="7"/>
        <v>0</v>
      </c>
      <c r="AN28" s="276"/>
      <c r="AO28" s="277"/>
      <c r="AP28" s="163"/>
      <c r="AR28" s="141"/>
      <c r="AS28" s="142"/>
    </row>
    <row r="29" spans="1:45" s="67" customFormat="1" ht="36" customHeight="1" x14ac:dyDescent="0.25">
      <c r="A29" s="270" t="s">
        <v>406</v>
      </c>
      <c r="B29" s="271"/>
      <c r="C29" s="205" t="s">
        <v>267</v>
      </c>
      <c r="D29" s="205" t="s">
        <v>342</v>
      </c>
      <c r="E29" s="296" t="s">
        <v>365</v>
      </c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71" t="s">
        <v>26</v>
      </c>
      <c r="U29" s="271"/>
      <c r="V29" s="274">
        <v>312.70943599999998</v>
      </c>
      <c r="W29" s="274"/>
      <c r="X29" s="274"/>
      <c r="Y29" s="274"/>
      <c r="Z29" s="274"/>
      <c r="AA29" s="274"/>
      <c r="AB29" s="274"/>
      <c r="AC29" s="274"/>
      <c r="AD29" s="275"/>
      <c r="AE29" s="275"/>
      <c r="AF29" s="275"/>
      <c r="AG29" s="275"/>
      <c r="AH29" s="203">
        <f>ROUND(AD29*(1+$AO$8),2)</f>
        <v>0</v>
      </c>
      <c r="AI29" s="274">
        <f>ROUND(V29*AD29,2)</f>
        <v>0</v>
      </c>
      <c r="AJ29" s="274"/>
      <c r="AK29" s="274"/>
      <c r="AL29" s="274"/>
      <c r="AM29" s="276">
        <f>ROUND(AI29*(1+$AO$8),2)</f>
        <v>0</v>
      </c>
      <c r="AN29" s="276"/>
      <c r="AO29" s="277"/>
      <c r="AP29" s="161"/>
      <c r="AR29" s="141"/>
      <c r="AS29" s="142"/>
    </row>
    <row r="30" spans="1:45" s="76" customFormat="1" ht="23.25" x14ac:dyDescent="0.25">
      <c r="A30" s="292"/>
      <c r="B30" s="293"/>
      <c r="C30" s="190"/>
      <c r="D30" s="170">
        <v>3</v>
      </c>
      <c r="E30" s="334" t="s">
        <v>3</v>
      </c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21"/>
      <c r="U30" s="321"/>
      <c r="V30" s="321"/>
      <c r="W30" s="321"/>
      <c r="X30" s="321"/>
      <c r="Y30" s="321"/>
      <c r="Z30" s="191"/>
      <c r="AA30" s="191"/>
      <c r="AB30" s="191"/>
      <c r="AC30" s="191"/>
      <c r="AD30" s="321"/>
      <c r="AE30" s="321"/>
      <c r="AF30" s="321"/>
      <c r="AG30" s="321"/>
      <c r="AH30" s="191"/>
      <c r="AI30" s="338">
        <f>(AI31+AI38+AI143+AI148+AI150)</f>
        <v>0</v>
      </c>
      <c r="AJ30" s="338"/>
      <c r="AK30" s="338"/>
      <c r="AL30" s="338"/>
      <c r="AM30" s="288">
        <f>(AM31+AM38+AM143+AM148+AM150)</f>
        <v>0</v>
      </c>
      <c r="AN30" s="288"/>
      <c r="AO30" s="289"/>
      <c r="AP30" s="177"/>
      <c r="AR30" s="73"/>
    </row>
    <row r="31" spans="1:45" s="76" customFormat="1" ht="15.6" customHeight="1" x14ac:dyDescent="0.25">
      <c r="A31" s="292"/>
      <c r="B31" s="293"/>
      <c r="C31" s="190"/>
      <c r="D31" s="81" t="s">
        <v>9</v>
      </c>
      <c r="E31" s="325" t="s">
        <v>131</v>
      </c>
      <c r="F31" s="325"/>
      <c r="G31" s="325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17"/>
      <c r="U31" s="317"/>
      <c r="V31" s="321"/>
      <c r="W31" s="321"/>
      <c r="X31" s="321"/>
      <c r="Y31" s="321"/>
      <c r="Z31" s="191"/>
      <c r="AA31" s="191"/>
      <c r="AB31" s="191"/>
      <c r="AC31" s="191"/>
      <c r="AD31" s="321"/>
      <c r="AE31" s="321"/>
      <c r="AF31" s="321"/>
      <c r="AG31" s="321"/>
      <c r="AH31" s="191"/>
      <c r="AI31" s="319">
        <f>SUM(AI32:AL37)</f>
        <v>0</v>
      </c>
      <c r="AJ31" s="319"/>
      <c r="AK31" s="319"/>
      <c r="AL31" s="319"/>
      <c r="AM31" s="326">
        <f>SUM(AM32:AO37)</f>
        <v>0</v>
      </c>
      <c r="AN31" s="326"/>
      <c r="AO31" s="327"/>
      <c r="AP31" s="164"/>
      <c r="AR31" s="73"/>
    </row>
    <row r="32" spans="1:45" s="76" customFormat="1" ht="35.25" customHeight="1" x14ac:dyDescent="0.25">
      <c r="A32" s="270">
        <v>95875</v>
      </c>
      <c r="B32" s="271"/>
      <c r="C32" s="249" t="s">
        <v>62</v>
      </c>
      <c r="D32" s="247" t="s">
        <v>161</v>
      </c>
      <c r="E32" s="296" t="s">
        <v>420</v>
      </c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71" t="s">
        <v>390</v>
      </c>
      <c r="U32" s="271"/>
      <c r="V32" s="274">
        <v>17659.081874699998</v>
      </c>
      <c r="W32" s="274"/>
      <c r="X32" s="274"/>
      <c r="Y32" s="274"/>
      <c r="Z32" s="274">
        <v>5</v>
      </c>
      <c r="AA32" s="274"/>
      <c r="AB32" s="274"/>
      <c r="AC32" s="274"/>
      <c r="AD32" s="275"/>
      <c r="AE32" s="275"/>
      <c r="AF32" s="275"/>
      <c r="AG32" s="275"/>
      <c r="AH32" s="203">
        <f>ROUND(AD32*(1+$AO$7),2)</f>
        <v>0</v>
      </c>
      <c r="AI32" s="274">
        <f>ROUND(V32*AD32,2)</f>
        <v>0</v>
      </c>
      <c r="AJ32" s="274"/>
      <c r="AK32" s="274"/>
      <c r="AL32" s="274"/>
      <c r="AM32" s="276">
        <f>ROUND(AI32*(1+$AO$7),2)</f>
        <v>0</v>
      </c>
      <c r="AN32" s="276"/>
      <c r="AO32" s="277"/>
      <c r="AP32" s="163"/>
      <c r="AR32" s="141"/>
      <c r="AS32" s="142"/>
    </row>
    <row r="33" spans="1:45" s="67" customFormat="1" ht="80.25" customHeight="1" x14ac:dyDescent="0.25">
      <c r="A33" s="294">
        <v>101230</v>
      </c>
      <c r="B33" s="295"/>
      <c r="C33" s="249" t="s">
        <v>62</v>
      </c>
      <c r="D33" s="247" t="s">
        <v>162</v>
      </c>
      <c r="E33" s="296" t="s">
        <v>69</v>
      </c>
      <c r="F33" s="296"/>
      <c r="G33" s="296"/>
      <c r="H33" s="296"/>
      <c r="I33" s="296"/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71" t="s">
        <v>26</v>
      </c>
      <c r="U33" s="271"/>
      <c r="V33" s="274">
        <v>1367.7948279999998</v>
      </c>
      <c r="W33" s="274"/>
      <c r="X33" s="274"/>
      <c r="Y33" s="274"/>
      <c r="Z33" s="274">
        <v>256.92</v>
      </c>
      <c r="AA33" s="274"/>
      <c r="AB33" s="274"/>
      <c r="AC33" s="274"/>
      <c r="AD33" s="275"/>
      <c r="AE33" s="275"/>
      <c r="AF33" s="275"/>
      <c r="AG33" s="275"/>
      <c r="AH33" s="203">
        <f>ROUND(AD33*(1+$AO$7),2)</f>
        <v>0</v>
      </c>
      <c r="AI33" s="274">
        <f>ROUND(V33*AD33,2)</f>
        <v>0</v>
      </c>
      <c r="AJ33" s="274"/>
      <c r="AK33" s="274"/>
      <c r="AL33" s="274"/>
      <c r="AM33" s="276">
        <f>ROUND(AI33*(1+$AO$7),2)</f>
        <v>0</v>
      </c>
      <c r="AN33" s="276"/>
      <c r="AO33" s="277"/>
      <c r="AP33" s="161"/>
      <c r="AQ33" s="145"/>
      <c r="AR33" s="141"/>
      <c r="AS33" s="142"/>
    </row>
    <row r="34" spans="1:45" s="67" customFormat="1" ht="32.25" customHeight="1" x14ac:dyDescent="0.25">
      <c r="A34" s="270" t="s">
        <v>88</v>
      </c>
      <c r="B34" s="271"/>
      <c r="C34" s="249" t="s">
        <v>83</v>
      </c>
      <c r="D34" s="247" t="s">
        <v>163</v>
      </c>
      <c r="E34" s="297" t="s">
        <v>296</v>
      </c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71" t="s">
        <v>26</v>
      </c>
      <c r="U34" s="271"/>
      <c r="V34" s="274">
        <v>96.315954999999988</v>
      </c>
      <c r="W34" s="274"/>
      <c r="X34" s="274"/>
      <c r="Y34" s="274"/>
      <c r="Z34" s="274">
        <f>36*0.4</f>
        <v>14.4</v>
      </c>
      <c r="AA34" s="274"/>
      <c r="AB34" s="274"/>
      <c r="AC34" s="274"/>
      <c r="AD34" s="275"/>
      <c r="AE34" s="275"/>
      <c r="AF34" s="275"/>
      <c r="AG34" s="275"/>
      <c r="AH34" s="203">
        <f>ROUND(AD34*(1+$AO$7),2)</f>
        <v>0</v>
      </c>
      <c r="AI34" s="274">
        <f t="shared" ref="AI34" si="12">ROUND(V34*AD34,2)</f>
        <v>0</v>
      </c>
      <c r="AJ34" s="274"/>
      <c r="AK34" s="274"/>
      <c r="AL34" s="274"/>
      <c r="AM34" s="276">
        <f>ROUND(AI34*(1+$AO$7),2)</f>
        <v>0</v>
      </c>
      <c r="AN34" s="276"/>
      <c r="AO34" s="277"/>
      <c r="AP34" s="161"/>
      <c r="AQ34" s="145"/>
      <c r="AR34" s="141"/>
      <c r="AS34" s="142"/>
    </row>
    <row r="35" spans="1:45" s="67" customFormat="1" ht="61.5" customHeight="1" x14ac:dyDescent="0.25">
      <c r="A35" s="270" t="s">
        <v>77</v>
      </c>
      <c r="B35" s="271"/>
      <c r="C35" s="249" t="s">
        <v>267</v>
      </c>
      <c r="D35" s="247" t="s">
        <v>164</v>
      </c>
      <c r="E35" s="297" t="s">
        <v>415</v>
      </c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73" t="s">
        <v>1</v>
      </c>
      <c r="U35" s="273"/>
      <c r="V35" s="274">
        <v>1</v>
      </c>
      <c r="W35" s="274"/>
      <c r="X35" s="274"/>
      <c r="Y35" s="274"/>
      <c r="Z35" s="274"/>
      <c r="AA35" s="274"/>
      <c r="AB35" s="274"/>
      <c r="AC35" s="274"/>
      <c r="AD35" s="275"/>
      <c r="AE35" s="275"/>
      <c r="AF35" s="275"/>
      <c r="AG35" s="275"/>
      <c r="AH35" s="203">
        <f>ROUND(AD35*(1+$AO$7),2)</f>
        <v>0</v>
      </c>
      <c r="AI35" s="274">
        <f>ROUND(V35*AD35,2)</f>
        <v>0</v>
      </c>
      <c r="AJ35" s="274"/>
      <c r="AK35" s="274"/>
      <c r="AL35" s="274"/>
      <c r="AM35" s="276">
        <f>ROUND(AI35*(1+$AO$7),2)</f>
        <v>0</v>
      </c>
      <c r="AN35" s="276"/>
      <c r="AO35" s="277"/>
      <c r="AP35" s="160"/>
      <c r="AQ35" s="145"/>
      <c r="AR35" s="141"/>
      <c r="AS35" s="142"/>
    </row>
    <row r="36" spans="1:45" s="67" customFormat="1" ht="37.5" customHeight="1" x14ac:dyDescent="0.25">
      <c r="A36" s="270" t="s">
        <v>299</v>
      </c>
      <c r="B36" s="271"/>
      <c r="C36" s="249" t="s">
        <v>83</v>
      </c>
      <c r="D36" s="247" t="s">
        <v>298</v>
      </c>
      <c r="E36" s="297" t="s">
        <v>300</v>
      </c>
      <c r="F36" s="297"/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273" t="s">
        <v>1</v>
      </c>
      <c r="U36" s="273"/>
      <c r="V36" s="274">
        <v>19</v>
      </c>
      <c r="W36" s="274"/>
      <c r="X36" s="274"/>
      <c r="Y36" s="274"/>
      <c r="Z36" s="248"/>
      <c r="AA36" s="248"/>
      <c r="AB36" s="248"/>
      <c r="AC36" s="248"/>
      <c r="AD36" s="275"/>
      <c r="AE36" s="275"/>
      <c r="AF36" s="275"/>
      <c r="AG36" s="275"/>
      <c r="AH36" s="203">
        <f>ROUND(AD36*(1+$AO$7),2)</f>
        <v>0</v>
      </c>
      <c r="AI36" s="274">
        <f>ROUND(V36*AD36,2)</f>
        <v>0</v>
      </c>
      <c r="AJ36" s="274"/>
      <c r="AK36" s="274"/>
      <c r="AL36" s="274"/>
      <c r="AM36" s="276">
        <f>ROUND(AI36*(1+$AO$7),2)</f>
        <v>0</v>
      </c>
      <c r="AN36" s="276"/>
      <c r="AO36" s="277"/>
      <c r="AP36" s="160"/>
      <c r="AQ36" s="145"/>
      <c r="AR36" s="141"/>
      <c r="AS36" s="142"/>
    </row>
    <row r="37" spans="1:45" s="67" customFormat="1" ht="48" customHeight="1" x14ac:dyDescent="0.25">
      <c r="A37" s="270" t="s">
        <v>406</v>
      </c>
      <c r="B37" s="271"/>
      <c r="C37" s="205" t="s">
        <v>267</v>
      </c>
      <c r="D37" s="205" t="s">
        <v>353</v>
      </c>
      <c r="E37" s="296" t="s">
        <v>365</v>
      </c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71" t="s">
        <v>26</v>
      </c>
      <c r="U37" s="271"/>
      <c r="V37" s="274">
        <v>1681.8173213999999</v>
      </c>
      <c r="W37" s="274"/>
      <c r="X37" s="274"/>
      <c r="Y37" s="274"/>
      <c r="Z37" s="274"/>
      <c r="AA37" s="274"/>
      <c r="AB37" s="274"/>
      <c r="AC37" s="274"/>
      <c r="AD37" s="275"/>
      <c r="AE37" s="275"/>
      <c r="AF37" s="275"/>
      <c r="AG37" s="275"/>
      <c r="AH37" s="203">
        <f>ROUND(AD37*(1+$AO$8),2)</f>
        <v>0</v>
      </c>
      <c r="AI37" s="274">
        <f t="shared" ref="AI37" si="13">ROUND(V37*AD37,2)</f>
        <v>0</v>
      </c>
      <c r="AJ37" s="274"/>
      <c r="AK37" s="274"/>
      <c r="AL37" s="274"/>
      <c r="AM37" s="276">
        <f>ROUND(AI37*(1+$AO$8),2)</f>
        <v>0</v>
      </c>
      <c r="AN37" s="276"/>
      <c r="AO37" s="277"/>
      <c r="AP37" s="161"/>
      <c r="AQ37" s="145"/>
      <c r="AR37" s="141"/>
      <c r="AS37" s="142"/>
    </row>
    <row r="38" spans="1:45" s="76" customFormat="1" ht="15.75" x14ac:dyDescent="0.25">
      <c r="A38" s="292"/>
      <c r="B38" s="293"/>
      <c r="C38" s="78"/>
      <c r="D38" s="81" t="s">
        <v>10</v>
      </c>
      <c r="E38" s="325" t="s">
        <v>343</v>
      </c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17"/>
      <c r="U38" s="317"/>
      <c r="V38" s="321"/>
      <c r="W38" s="321"/>
      <c r="X38" s="321"/>
      <c r="Y38" s="321"/>
      <c r="Z38" s="191"/>
      <c r="AA38" s="191"/>
      <c r="AB38" s="191"/>
      <c r="AC38" s="191"/>
      <c r="AD38" s="321"/>
      <c r="AE38" s="321"/>
      <c r="AF38" s="321"/>
      <c r="AG38" s="321"/>
      <c r="AH38" s="191"/>
      <c r="AI38" s="319">
        <f>(AI39+AI65+AI91+AI117)</f>
        <v>0</v>
      </c>
      <c r="AJ38" s="319"/>
      <c r="AK38" s="319"/>
      <c r="AL38" s="319"/>
      <c r="AM38" s="326">
        <f>(AM39+AM65+AM91+AM117)</f>
        <v>0</v>
      </c>
      <c r="AN38" s="326"/>
      <c r="AO38" s="327"/>
      <c r="AP38" s="165"/>
      <c r="AQ38" s="148"/>
      <c r="AR38" s="73"/>
    </row>
    <row r="39" spans="1:45" s="76" customFormat="1" ht="15.75" x14ac:dyDescent="0.25">
      <c r="A39" s="292"/>
      <c r="B39" s="293"/>
      <c r="C39" s="78"/>
      <c r="D39" s="81" t="s">
        <v>165</v>
      </c>
      <c r="E39" s="325" t="s">
        <v>329</v>
      </c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17"/>
      <c r="U39" s="317"/>
      <c r="V39" s="321"/>
      <c r="W39" s="321"/>
      <c r="X39" s="321"/>
      <c r="Y39" s="321"/>
      <c r="Z39" s="191"/>
      <c r="AA39" s="191"/>
      <c r="AB39" s="191"/>
      <c r="AC39" s="191"/>
      <c r="AD39" s="321"/>
      <c r="AE39" s="321"/>
      <c r="AF39" s="321"/>
      <c r="AG39" s="321"/>
      <c r="AH39" s="191"/>
      <c r="AI39" s="319">
        <f>SUM(AI40:AL64)</f>
        <v>0</v>
      </c>
      <c r="AJ39" s="319"/>
      <c r="AK39" s="319"/>
      <c r="AL39" s="319"/>
      <c r="AM39" s="326">
        <f>SUM(AM40:AO64)</f>
        <v>0</v>
      </c>
      <c r="AN39" s="326"/>
      <c r="AO39" s="327"/>
      <c r="AP39" s="165"/>
      <c r="AQ39" s="148"/>
      <c r="AR39" s="73"/>
    </row>
    <row r="40" spans="1:45" s="67" customFormat="1" ht="40.5" customHeight="1" x14ac:dyDescent="0.25">
      <c r="A40" s="270" t="s">
        <v>320</v>
      </c>
      <c r="B40" s="271"/>
      <c r="C40" s="247" t="s">
        <v>84</v>
      </c>
      <c r="D40" s="250" t="s">
        <v>166</v>
      </c>
      <c r="E40" s="272" t="s">
        <v>417</v>
      </c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3" t="s">
        <v>1</v>
      </c>
      <c r="U40" s="273"/>
      <c r="V40" s="274">
        <v>0.55323370000228689</v>
      </c>
      <c r="W40" s="274"/>
      <c r="X40" s="274"/>
      <c r="Y40" s="274"/>
      <c r="Z40" s="274"/>
      <c r="AA40" s="274"/>
      <c r="AB40" s="274"/>
      <c r="AC40" s="274"/>
      <c r="AD40" s="275"/>
      <c r="AE40" s="275"/>
      <c r="AF40" s="275"/>
      <c r="AG40" s="275"/>
      <c r="AH40" s="203">
        <f t="shared" ref="AH40:AH63" si="14">ROUND(AD40*(1+$AO$7),2)</f>
        <v>0</v>
      </c>
      <c r="AI40" s="274">
        <f t="shared" ref="AI40" si="15">ROUND(V40*AD40,2)</f>
        <v>0</v>
      </c>
      <c r="AJ40" s="274"/>
      <c r="AK40" s="274"/>
      <c r="AL40" s="274"/>
      <c r="AM40" s="276">
        <f t="shared" ref="AM40:AM60" si="16">ROUND(AI40*(1+$AO$7),2)</f>
        <v>0</v>
      </c>
      <c r="AN40" s="276"/>
      <c r="AO40" s="277"/>
      <c r="AP40" s="160"/>
      <c r="AQ40" s="149"/>
      <c r="AR40" s="141"/>
      <c r="AS40" s="142"/>
    </row>
    <row r="41" spans="1:45" s="67" customFormat="1" ht="51" customHeight="1" x14ac:dyDescent="0.25">
      <c r="A41" s="270" t="s">
        <v>78</v>
      </c>
      <c r="B41" s="271"/>
      <c r="C41" s="247" t="s">
        <v>267</v>
      </c>
      <c r="D41" s="250" t="s">
        <v>167</v>
      </c>
      <c r="E41" s="374" t="s">
        <v>374</v>
      </c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73" t="s">
        <v>1</v>
      </c>
      <c r="U41" s="273"/>
      <c r="V41" s="274">
        <v>45</v>
      </c>
      <c r="W41" s="274"/>
      <c r="X41" s="274"/>
      <c r="Y41" s="274"/>
      <c r="Z41" s="274">
        <v>46.47</v>
      </c>
      <c r="AA41" s="274"/>
      <c r="AB41" s="274"/>
      <c r="AC41" s="274"/>
      <c r="AD41" s="300"/>
      <c r="AE41" s="300"/>
      <c r="AF41" s="300"/>
      <c r="AG41" s="300"/>
      <c r="AH41" s="203">
        <f t="shared" si="14"/>
        <v>0</v>
      </c>
      <c r="AI41" s="274">
        <f>ROUND(V41*AD41,2)</f>
        <v>0</v>
      </c>
      <c r="AJ41" s="274"/>
      <c r="AK41" s="274"/>
      <c r="AL41" s="274"/>
      <c r="AM41" s="276">
        <f t="shared" si="16"/>
        <v>0</v>
      </c>
      <c r="AN41" s="276"/>
      <c r="AO41" s="277"/>
      <c r="AP41" s="160"/>
      <c r="AQ41" s="145"/>
      <c r="AR41" s="141"/>
      <c r="AS41" s="142"/>
    </row>
    <row r="42" spans="1:45" s="67" customFormat="1" ht="36.75" customHeight="1" x14ac:dyDescent="0.25">
      <c r="A42" s="270">
        <v>100344</v>
      </c>
      <c r="B42" s="271"/>
      <c r="C42" s="247" t="s">
        <v>62</v>
      </c>
      <c r="D42" s="250" t="s">
        <v>168</v>
      </c>
      <c r="E42" s="296" t="s">
        <v>80</v>
      </c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T42" s="273" t="s">
        <v>27</v>
      </c>
      <c r="U42" s="273"/>
      <c r="V42" s="274">
        <v>4275.9090909090901</v>
      </c>
      <c r="W42" s="274"/>
      <c r="X42" s="274"/>
      <c r="Y42" s="274"/>
      <c r="Z42" s="274"/>
      <c r="AA42" s="274"/>
      <c r="AB42" s="274"/>
      <c r="AC42" s="274"/>
      <c r="AD42" s="275"/>
      <c r="AE42" s="275"/>
      <c r="AF42" s="275"/>
      <c r="AG42" s="275"/>
      <c r="AH42" s="203">
        <f t="shared" si="14"/>
        <v>0</v>
      </c>
      <c r="AI42" s="274">
        <f>ROUND(V42*AD42,2)</f>
        <v>0</v>
      </c>
      <c r="AJ42" s="274"/>
      <c r="AK42" s="274"/>
      <c r="AL42" s="274"/>
      <c r="AM42" s="276">
        <f>ROUND(AI42*(1+$AO$7),2)</f>
        <v>0</v>
      </c>
      <c r="AN42" s="276"/>
      <c r="AO42" s="277"/>
      <c r="AP42" s="163"/>
      <c r="AQ42" s="149"/>
      <c r="AS42" s="142"/>
    </row>
    <row r="43" spans="1:45" s="67" customFormat="1" ht="34.5" customHeight="1" x14ac:dyDescent="0.25">
      <c r="A43" s="270">
        <v>100346</v>
      </c>
      <c r="B43" s="271"/>
      <c r="C43" s="247" t="s">
        <v>62</v>
      </c>
      <c r="D43" s="250" t="s">
        <v>169</v>
      </c>
      <c r="E43" s="296" t="s">
        <v>81</v>
      </c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T43" s="273" t="s">
        <v>27</v>
      </c>
      <c r="U43" s="273"/>
      <c r="V43" s="274">
        <v>15852.454545454544</v>
      </c>
      <c r="W43" s="274"/>
      <c r="X43" s="274"/>
      <c r="Y43" s="274"/>
      <c r="Z43" s="274"/>
      <c r="AA43" s="274"/>
      <c r="AB43" s="274"/>
      <c r="AC43" s="274"/>
      <c r="AD43" s="275"/>
      <c r="AE43" s="275"/>
      <c r="AF43" s="275"/>
      <c r="AG43" s="275"/>
      <c r="AH43" s="203">
        <f t="shared" si="14"/>
        <v>0</v>
      </c>
      <c r="AI43" s="274">
        <f>ROUND(V43*AD43,2)</f>
        <v>0</v>
      </c>
      <c r="AJ43" s="274"/>
      <c r="AK43" s="274"/>
      <c r="AL43" s="274"/>
      <c r="AM43" s="276">
        <f t="shared" si="16"/>
        <v>0</v>
      </c>
      <c r="AN43" s="276"/>
      <c r="AO43" s="277"/>
      <c r="AP43" s="163"/>
      <c r="AQ43" s="149"/>
      <c r="AS43" s="142"/>
    </row>
    <row r="44" spans="1:45" s="67" customFormat="1" ht="50.25" customHeight="1" x14ac:dyDescent="0.25">
      <c r="A44" s="270">
        <v>1328</v>
      </c>
      <c r="B44" s="271"/>
      <c r="C44" s="247" t="s">
        <v>143</v>
      </c>
      <c r="D44" s="208" t="s">
        <v>268</v>
      </c>
      <c r="E44" s="296" t="s">
        <v>330</v>
      </c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T44" s="273" t="s">
        <v>27</v>
      </c>
      <c r="U44" s="273"/>
      <c r="V44" s="274">
        <v>23.171400000000006</v>
      </c>
      <c r="W44" s="274"/>
      <c r="X44" s="274"/>
      <c r="Y44" s="274"/>
      <c r="Z44" s="274"/>
      <c r="AA44" s="274"/>
      <c r="AB44" s="274"/>
      <c r="AC44" s="274"/>
      <c r="AD44" s="275"/>
      <c r="AE44" s="275"/>
      <c r="AF44" s="275"/>
      <c r="AG44" s="275"/>
      <c r="AH44" s="203">
        <f>ROUND(AD44*(1+$AO$7),2)</f>
        <v>0</v>
      </c>
      <c r="AI44" s="274">
        <f t="shared" ref="AI44" si="17">ROUND(V44*AD44,2)</f>
        <v>0</v>
      </c>
      <c r="AJ44" s="274"/>
      <c r="AK44" s="274"/>
      <c r="AL44" s="274"/>
      <c r="AM44" s="276">
        <f t="shared" si="16"/>
        <v>0</v>
      </c>
      <c r="AN44" s="276"/>
      <c r="AO44" s="277"/>
      <c r="AP44" s="166"/>
      <c r="AQ44" s="142"/>
      <c r="AR44" s="141"/>
    </row>
    <row r="45" spans="1:45" s="67" customFormat="1" ht="62.25" customHeight="1" x14ac:dyDescent="0.25">
      <c r="A45" s="270">
        <v>92916</v>
      </c>
      <c r="B45" s="271"/>
      <c r="C45" s="247" t="s">
        <v>142</v>
      </c>
      <c r="D45" s="208" t="s">
        <v>269</v>
      </c>
      <c r="E45" s="296" t="s">
        <v>331</v>
      </c>
      <c r="F45" s="296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73" t="s">
        <v>27</v>
      </c>
      <c r="U45" s="273"/>
      <c r="V45" s="274">
        <v>215.40595999999999</v>
      </c>
      <c r="W45" s="274"/>
      <c r="X45" s="274"/>
      <c r="Y45" s="274"/>
      <c r="Z45" s="274"/>
      <c r="AA45" s="274"/>
      <c r="AB45" s="274"/>
      <c r="AC45" s="274"/>
      <c r="AD45" s="275"/>
      <c r="AE45" s="275"/>
      <c r="AF45" s="275"/>
      <c r="AG45" s="275"/>
      <c r="AH45" s="203">
        <f t="shared" si="14"/>
        <v>0</v>
      </c>
      <c r="AI45" s="274">
        <f>ROUND(V45*AD45,2)</f>
        <v>0</v>
      </c>
      <c r="AJ45" s="274"/>
      <c r="AK45" s="274"/>
      <c r="AL45" s="274"/>
      <c r="AM45" s="276">
        <f t="shared" si="16"/>
        <v>0</v>
      </c>
      <c r="AN45" s="276"/>
      <c r="AO45" s="277"/>
      <c r="AP45" s="166"/>
      <c r="AQ45" s="181"/>
      <c r="AR45" s="141"/>
      <c r="AS45" s="141"/>
    </row>
    <row r="46" spans="1:45" s="67" customFormat="1" ht="51.75" customHeight="1" x14ac:dyDescent="0.25">
      <c r="A46" s="330" t="s">
        <v>280</v>
      </c>
      <c r="B46" s="331"/>
      <c r="C46" s="252" t="s">
        <v>267</v>
      </c>
      <c r="D46" s="208" t="s">
        <v>270</v>
      </c>
      <c r="E46" s="272" t="s">
        <v>332</v>
      </c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8" t="s">
        <v>20</v>
      </c>
      <c r="U46" s="278"/>
      <c r="V46" s="274">
        <v>84.469908600000011</v>
      </c>
      <c r="W46" s="274"/>
      <c r="X46" s="274"/>
      <c r="Y46" s="274"/>
      <c r="Z46" s="276"/>
      <c r="AA46" s="276"/>
      <c r="AB46" s="276"/>
      <c r="AC46" s="276"/>
      <c r="AD46" s="300"/>
      <c r="AE46" s="300"/>
      <c r="AF46" s="300"/>
      <c r="AG46" s="300"/>
      <c r="AH46" s="201">
        <f t="shared" si="14"/>
        <v>0</v>
      </c>
      <c r="AI46" s="276">
        <f t="shared" ref="AI46" si="18">ROUND(V46*AD46,2)</f>
        <v>0</v>
      </c>
      <c r="AJ46" s="276"/>
      <c r="AK46" s="276"/>
      <c r="AL46" s="276"/>
      <c r="AM46" s="276">
        <f t="shared" si="16"/>
        <v>0</v>
      </c>
      <c r="AN46" s="276"/>
      <c r="AO46" s="277"/>
      <c r="AP46" s="166"/>
      <c r="AQ46" s="180"/>
      <c r="AR46" s="145"/>
    </row>
    <row r="47" spans="1:45" s="67" customFormat="1" ht="37.5" customHeight="1" x14ac:dyDescent="0.25">
      <c r="A47" s="282" t="s">
        <v>79</v>
      </c>
      <c r="B47" s="283"/>
      <c r="C47" s="250" t="s">
        <v>267</v>
      </c>
      <c r="D47" s="250" t="s">
        <v>170</v>
      </c>
      <c r="E47" s="298" t="s">
        <v>89</v>
      </c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83" t="s">
        <v>26</v>
      </c>
      <c r="U47" s="283"/>
      <c r="V47" s="274">
        <v>118.03</v>
      </c>
      <c r="W47" s="274"/>
      <c r="X47" s="274"/>
      <c r="Y47" s="274"/>
      <c r="Z47" s="291"/>
      <c r="AA47" s="291"/>
      <c r="AB47" s="291"/>
      <c r="AC47" s="291"/>
      <c r="AD47" s="275"/>
      <c r="AE47" s="275"/>
      <c r="AF47" s="275"/>
      <c r="AG47" s="275"/>
      <c r="AH47" s="203">
        <f t="shared" si="14"/>
        <v>0</v>
      </c>
      <c r="AI47" s="274">
        <f>ROUND(V47*AD47,2)</f>
        <v>0</v>
      </c>
      <c r="AJ47" s="274"/>
      <c r="AK47" s="274"/>
      <c r="AL47" s="274"/>
      <c r="AM47" s="276">
        <f t="shared" si="16"/>
        <v>0</v>
      </c>
      <c r="AN47" s="276"/>
      <c r="AO47" s="277"/>
      <c r="AP47" s="160"/>
      <c r="AQ47" s="149"/>
      <c r="AR47" s="145"/>
      <c r="AS47" s="140"/>
    </row>
    <row r="48" spans="1:45" s="67" customFormat="1" ht="51" customHeight="1" x14ac:dyDescent="0.25">
      <c r="A48" s="284">
        <v>100341</v>
      </c>
      <c r="B48" s="285"/>
      <c r="C48" s="251" t="s">
        <v>62</v>
      </c>
      <c r="D48" s="250" t="s">
        <v>171</v>
      </c>
      <c r="E48" s="298" t="s">
        <v>90</v>
      </c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83" t="s">
        <v>25</v>
      </c>
      <c r="U48" s="283"/>
      <c r="V48" s="274">
        <v>967.65000000000009</v>
      </c>
      <c r="W48" s="274"/>
      <c r="X48" s="274"/>
      <c r="Y48" s="274"/>
      <c r="Z48" s="291">
        <v>36.28</v>
      </c>
      <c r="AA48" s="291"/>
      <c r="AB48" s="291"/>
      <c r="AC48" s="291"/>
      <c r="AD48" s="275"/>
      <c r="AE48" s="275"/>
      <c r="AF48" s="275"/>
      <c r="AG48" s="275"/>
      <c r="AH48" s="203">
        <f t="shared" si="14"/>
        <v>0</v>
      </c>
      <c r="AI48" s="274">
        <f>ROUND(V48*AD48,2)</f>
        <v>0</v>
      </c>
      <c r="AJ48" s="274"/>
      <c r="AK48" s="274"/>
      <c r="AL48" s="274"/>
      <c r="AM48" s="276">
        <f t="shared" si="16"/>
        <v>0</v>
      </c>
      <c r="AN48" s="276"/>
      <c r="AO48" s="277"/>
      <c r="AP48" s="160"/>
      <c r="AQ48" s="149"/>
      <c r="AR48" s="145"/>
      <c r="AS48" s="140"/>
    </row>
    <row r="49" spans="1:46" s="67" customFormat="1" ht="114" customHeight="1" x14ac:dyDescent="0.25">
      <c r="A49" s="270" t="s">
        <v>404</v>
      </c>
      <c r="B49" s="271"/>
      <c r="C49" s="252" t="s">
        <v>267</v>
      </c>
      <c r="D49" s="250" t="s">
        <v>172</v>
      </c>
      <c r="E49" s="296" t="s">
        <v>403</v>
      </c>
      <c r="F49" s="296"/>
      <c r="G49" s="296"/>
      <c r="H49" s="296"/>
      <c r="I49" s="296"/>
      <c r="J49" s="296"/>
      <c r="K49" s="296"/>
      <c r="L49" s="296"/>
      <c r="M49" s="296"/>
      <c r="N49" s="296"/>
      <c r="O49" s="296"/>
      <c r="P49" s="296"/>
      <c r="Q49" s="296"/>
      <c r="R49" s="296"/>
      <c r="S49" s="296"/>
      <c r="T49" s="273" t="s">
        <v>20</v>
      </c>
      <c r="U49" s="273"/>
      <c r="V49" s="274">
        <v>2190</v>
      </c>
      <c r="W49" s="274"/>
      <c r="X49" s="274"/>
      <c r="Y49" s="274"/>
      <c r="Z49" s="274"/>
      <c r="AA49" s="274"/>
      <c r="AB49" s="274"/>
      <c r="AC49" s="274"/>
      <c r="AD49" s="300"/>
      <c r="AE49" s="300"/>
      <c r="AF49" s="300"/>
      <c r="AG49" s="300"/>
      <c r="AH49" s="203">
        <f>ROUND(AD49*(1+$AO$7),2)</f>
        <v>0</v>
      </c>
      <c r="AI49" s="274">
        <f>ROUND(V49*AD49,2)</f>
        <v>0</v>
      </c>
      <c r="AJ49" s="274"/>
      <c r="AK49" s="274"/>
      <c r="AL49" s="274"/>
      <c r="AM49" s="276">
        <f t="shared" si="16"/>
        <v>0</v>
      </c>
      <c r="AN49" s="276"/>
      <c r="AO49" s="277"/>
      <c r="AP49" s="160"/>
      <c r="AQ49" s="149"/>
      <c r="AR49" s="141"/>
      <c r="AS49" s="142"/>
    </row>
    <row r="50" spans="1:46" s="67" customFormat="1" ht="48.75" customHeight="1" x14ac:dyDescent="0.25">
      <c r="A50" s="270" t="s">
        <v>289</v>
      </c>
      <c r="B50" s="271"/>
      <c r="C50" s="247" t="s">
        <v>267</v>
      </c>
      <c r="D50" s="250" t="s">
        <v>173</v>
      </c>
      <c r="E50" s="279" t="s">
        <v>367</v>
      </c>
      <c r="F50" s="280"/>
      <c r="G50" s="280"/>
      <c r="H50" s="280"/>
      <c r="I50" s="280"/>
      <c r="J50" s="280"/>
      <c r="K50" s="280"/>
      <c r="L50" s="280"/>
      <c r="M50" s="280"/>
      <c r="N50" s="280"/>
      <c r="O50" s="280"/>
      <c r="P50" s="280"/>
      <c r="Q50" s="280"/>
      <c r="R50" s="280"/>
      <c r="S50" s="281"/>
      <c r="T50" s="273" t="s">
        <v>1</v>
      </c>
      <c r="U50" s="273"/>
      <c r="V50" s="274">
        <v>146</v>
      </c>
      <c r="W50" s="274"/>
      <c r="X50" s="274"/>
      <c r="Y50" s="274"/>
      <c r="Z50" s="274"/>
      <c r="AA50" s="274"/>
      <c r="AB50" s="274"/>
      <c r="AC50" s="274"/>
      <c r="AD50" s="275"/>
      <c r="AE50" s="275"/>
      <c r="AF50" s="275"/>
      <c r="AG50" s="275"/>
      <c r="AH50" s="203">
        <f t="shared" si="14"/>
        <v>0</v>
      </c>
      <c r="AI50" s="274">
        <f>ROUND(V50*AD50,2)</f>
        <v>0</v>
      </c>
      <c r="AJ50" s="274"/>
      <c r="AK50" s="274"/>
      <c r="AL50" s="274"/>
      <c r="AM50" s="276">
        <f t="shared" si="16"/>
        <v>0</v>
      </c>
      <c r="AN50" s="276"/>
      <c r="AO50" s="277"/>
      <c r="AP50" s="160"/>
      <c r="AQ50" s="145"/>
      <c r="AS50" s="142"/>
    </row>
    <row r="51" spans="1:46" s="67" customFormat="1" ht="47.25" customHeight="1" x14ac:dyDescent="0.25">
      <c r="A51" s="270" t="s">
        <v>290</v>
      </c>
      <c r="B51" s="271"/>
      <c r="C51" s="247" t="s">
        <v>267</v>
      </c>
      <c r="D51" s="250" t="s">
        <v>174</v>
      </c>
      <c r="E51" s="296" t="s">
        <v>366</v>
      </c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T51" s="273" t="s">
        <v>20</v>
      </c>
      <c r="U51" s="273"/>
      <c r="V51" s="274">
        <v>2190</v>
      </c>
      <c r="W51" s="274"/>
      <c r="X51" s="274"/>
      <c r="Y51" s="274"/>
      <c r="Z51" s="274"/>
      <c r="AA51" s="274"/>
      <c r="AB51" s="274"/>
      <c r="AC51" s="274"/>
      <c r="AD51" s="275"/>
      <c r="AE51" s="275"/>
      <c r="AF51" s="275"/>
      <c r="AG51" s="275"/>
      <c r="AH51" s="203">
        <f t="shared" si="14"/>
        <v>0</v>
      </c>
      <c r="AI51" s="274">
        <f>ROUND(V51*AD51,2)</f>
        <v>0</v>
      </c>
      <c r="AJ51" s="274"/>
      <c r="AK51" s="274"/>
      <c r="AL51" s="274"/>
      <c r="AM51" s="276">
        <f t="shared" si="16"/>
        <v>0</v>
      </c>
      <c r="AN51" s="276"/>
      <c r="AO51" s="277"/>
      <c r="AP51" s="160"/>
      <c r="AQ51" s="145"/>
      <c r="AS51" s="142"/>
    </row>
    <row r="52" spans="1:46" s="67" customFormat="1" ht="76.5" customHeight="1" x14ac:dyDescent="0.25">
      <c r="A52" s="299" t="s">
        <v>281</v>
      </c>
      <c r="B52" s="285"/>
      <c r="C52" s="251" t="s">
        <v>142</v>
      </c>
      <c r="D52" s="250" t="s">
        <v>175</v>
      </c>
      <c r="E52" s="298" t="s">
        <v>319</v>
      </c>
      <c r="F52" s="298"/>
      <c r="G52" s="298"/>
      <c r="H52" s="298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83" t="s">
        <v>25</v>
      </c>
      <c r="U52" s="283"/>
      <c r="V52" s="274">
        <v>32.164201499999997</v>
      </c>
      <c r="W52" s="274"/>
      <c r="X52" s="274"/>
      <c r="Y52" s="274"/>
      <c r="Z52" s="291">
        <v>64.650000000000006</v>
      </c>
      <c r="AA52" s="291"/>
      <c r="AB52" s="291"/>
      <c r="AC52" s="291"/>
      <c r="AD52" s="275"/>
      <c r="AE52" s="275"/>
      <c r="AF52" s="275"/>
      <c r="AG52" s="275"/>
      <c r="AH52" s="203">
        <f t="shared" si="14"/>
        <v>0</v>
      </c>
      <c r="AI52" s="274">
        <f t="shared" ref="AI52:AI53" si="19">ROUND(V52*AD52,2)</f>
        <v>0</v>
      </c>
      <c r="AJ52" s="274"/>
      <c r="AK52" s="274"/>
      <c r="AL52" s="274"/>
      <c r="AM52" s="276">
        <f t="shared" si="16"/>
        <v>0</v>
      </c>
      <c r="AN52" s="276"/>
      <c r="AO52" s="277"/>
      <c r="AP52" s="161"/>
      <c r="AQ52" s="153"/>
      <c r="AR52" s="145"/>
      <c r="AT52" s="154"/>
    </row>
    <row r="53" spans="1:46" s="67" customFormat="1" ht="66" customHeight="1" x14ac:dyDescent="0.25">
      <c r="A53" s="284" t="s">
        <v>283</v>
      </c>
      <c r="B53" s="285"/>
      <c r="C53" s="251" t="s">
        <v>267</v>
      </c>
      <c r="D53" s="250" t="s">
        <v>176</v>
      </c>
      <c r="E53" s="298" t="s">
        <v>284</v>
      </c>
      <c r="F53" s="298"/>
      <c r="G53" s="298"/>
      <c r="H53" s="298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8"/>
      <c r="T53" s="283" t="s">
        <v>25</v>
      </c>
      <c r="U53" s="283"/>
      <c r="V53" s="274">
        <v>65.416666666666671</v>
      </c>
      <c r="W53" s="274"/>
      <c r="X53" s="274"/>
      <c r="Y53" s="274"/>
      <c r="Z53" s="291">
        <v>3.93</v>
      </c>
      <c r="AA53" s="291"/>
      <c r="AB53" s="291"/>
      <c r="AC53" s="291"/>
      <c r="AD53" s="275"/>
      <c r="AE53" s="275"/>
      <c r="AF53" s="275"/>
      <c r="AG53" s="275"/>
      <c r="AH53" s="203">
        <f t="shared" si="14"/>
        <v>0</v>
      </c>
      <c r="AI53" s="274">
        <f t="shared" si="19"/>
        <v>0</v>
      </c>
      <c r="AJ53" s="274"/>
      <c r="AK53" s="274"/>
      <c r="AL53" s="274"/>
      <c r="AM53" s="276">
        <f t="shared" si="16"/>
        <v>0</v>
      </c>
      <c r="AN53" s="276"/>
      <c r="AO53" s="277"/>
      <c r="AP53" s="161"/>
      <c r="AQ53" s="149"/>
      <c r="AR53" s="149"/>
      <c r="AS53" s="142"/>
    </row>
    <row r="54" spans="1:46" s="67" customFormat="1" ht="48" customHeight="1" x14ac:dyDescent="0.25">
      <c r="A54" s="299" t="s">
        <v>91</v>
      </c>
      <c r="B54" s="285"/>
      <c r="C54" s="251" t="s">
        <v>291</v>
      </c>
      <c r="D54" s="250" t="s">
        <v>177</v>
      </c>
      <c r="E54" s="298" t="s">
        <v>92</v>
      </c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298"/>
      <c r="Q54" s="298"/>
      <c r="R54" s="298"/>
      <c r="S54" s="298"/>
      <c r="T54" s="283" t="s">
        <v>26</v>
      </c>
      <c r="U54" s="283"/>
      <c r="V54" s="274">
        <v>94.143059999999991</v>
      </c>
      <c r="W54" s="274"/>
      <c r="X54" s="274"/>
      <c r="Y54" s="274"/>
      <c r="Z54" s="291"/>
      <c r="AA54" s="291"/>
      <c r="AB54" s="291"/>
      <c r="AC54" s="291"/>
      <c r="AD54" s="275"/>
      <c r="AE54" s="275"/>
      <c r="AF54" s="275"/>
      <c r="AG54" s="275"/>
      <c r="AH54" s="203">
        <f t="shared" si="14"/>
        <v>0</v>
      </c>
      <c r="AI54" s="274">
        <f>ROUND(V54*AD54,2)</f>
        <v>0</v>
      </c>
      <c r="AJ54" s="274"/>
      <c r="AK54" s="274"/>
      <c r="AL54" s="274"/>
      <c r="AM54" s="276">
        <f t="shared" si="16"/>
        <v>0</v>
      </c>
      <c r="AN54" s="276"/>
      <c r="AO54" s="277"/>
      <c r="AP54" s="160"/>
      <c r="AQ54" s="149"/>
      <c r="AR54" s="145"/>
      <c r="AS54" s="142"/>
    </row>
    <row r="55" spans="1:46" s="67" customFormat="1" ht="19.5" x14ac:dyDescent="0.25">
      <c r="A55" s="299" t="s">
        <v>288</v>
      </c>
      <c r="B55" s="285"/>
      <c r="C55" s="251" t="s">
        <v>267</v>
      </c>
      <c r="D55" s="250" t="s">
        <v>178</v>
      </c>
      <c r="E55" s="298" t="s">
        <v>93</v>
      </c>
      <c r="F55" s="298"/>
      <c r="G55" s="298"/>
      <c r="H55" s="298"/>
      <c r="I55" s="298"/>
      <c r="J55" s="298"/>
      <c r="K55" s="298"/>
      <c r="L55" s="298"/>
      <c r="M55" s="298"/>
      <c r="N55" s="298"/>
      <c r="O55" s="298"/>
      <c r="P55" s="298"/>
      <c r="Q55" s="298"/>
      <c r="R55" s="298"/>
      <c r="S55" s="298"/>
      <c r="T55" s="283" t="s">
        <v>20</v>
      </c>
      <c r="U55" s="283"/>
      <c r="V55" s="274">
        <v>183.6</v>
      </c>
      <c r="W55" s="274"/>
      <c r="X55" s="274"/>
      <c r="Y55" s="274"/>
      <c r="Z55" s="291"/>
      <c r="AA55" s="291"/>
      <c r="AB55" s="291"/>
      <c r="AC55" s="291"/>
      <c r="AD55" s="275"/>
      <c r="AE55" s="275"/>
      <c r="AF55" s="275"/>
      <c r="AG55" s="275"/>
      <c r="AH55" s="203">
        <f t="shared" si="14"/>
        <v>0</v>
      </c>
      <c r="AI55" s="274">
        <f>ROUND(V55*AD55,2)</f>
        <v>0</v>
      </c>
      <c r="AJ55" s="274"/>
      <c r="AK55" s="274"/>
      <c r="AL55" s="274"/>
      <c r="AM55" s="276">
        <f t="shared" si="16"/>
        <v>0</v>
      </c>
      <c r="AN55" s="276"/>
      <c r="AO55" s="277"/>
      <c r="AP55" s="160"/>
      <c r="AQ55" s="145"/>
      <c r="AR55" s="141"/>
      <c r="AS55" s="142"/>
    </row>
    <row r="56" spans="1:46" s="67" customFormat="1" ht="36" customHeight="1" x14ac:dyDescent="0.25">
      <c r="A56" s="270">
        <v>102726</v>
      </c>
      <c r="B56" s="271"/>
      <c r="C56" s="247" t="s">
        <v>142</v>
      </c>
      <c r="D56" s="250" t="s">
        <v>179</v>
      </c>
      <c r="E56" s="296" t="s">
        <v>287</v>
      </c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73" t="s">
        <v>1</v>
      </c>
      <c r="U56" s="273"/>
      <c r="V56" s="274">
        <v>99</v>
      </c>
      <c r="W56" s="274"/>
      <c r="X56" s="274"/>
      <c r="Y56" s="274"/>
      <c r="Z56" s="274"/>
      <c r="AA56" s="274"/>
      <c r="AB56" s="274"/>
      <c r="AC56" s="274"/>
      <c r="AD56" s="275"/>
      <c r="AE56" s="275"/>
      <c r="AF56" s="275"/>
      <c r="AG56" s="275"/>
      <c r="AH56" s="203">
        <f>ROUND(AD56*(1+$AO$7),2)</f>
        <v>0</v>
      </c>
      <c r="AI56" s="274">
        <f t="shared" ref="AI56:AI59" si="20">ROUND(V56*AD56,2)</f>
        <v>0</v>
      </c>
      <c r="AJ56" s="274"/>
      <c r="AK56" s="274"/>
      <c r="AL56" s="274"/>
      <c r="AM56" s="276">
        <f t="shared" si="16"/>
        <v>0</v>
      </c>
      <c r="AN56" s="276"/>
      <c r="AO56" s="277"/>
      <c r="AP56" s="161"/>
      <c r="AQ56" s="155"/>
      <c r="AR56" s="141"/>
      <c r="AS56" s="142"/>
    </row>
    <row r="57" spans="1:46" s="67" customFormat="1" ht="47.25" customHeight="1" x14ac:dyDescent="0.25">
      <c r="A57" s="270">
        <v>20193</v>
      </c>
      <c r="B57" s="271"/>
      <c r="C57" s="249" t="s">
        <v>143</v>
      </c>
      <c r="D57" s="250" t="s">
        <v>307</v>
      </c>
      <c r="E57" s="297" t="s">
        <v>407</v>
      </c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  <c r="R57" s="297"/>
      <c r="S57" s="297"/>
      <c r="T57" s="271" t="s">
        <v>302</v>
      </c>
      <c r="U57" s="271"/>
      <c r="V57" s="274">
        <v>5041.9657894736856</v>
      </c>
      <c r="W57" s="274"/>
      <c r="X57" s="274"/>
      <c r="Y57" s="274"/>
      <c r="Z57" s="274"/>
      <c r="AA57" s="274"/>
      <c r="AB57" s="274"/>
      <c r="AC57" s="274"/>
      <c r="AD57" s="275"/>
      <c r="AE57" s="275"/>
      <c r="AF57" s="275"/>
      <c r="AG57" s="275"/>
      <c r="AH57" s="203">
        <f>ROUND(AD57*(1+$AO$8),2)</f>
        <v>0</v>
      </c>
      <c r="AI57" s="274">
        <f t="shared" si="20"/>
        <v>0</v>
      </c>
      <c r="AJ57" s="274"/>
      <c r="AK57" s="274"/>
      <c r="AL57" s="274"/>
      <c r="AM57" s="276">
        <f>ROUND(AI57*(1+$AO$8),2)</f>
        <v>0</v>
      </c>
      <c r="AN57" s="276"/>
      <c r="AO57" s="277"/>
      <c r="AP57" s="161"/>
      <c r="AQ57" s="155"/>
      <c r="AR57" s="141"/>
      <c r="AS57" s="142"/>
    </row>
    <row r="58" spans="1:46" s="67" customFormat="1" ht="50.25" customHeight="1" x14ac:dyDescent="0.25">
      <c r="A58" s="270">
        <v>97063</v>
      </c>
      <c r="B58" s="271"/>
      <c r="C58" s="249" t="s">
        <v>62</v>
      </c>
      <c r="D58" s="250" t="s">
        <v>308</v>
      </c>
      <c r="E58" s="297" t="s">
        <v>368</v>
      </c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T58" s="271" t="s">
        <v>25</v>
      </c>
      <c r="U58" s="271"/>
      <c r="V58" s="274">
        <v>967.65000000000009</v>
      </c>
      <c r="W58" s="274"/>
      <c r="X58" s="274"/>
      <c r="Y58" s="274"/>
      <c r="Z58" s="274"/>
      <c r="AA58" s="274"/>
      <c r="AB58" s="274"/>
      <c r="AC58" s="274"/>
      <c r="AD58" s="275"/>
      <c r="AE58" s="275"/>
      <c r="AF58" s="275"/>
      <c r="AG58" s="275"/>
      <c r="AH58" s="203">
        <f>ROUND(AD58*(1+$AO$7),2)</f>
        <v>0</v>
      </c>
      <c r="AI58" s="274">
        <f t="shared" si="20"/>
        <v>0</v>
      </c>
      <c r="AJ58" s="274"/>
      <c r="AK58" s="274"/>
      <c r="AL58" s="274"/>
      <c r="AM58" s="276">
        <f t="shared" si="16"/>
        <v>0</v>
      </c>
      <c r="AN58" s="276"/>
      <c r="AO58" s="277"/>
      <c r="AP58" s="161"/>
      <c r="AQ58" s="155"/>
      <c r="AR58" s="141"/>
      <c r="AS58" s="142"/>
    </row>
    <row r="59" spans="1:46" s="67" customFormat="1" ht="34.5" customHeight="1" x14ac:dyDescent="0.25">
      <c r="A59" s="294">
        <v>99058</v>
      </c>
      <c r="B59" s="295"/>
      <c r="C59" s="249" t="s">
        <v>62</v>
      </c>
      <c r="D59" s="250" t="s">
        <v>313</v>
      </c>
      <c r="E59" s="296" t="s">
        <v>317</v>
      </c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73" t="s">
        <v>1</v>
      </c>
      <c r="U59" s="273"/>
      <c r="V59" s="274">
        <v>164</v>
      </c>
      <c r="W59" s="274"/>
      <c r="X59" s="274"/>
      <c r="Y59" s="274"/>
      <c r="Z59" s="274">
        <v>578.9</v>
      </c>
      <c r="AA59" s="274"/>
      <c r="AB59" s="274"/>
      <c r="AC59" s="274"/>
      <c r="AD59" s="275"/>
      <c r="AE59" s="275"/>
      <c r="AF59" s="275"/>
      <c r="AG59" s="275"/>
      <c r="AH59" s="203">
        <f t="shared" si="14"/>
        <v>0</v>
      </c>
      <c r="AI59" s="274">
        <f t="shared" si="20"/>
        <v>0</v>
      </c>
      <c r="AJ59" s="274"/>
      <c r="AK59" s="274"/>
      <c r="AL59" s="274"/>
      <c r="AM59" s="276">
        <f t="shared" si="16"/>
        <v>0</v>
      </c>
      <c r="AN59" s="276"/>
      <c r="AO59" s="277"/>
      <c r="AP59" s="161"/>
      <c r="AQ59" s="155"/>
      <c r="AR59" s="141"/>
      <c r="AS59" s="142"/>
    </row>
    <row r="60" spans="1:46" s="67" customFormat="1" ht="35.25" customHeight="1" x14ac:dyDescent="0.25">
      <c r="A60" s="270" t="s">
        <v>321</v>
      </c>
      <c r="B60" s="271"/>
      <c r="C60" s="249" t="s">
        <v>84</v>
      </c>
      <c r="D60" s="250" t="s">
        <v>322</v>
      </c>
      <c r="E60" s="297" t="s">
        <v>326</v>
      </c>
      <c r="F60" s="297"/>
      <c r="G60" s="297"/>
      <c r="H60" s="297"/>
      <c r="I60" s="297"/>
      <c r="J60" s="297"/>
      <c r="K60" s="297"/>
      <c r="L60" s="297"/>
      <c r="M60" s="297"/>
      <c r="N60" s="297"/>
      <c r="O60" s="297"/>
      <c r="P60" s="297"/>
      <c r="Q60" s="297"/>
      <c r="R60" s="297"/>
      <c r="S60" s="297"/>
      <c r="T60" s="271" t="s">
        <v>25</v>
      </c>
      <c r="U60" s="271"/>
      <c r="V60" s="274">
        <v>5.8400000000000007</v>
      </c>
      <c r="W60" s="274"/>
      <c r="X60" s="274"/>
      <c r="Y60" s="274"/>
      <c r="Z60" s="274"/>
      <c r="AA60" s="274"/>
      <c r="AB60" s="274"/>
      <c r="AC60" s="274"/>
      <c r="AD60" s="275"/>
      <c r="AE60" s="275"/>
      <c r="AF60" s="275"/>
      <c r="AG60" s="275"/>
      <c r="AH60" s="203">
        <f t="shared" si="14"/>
        <v>0</v>
      </c>
      <c r="AI60" s="274">
        <f t="shared" ref="AI60" si="21">ROUND(V60*AD60,2)</f>
        <v>0</v>
      </c>
      <c r="AJ60" s="274"/>
      <c r="AK60" s="274"/>
      <c r="AL60" s="274"/>
      <c r="AM60" s="276">
        <f t="shared" si="16"/>
        <v>0</v>
      </c>
      <c r="AN60" s="276"/>
      <c r="AO60" s="277"/>
      <c r="AP60" s="161"/>
      <c r="AQ60" s="155"/>
      <c r="AR60" s="141"/>
      <c r="AS60" s="142"/>
    </row>
    <row r="61" spans="1:46" s="67" customFormat="1" ht="49.5" customHeight="1" x14ac:dyDescent="0.25">
      <c r="A61" s="270">
        <v>100974</v>
      </c>
      <c r="B61" s="271"/>
      <c r="C61" s="249" t="s">
        <v>142</v>
      </c>
      <c r="D61" s="250" t="s">
        <v>380</v>
      </c>
      <c r="E61" s="296" t="s">
        <v>424</v>
      </c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T61" s="271" t="s">
        <v>26</v>
      </c>
      <c r="U61" s="271"/>
      <c r="V61" s="274">
        <v>94.143059999999991</v>
      </c>
      <c r="W61" s="274"/>
      <c r="X61" s="274"/>
      <c r="Y61" s="274"/>
      <c r="Z61" s="274"/>
      <c r="AA61" s="274"/>
      <c r="AB61" s="274"/>
      <c r="AC61" s="274"/>
      <c r="AD61" s="275"/>
      <c r="AE61" s="275"/>
      <c r="AF61" s="275"/>
      <c r="AG61" s="275"/>
      <c r="AH61" s="212">
        <f t="shared" si="14"/>
        <v>0</v>
      </c>
      <c r="AI61" s="274">
        <f t="shared" ref="AI61:AI62" si="22">ROUND(V61*AD61,2)</f>
        <v>0</v>
      </c>
      <c r="AJ61" s="274"/>
      <c r="AK61" s="274"/>
      <c r="AL61" s="274"/>
      <c r="AM61" s="276">
        <f t="shared" ref="AM61:AM62" si="23">ROUND(AI61*(1+$AO$7),2)</f>
        <v>0</v>
      </c>
      <c r="AN61" s="276"/>
      <c r="AO61" s="277"/>
      <c r="AP61" s="218"/>
      <c r="AQ61" s="155"/>
      <c r="AR61" s="141"/>
      <c r="AS61" s="142"/>
    </row>
    <row r="62" spans="1:46" s="67" customFormat="1" ht="35.25" customHeight="1" x14ac:dyDescent="0.25">
      <c r="A62" s="270">
        <v>95875</v>
      </c>
      <c r="B62" s="271"/>
      <c r="C62" s="249" t="s">
        <v>142</v>
      </c>
      <c r="D62" s="250" t="s">
        <v>381</v>
      </c>
      <c r="E62" s="296" t="s">
        <v>421</v>
      </c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71" t="s">
        <v>390</v>
      </c>
      <c r="U62" s="271"/>
      <c r="V62" s="274">
        <v>1242.6883919999998</v>
      </c>
      <c r="W62" s="274"/>
      <c r="X62" s="274"/>
      <c r="Y62" s="274"/>
      <c r="Z62" s="274"/>
      <c r="AA62" s="274"/>
      <c r="AB62" s="274"/>
      <c r="AC62" s="274"/>
      <c r="AD62" s="275"/>
      <c r="AE62" s="275"/>
      <c r="AF62" s="275"/>
      <c r="AG62" s="275"/>
      <c r="AH62" s="212">
        <f t="shared" si="14"/>
        <v>0</v>
      </c>
      <c r="AI62" s="274">
        <f t="shared" si="22"/>
        <v>0</v>
      </c>
      <c r="AJ62" s="274"/>
      <c r="AK62" s="274"/>
      <c r="AL62" s="274"/>
      <c r="AM62" s="276">
        <f t="shared" si="23"/>
        <v>0</v>
      </c>
      <c r="AN62" s="276"/>
      <c r="AO62" s="277"/>
      <c r="AP62" s="218"/>
      <c r="AQ62" s="155"/>
      <c r="AR62" s="141"/>
      <c r="AS62" s="142"/>
    </row>
    <row r="63" spans="1:46" s="67" customFormat="1" ht="36" customHeight="1" x14ac:dyDescent="0.25">
      <c r="A63" s="270">
        <v>98557</v>
      </c>
      <c r="B63" s="271"/>
      <c r="C63" s="249" t="s">
        <v>142</v>
      </c>
      <c r="D63" s="250" t="s">
        <v>393</v>
      </c>
      <c r="E63" s="296" t="s">
        <v>397</v>
      </c>
      <c r="F63" s="296"/>
      <c r="G63" s="296"/>
      <c r="H63" s="296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71" t="s">
        <v>25</v>
      </c>
      <c r="U63" s="271"/>
      <c r="V63" s="274">
        <v>967.65000000000009</v>
      </c>
      <c r="W63" s="274"/>
      <c r="X63" s="274"/>
      <c r="Y63" s="274"/>
      <c r="Z63" s="274"/>
      <c r="AA63" s="274"/>
      <c r="AB63" s="274"/>
      <c r="AC63" s="274"/>
      <c r="AD63" s="275"/>
      <c r="AE63" s="275"/>
      <c r="AF63" s="275"/>
      <c r="AG63" s="275"/>
      <c r="AH63" s="219">
        <f t="shared" si="14"/>
        <v>0</v>
      </c>
      <c r="AI63" s="274">
        <f t="shared" ref="AI63" si="24">ROUND(V63*AD63,2)</f>
        <v>0</v>
      </c>
      <c r="AJ63" s="274"/>
      <c r="AK63" s="274"/>
      <c r="AL63" s="274"/>
      <c r="AM63" s="276">
        <f>ROUND(AI63*(1+$AO$7),2)</f>
        <v>0</v>
      </c>
      <c r="AN63" s="276"/>
      <c r="AO63" s="277"/>
      <c r="AP63" s="218"/>
      <c r="AQ63" s="155"/>
      <c r="AR63" s="141"/>
      <c r="AS63" s="142"/>
    </row>
    <row r="64" spans="1:46" s="67" customFormat="1" ht="129.75" customHeight="1" x14ac:dyDescent="0.25">
      <c r="A64" s="270" t="s">
        <v>405</v>
      </c>
      <c r="B64" s="271"/>
      <c r="C64" s="240" t="s">
        <v>267</v>
      </c>
      <c r="D64" s="239" t="s">
        <v>398</v>
      </c>
      <c r="E64" s="296" t="s">
        <v>418</v>
      </c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71" t="s">
        <v>1</v>
      </c>
      <c r="U64" s="271"/>
      <c r="V64" s="274">
        <v>0.55323370000228689</v>
      </c>
      <c r="W64" s="274"/>
      <c r="X64" s="274"/>
      <c r="Y64" s="274"/>
      <c r="Z64" s="274"/>
      <c r="AA64" s="274"/>
      <c r="AB64" s="274"/>
      <c r="AC64" s="274"/>
      <c r="AD64" s="275"/>
      <c r="AE64" s="275"/>
      <c r="AF64" s="275"/>
      <c r="AG64" s="275"/>
      <c r="AH64" s="238">
        <f>ROUND(AD64*(1+$AO$7),2)</f>
        <v>0</v>
      </c>
      <c r="AI64" s="274">
        <f>ROUND(V64*AD64,2)</f>
        <v>0</v>
      </c>
      <c r="AJ64" s="274"/>
      <c r="AK64" s="274"/>
      <c r="AL64" s="274"/>
      <c r="AM64" s="276">
        <f>ROUND(AI64*(1+$AO$7),2)</f>
        <v>0</v>
      </c>
      <c r="AN64" s="276"/>
      <c r="AO64" s="277"/>
      <c r="AP64" s="218"/>
      <c r="AQ64" s="155"/>
      <c r="AR64" s="141"/>
      <c r="AS64" s="142"/>
    </row>
    <row r="65" spans="1:45" s="76" customFormat="1" ht="15.75" x14ac:dyDescent="0.25">
      <c r="A65" s="292"/>
      <c r="B65" s="293"/>
      <c r="C65" s="190"/>
      <c r="D65" s="81" t="s">
        <v>180</v>
      </c>
      <c r="E65" s="325" t="s">
        <v>344</v>
      </c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17"/>
      <c r="U65" s="317"/>
      <c r="V65" s="321"/>
      <c r="W65" s="321"/>
      <c r="X65" s="321"/>
      <c r="Y65" s="321"/>
      <c r="Z65" s="191"/>
      <c r="AA65" s="191"/>
      <c r="AB65" s="191"/>
      <c r="AC65" s="191"/>
      <c r="AD65" s="321"/>
      <c r="AE65" s="321"/>
      <c r="AF65" s="321"/>
      <c r="AG65" s="321"/>
      <c r="AH65" s="191"/>
      <c r="AI65" s="319">
        <f>SUM(AI66:AL90)</f>
        <v>0</v>
      </c>
      <c r="AJ65" s="319"/>
      <c r="AK65" s="319"/>
      <c r="AL65" s="319"/>
      <c r="AM65" s="326">
        <f>SUM(AM66:AO90)</f>
        <v>0</v>
      </c>
      <c r="AN65" s="326"/>
      <c r="AO65" s="327"/>
      <c r="AP65" s="162"/>
      <c r="AQ65" s="148"/>
      <c r="AR65" s="73"/>
    </row>
    <row r="66" spans="1:45" s="67" customFormat="1" ht="50.25" customHeight="1" x14ac:dyDescent="0.25">
      <c r="A66" s="270" t="s">
        <v>78</v>
      </c>
      <c r="B66" s="271"/>
      <c r="C66" s="202" t="s">
        <v>267</v>
      </c>
      <c r="D66" s="206" t="s">
        <v>181</v>
      </c>
      <c r="E66" s="374" t="s">
        <v>374</v>
      </c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73" t="s">
        <v>1</v>
      </c>
      <c r="U66" s="273"/>
      <c r="V66" s="274">
        <v>3</v>
      </c>
      <c r="W66" s="274"/>
      <c r="X66" s="274"/>
      <c r="Y66" s="274"/>
      <c r="Z66" s="274">
        <v>46.47</v>
      </c>
      <c r="AA66" s="274"/>
      <c r="AB66" s="274"/>
      <c r="AC66" s="274"/>
      <c r="AD66" s="300"/>
      <c r="AE66" s="300"/>
      <c r="AF66" s="300"/>
      <c r="AG66" s="300"/>
      <c r="AH66" s="203">
        <f t="shared" ref="AH66:AH87" si="25">ROUND(AD66*(1+$AO$7),2)</f>
        <v>0</v>
      </c>
      <c r="AI66" s="274">
        <f>ROUND(V66*AD66,2)</f>
        <v>0</v>
      </c>
      <c r="AJ66" s="274"/>
      <c r="AK66" s="274"/>
      <c r="AL66" s="274"/>
      <c r="AM66" s="276">
        <f t="shared" ref="AM66:AM87" si="26">ROUND(AI66*(1+$AO$7),2)</f>
        <v>0</v>
      </c>
      <c r="AN66" s="276"/>
      <c r="AO66" s="277"/>
      <c r="AP66" s="160"/>
      <c r="AQ66" s="145"/>
      <c r="AR66" s="141"/>
      <c r="AS66" s="142"/>
    </row>
    <row r="67" spans="1:45" s="67" customFormat="1" ht="36" customHeight="1" x14ac:dyDescent="0.25">
      <c r="A67" s="270">
        <v>100344</v>
      </c>
      <c r="B67" s="271"/>
      <c r="C67" s="247" t="s">
        <v>62</v>
      </c>
      <c r="D67" s="250" t="s">
        <v>182</v>
      </c>
      <c r="E67" s="296" t="s">
        <v>80</v>
      </c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73" t="s">
        <v>27</v>
      </c>
      <c r="U67" s="273"/>
      <c r="V67" s="274">
        <v>244.09090909090907</v>
      </c>
      <c r="W67" s="274"/>
      <c r="X67" s="274"/>
      <c r="Y67" s="274"/>
      <c r="Z67" s="274"/>
      <c r="AA67" s="274"/>
      <c r="AB67" s="274"/>
      <c r="AC67" s="274"/>
      <c r="AD67" s="275"/>
      <c r="AE67" s="275"/>
      <c r="AF67" s="275"/>
      <c r="AG67" s="275"/>
      <c r="AH67" s="203">
        <f t="shared" si="25"/>
        <v>0</v>
      </c>
      <c r="AI67" s="274">
        <f t="shared" ref="AI67:AI78" si="27">ROUND(V67*AD67,2)</f>
        <v>0</v>
      </c>
      <c r="AJ67" s="274"/>
      <c r="AK67" s="274"/>
      <c r="AL67" s="274"/>
      <c r="AM67" s="276">
        <f t="shared" si="26"/>
        <v>0</v>
      </c>
      <c r="AN67" s="276"/>
      <c r="AO67" s="277"/>
      <c r="AP67" s="163"/>
      <c r="AQ67" s="145"/>
      <c r="AS67" s="142"/>
    </row>
    <row r="68" spans="1:45" s="67" customFormat="1" ht="36.75" customHeight="1" x14ac:dyDescent="0.25">
      <c r="A68" s="270">
        <v>100346</v>
      </c>
      <c r="B68" s="271"/>
      <c r="C68" s="247" t="s">
        <v>62</v>
      </c>
      <c r="D68" s="250" t="s">
        <v>183</v>
      </c>
      <c r="E68" s="296" t="s">
        <v>81</v>
      </c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T68" s="273" t="s">
        <v>27</v>
      </c>
      <c r="U68" s="273"/>
      <c r="V68" s="274">
        <v>984.81818181818164</v>
      </c>
      <c r="W68" s="274"/>
      <c r="X68" s="274"/>
      <c r="Y68" s="274"/>
      <c r="Z68" s="274"/>
      <c r="AA68" s="274"/>
      <c r="AB68" s="274"/>
      <c r="AC68" s="274"/>
      <c r="AD68" s="275"/>
      <c r="AE68" s="275"/>
      <c r="AF68" s="275"/>
      <c r="AG68" s="275"/>
      <c r="AH68" s="203">
        <f t="shared" si="25"/>
        <v>0</v>
      </c>
      <c r="AI68" s="274">
        <f>ROUND(V68*AD68,2)</f>
        <v>0</v>
      </c>
      <c r="AJ68" s="274"/>
      <c r="AK68" s="274"/>
      <c r="AL68" s="274"/>
      <c r="AM68" s="276">
        <f t="shared" si="26"/>
        <v>0</v>
      </c>
      <c r="AN68" s="276"/>
      <c r="AO68" s="277"/>
      <c r="AP68" s="163"/>
      <c r="AQ68" s="145"/>
      <c r="AS68" s="142"/>
    </row>
    <row r="69" spans="1:45" s="67" customFormat="1" ht="49.5" customHeight="1" x14ac:dyDescent="0.25">
      <c r="A69" s="270">
        <v>1328</v>
      </c>
      <c r="B69" s="271"/>
      <c r="C69" s="247" t="s">
        <v>143</v>
      </c>
      <c r="D69" s="250" t="s">
        <v>271</v>
      </c>
      <c r="E69" s="296" t="s">
        <v>333</v>
      </c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73" t="s">
        <v>27</v>
      </c>
      <c r="U69" s="273"/>
      <c r="V69" s="274">
        <v>0.89040000000000019</v>
      </c>
      <c r="W69" s="274"/>
      <c r="X69" s="274"/>
      <c r="Y69" s="274"/>
      <c r="Z69" s="274"/>
      <c r="AA69" s="274"/>
      <c r="AB69" s="274"/>
      <c r="AC69" s="274"/>
      <c r="AD69" s="275"/>
      <c r="AE69" s="275"/>
      <c r="AF69" s="275"/>
      <c r="AG69" s="275"/>
      <c r="AH69" s="203">
        <f>ROUND(AD69*(1+$AO$7),2)</f>
        <v>0</v>
      </c>
      <c r="AI69" s="274">
        <f t="shared" ref="AI69" si="28">ROUND(V69*AD69,2)</f>
        <v>0</v>
      </c>
      <c r="AJ69" s="274"/>
      <c r="AK69" s="274"/>
      <c r="AL69" s="274"/>
      <c r="AM69" s="276">
        <f t="shared" si="26"/>
        <v>0</v>
      </c>
      <c r="AN69" s="276"/>
      <c r="AO69" s="277"/>
      <c r="AP69" s="166"/>
      <c r="AQ69" s="141"/>
      <c r="AR69" s="141"/>
      <c r="AS69" s="142"/>
    </row>
    <row r="70" spans="1:45" s="67" customFormat="1" ht="61.5" customHeight="1" x14ac:dyDescent="0.25">
      <c r="A70" s="270">
        <v>92916</v>
      </c>
      <c r="B70" s="271"/>
      <c r="C70" s="247" t="s">
        <v>142</v>
      </c>
      <c r="D70" s="250" t="s">
        <v>272</v>
      </c>
      <c r="E70" s="296" t="s">
        <v>334</v>
      </c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T70" s="273" t="s">
        <v>27</v>
      </c>
      <c r="U70" s="273"/>
      <c r="V70" s="274">
        <v>8.4789599999999989</v>
      </c>
      <c r="W70" s="274"/>
      <c r="X70" s="274"/>
      <c r="Y70" s="274"/>
      <c r="Z70" s="274"/>
      <c r="AA70" s="274"/>
      <c r="AB70" s="274"/>
      <c r="AC70" s="274"/>
      <c r="AD70" s="275"/>
      <c r="AE70" s="275"/>
      <c r="AF70" s="275"/>
      <c r="AG70" s="275"/>
      <c r="AH70" s="203">
        <f t="shared" si="25"/>
        <v>0</v>
      </c>
      <c r="AI70" s="274">
        <f t="shared" ref="AI70:AI71" si="29">ROUND(V70*AD70,2)</f>
        <v>0</v>
      </c>
      <c r="AJ70" s="274"/>
      <c r="AK70" s="274"/>
      <c r="AL70" s="274"/>
      <c r="AM70" s="276">
        <f t="shared" si="26"/>
        <v>0</v>
      </c>
      <c r="AN70" s="276"/>
      <c r="AO70" s="277"/>
      <c r="AP70" s="166"/>
      <c r="AQ70" s="181"/>
      <c r="AR70" s="141"/>
    </row>
    <row r="71" spans="1:45" s="67" customFormat="1" ht="50.25" customHeight="1" x14ac:dyDescent="0.25">
      <c r="A71" s="330" t="s">
        <v>280</v>
      </c>
      <c r="B71" s="331"/>
      <c r="C71" s="252" t="s">
        <v>267</v>
      </c>
      <c r="D71" s="250" t="s">
        <v>273</v>
      </c>
      <c r="E71" s="272" t="s">
        <v>335</v>
      </c>
      <c r="F71" s="272"/>
      <c r="G71" s="272"/>
      <c r="H71" s="272"/>
      <c r="I71" s="272"/>
      <c r="J71" s="272"/>
      <c r="K71" s="272"/>
      <c r="L71" s="272"/>
      <c r="M71" s="272"/>
      <c r="N71" s="272"/>
      <c r="O71" s="272"/>
      <c r="P71" s="272"/>
      <c r="Q71" s="272"/>
      <c r="R71" s="272"/>
      <c r="S71" s="272"/>
      <c r="T71" s="278" t="s">
        <v>20</v>
      </c>
      <c r="U71" s="278"/>
      <c r="V71" s="274">
        <v>3.3249636000000002</v>
      </c>
      <c r="W71" s="274"/>
      <c r="X71" s="274"/>
      <c r="Y71" s="274"/>
      <c r="Z71" s="276"/>
      <c r="AA71" s="276"/>
      <c r="AB71" s="276"/>
      <c r="AC71" s="276"/>
      <c r="AD71" s="300"/>
      <c r="AE71" s="300"/>
      <c r="AF71" s="300"/>
      <c r="AG71" s="300"/>
      <c r="AH71" s="201">
        <f t="shared" si="25"/>
        <v>0</v>
      </c>
      <c r="AI71" s="276">
        <f t="shared" si="29"/>
        <v>0</v>
      </c>
      <c r="AJ71" s="276"/>
      <c r="AK71" s="276"/>
      <c r="AL71" s="276"/>
      <c r="AM71" s="276">
        <f t="shared" si="26"/>
        <v>0</v>
      </c>
      <c r="AN71" s="276"/>
      <c r="AO71" s="277"/>
      <c r="AP71" s="166"/>
      <c r="AR71" s="141"/>
    </row>
    <row r="72" spans="1:45" s="67" customFormat="1" ht="39.75" customHeight="1" x14ac:dyDescent="0.25">
      <c r="A72" s="282" t="s">
        <v>79</v>
      </c>
      <c r="B72" s="283"/>
      <c r="C72" s="250" t="s">
        <v>267</v>
      </c>
      <c r="D72" s="250" t="s">
        <v>184</v>
      </c>
      <c r="E72" s="298" t="s">
        <v>89</v>
      </c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  <c r="Q72" s="298"/>
      <c r="R72" s="298"/>
      <c r="S72" s="298"/>
      <c r="T72" s="283" t="s">
        <v>26</v>
      </c>
      <c r="U72" s="283"/>
      <c r="V72" s="274">
        <v>7.03</v>
      </c>
      <c r="W72" s="274"/>
      <c r="X72" s="274"/>
      <c r="Y72" s="274"/>
      <c r="Z72" s="291"/>
      <c r="AA72" s="291"/>
      <c r="AB72" s="291"/>
      <c r="AC72" s="291"/>
      <c r="AD72" s="275"/>
      <c r="AE72" s="275"/>
      <c r="AF72" s="275"/>
      <c r="AG72" s="275"/>
      <c r="AH72" s="203">
        <f t="shared" si="25"/>
        <v>0</v>
      </c>
      <c r="AI72" s="274">
        <f t="shared" si="27"/>
        <v>0</v>
      </c>
      <c r="AJ72" s="274"/>
      <c r="AK72" s="274"/>
      <c r="AL72" s="274"/>
      <c r="AM72" s="276">
        <f t="shared" si="26"/>
        <v>0</v>
      </c>
      <c r="AN72" s="276"/>
      <c r="AO72" s="277"/>
      <c r="AP72" s="160"/>
      <c r="AQ72" s="145"/>
      <c r="AR72" s="141"/>
      <c r="AS72" s="142"/>
    </row>
    <row r="73" spans="1:45" s="67" customFormat="1" ht="49.5" customHeight="1" x14ac:dyDescent="0.25">
      <c r="A73" s="284">
        <v>100341</v>
      </c>
      <c r="B73" s="285"/>
      <c r="C73" s="251" t="s">
        <v>62</v>
      </c>
      <c r="D73" s="250" t="s">
        <v>185</v>
      </c>
      <c r="E73" s="298" t="s">
        <v>90</v>
      </c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  <c r="Q73" s="298"/>
      <c r="R73" s="298"/>
      <c r="S73" s="298"/>
      <c r="T73" s="283" t="s">
        <v>25</v>
      </c>
      <c r="U73" s="283"/>
      <c r="V73" s="274">
        <v>58.93</v>
      </c>
      <c r="W73" s="274"/>
      <c r="X73" s="274"/>
      <c r="Y73" s="274"/>
      <c r="Z73" s="291">
        <v>36.28</v>
      </c>
      <c r="AA73" s="291"/>
      <c r="AB73" s="291"/>
      <c r="AC73" s="291"/>
      <c r="AD73" s="275"/>
      <c r="AE73" s="275"/>
      <c r="AF73" s="275"/>
      <c r="AG73" s="275"/>
      <c r="AH73" s="203">
        <f t="shared" si="25"/>
        <v>0</v>
      </c>
      <c r="AI73" s="274">
        <f t="shared" si="27"/>
        <v>0</v>
      </c>
      <c r="AJ73" s="274"/>
      <c r="AK73" s="274"/>
      <c r="AL73" s="274"/>
      <c r="AM73" s="276">
        <f t="shared" si="26"/>
        <v>0</v>
      </c>
      <c r="AN73" s="276"/>
      <c r="AO73" s="277"/>
      <c r="AP73" s="160"/>
      <c r="AQ73" s="145"/>
      <c r="AR73" s="141"/>
      <c r="AS73" s="142"/>
    </row>
    <row r="74" spans="1:45" s="67" customFormat="1" ht="123" customHeight="1" x14ac:dyDescent="0.25">
      <c r="A74" s="270" t="s">
        <v>404</v>
      </c>
      <c r="B74" s="271"/>
      <c r="C74" s="252" t="s">
        <v>267</v>
      </c>
      <c r="D74" s="250" t="s">
        <v>186</v>
      </c>
      <c r="E74" s="296" t="s">
        <v>403</v>
      </c>
      <c r="F74" s="296"/>
      <c r="G74" s="296"/>
      <c r="H74" s="296"/>
      <c r="I74" s="296"/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T74" s="273" t="s">
        <v>20</v>
      </c>
      <c r="U74" s="273"/>
      <c r="V74" s="274">
        <v>150</v>
      </c>
      <c r="W74" s="274"/>
      <c r="X74" s="274"/>
      <c r="Y74" s="274"/>
      <c r="Z74" s="274"/>
      <c r="AA74" s="274"/>
      <c r="AB74" s="274"/>
      <c r="AC74" s="274"/>
      <c r="AD74" s="300"/>
      <c r="AE74" s="300"/>
      <c r="AF74" s="300"/>
      <c r="AG74" s="300"/>
      <c r="AH74" s="203">
        <f t="shared" si="25"/>
        <v>0</v>
      </c>
      <c r="AI74" s="274">
        <f t="shared" si="27"/>
        <v>0</v>
      </c>
      <c r="AJ74" s="274"/>
      <c r="AK74" s="274"/>
      <c r="AL74" s="274"/>
      <c r="AM74" s="276">
        <f t="shared" si="26"/>
        <v>0</v>
      </c>
      <c r="AN74" s="276"/>
      <c r="AO74" s="277"/>
      <c r="AP74" s="160"/>
      <c r="AQ74" s="145"/>
      <c r="AR74" s="141"/>
      <c r="AS74" s="142"/>
    </row>
    <row r="75" spans="1:45" s="67" customFormat="1" ht="51" customHeight="1" x14ac:dyDescent="0.25">
      <c r="A75" s="270" t="s">
        <v>289</v>
      </c>
      <c r="B75" s="271"/>
      <c r="C75" s="247" t="s">
        <v>267</v>
      </c>
      <c r="D75" s="250" t="s">
        <v>187</v>
      </c>
      <c r="E75" s="279" t="s">
        <v>367</v>
      </c>
      <c r="F75" s="280"/>
      <c r="G75" s="280"/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1"/>
      <c r="T75" s="273" t="s">
        <v>1</v>
      </c>
      <c r="U75" s="273"/>
      <c r="V75" s="274">
        <v>10</v>
      </c>
      <c r="W75" s="274"/>
      <c r="X75" s="274"/>
      <c r="Y75" s="274"/>
      <c r="Z75" s="274"/>
      <c r="AA75" s="274"/>
      <c r="AB75" s="274"/>
      <c r="AC75" s="274"/>
      <c r="AD75" s="275"/>
      <c r="AE75" s="275"/>
      <c r="AF75" s="275"/>
      <c r="AG75" s="275"/>
      <c r="AH75" s="203">
        <f t="shared" si="25"/>
        <v>0</v>
      </c>
      <c r="AI75" s="274">
        <f t="shared" si="27"/>
        <v>0</v>
      </c>
      <c r="AJ75" s="274"/>
      <c r="AK75" s="274"/>
      <c r="AL75" s="274"/>
      <c r="AM75" s="276">
        <f t="shared" si="26"/>
        <v>0</v>
      </c>
      <c r="AN75" s="276"/>
      <c r="AO75" s="277"/>
      <c r="AP75" s="160"/>
      <c r="AQ75" s="145"/>
      <c r="AR75" s="141"/>
      <c r="AS75" s="142"/>
    </row>
    <row r="76" spans="1:45" s="67" customFormat="1" ht="48.75" customHeight="1" x14ac:dyDescent="0.25">
      <c r="A76" s="270" t="s">
        <v>290</v>
      </c>
      <c r="B76" s="271"/>
      <c r="C76" s="247" t="s">
        <v>267</v>
      </c>
      <c r="D76" s="250" t="s">
        <v>188</v>
      </c>
      <c r="E76" s="296" t="s">
        <v>366</v>
      </c>
      <c r="F76" s="296"/>
      <c r="G76" s="296"/>
      <c r="H76" s="296"/>
      <c r="I76" s="296"/>
      <c r="J76" s="296"/>
      <c r="K76" s="296"/>
      <c r="L76" s="296"/>
      <c r="M76" s="296"/>
      <c r="N76" s="296"/>
      <c r="O76" s="296"/>
      <c r="P76" s="296"/>
      <c r="Q76" s="296"/>
      <c r="R76" s="296"/>
      <c r="S76" s="296"/>
      <c r="T76" s="273" t="s">
        <v>20</v>
      </c>
      <c r="U76" s="273"/>
      <c r="V76" s="274">
        <v>150</v>
      </c>
      <c r="W76" s="274"/>
      <c r="X76" s="274"/>
      <c r="Y76" s="274"/>
      <c r="Z76" s="274"/>
      <c r="AA76" s="274"/>
      <c r="AB76" s="274"/>
      <c r="AC76" s="274"/>
      <c r="AD76" s="275"/>
      <c r="AE76" s="275"/>
      <c r="AF76" s="275"/>
      <c r="AG76" s="275"/>
      <c r="AH76" s="203">
        <f t="shared" si="25"/>
        <v>0</v>
      </c>
      <c r="AI76" s="274">
        <f>ROUND(V76*AD76,2)</f>
        <v>0</v>
      </c>
      <c r="AJ76" s="274"/>
      <c r="AK76" s="274"/>
      <c r="AL76" s="274"/>
      <c r="AM76" s="276">
        <f t="shared" si="26"/>
        <v>0</v>
      </c>
      <c r="AN76" s="276"/>
      <c r="AO76" s="277"/>
      <c r="AP76" s="160"/>
      <c r="AQ76" s="145"/>
      <c r="AR76" s="141"/>
      <c r="AS76" s="142"/>
    </row>
    <row r="77" spans="1:45" s="67" customFormat="1" ht="78.75" customHeight="1" x14ac:dyDescent="0.25">
      <c r="A77" s="299" t="s">
        <v>281</v>
      </c>
      <c r="B77" s="285"/>
      <c r="C77" s="251" t="s">
        <v>142</v>
      </c>
      <c r="D77" s="250" t="s">
        <v>189</v>
      </c>
      <c r="E77" s="298" t="s">
        <v>282</v>
      </c>
      <c r="F77" s="298"/>
      <c r="G77" s="298"/>
      <c r="H77" s="298"/>
      <c r="I77" s="298"/>
      <c r="J77" s="298"/>
      <c r="K77" s="298"/>
      <c r="L77" s="298"/>
      <c r="M77" s="298"/>
      <c r="N77" s="298"/>
      <c r="O77" s="298"/>
      <c r="P77" s="298"/>
      <c r="Q77" s="298"/>
      <c r="R77" s="298"/>
      <c r="S77" s="298"/>
      <c r="T77" s="283" t="s">
        <v>25</v>
      </c>
      <c r="U77" s="283"/>
      <c r="V77" s="274">
        <v>2.2030275000000001</v>
      </c>
      <c r="W77" s="274"/>
      <c r="X77" s="274"/>
      <c r="Y77" s="274"/>
      <c r="Z77" s="291">
        <v>64.650000000000006</v>
      </c>
      <c r="AA77" s="291"/>
      <c r="AB77" s="291"/>
      <c r="AC77" s="291"/>
      <c r="AD77" s="275"/>
      <c r="AE77" s="275"/>
      <c r="AF77" s="275"/>
      <c r="AG77" s="275"/>
      <c r="AH77" s="203">
        <f t="shared" si="25"/>
        <v>0</v>
      </c>
      <c r="AI77" s="274">
        <f t="shared" si="27"/>
        <v>0</v>
      </c>
      <c r="AJ77" s="274"/>
      <c r="AK77" s="274"/>
      <c r="AL77" s="274"/>
      <c r="AM77" s="276">
        <f t="shared" si="26"/>
        <v>0</v>
      </c>
      <c r="AN77" s="276"/>
      <c r="AO77" s="277"/>
      <c r="AP77" s="161"/>
      <c r="AQ77" s="145"/>
      <c r="AR77" s="141"/>
      <c r="AS77" s="142"/>
    </row>
    <row r="78" spans="1:45" s="67" customFormat="1" ht="50.25" customHeight="1" x14ac:dyDescent="0.25">
      <c r="A78" s="284" t="s">
        <v>283</v>
      </c>
      <c r="B78" s="285"/>
      <c r="C78" s="251" t="s">
        <v>267</v>
      </c>
      <c r="D78" s="250" t="s">
        <v>190</v>
      </c>
      <c r="E78" s="298" t="s">
        <v>285</v>
      </c>
      <c r="F78" s="298"/>
      <c r="G78" s="298"/>
      <c r="H78" s="298"/>
      <c r="I78" s="298"/>
      <c r="J78" s="298"/>
      <c r="K78" s="298"/>
      <c r="L78" s="298"/>
      <c r="M78" s="298"/>
      <c r="N78" s="298"/>
      <c r="O78" s="298"/>
      <c r="P78" s="298"/>
      <c r="Q78" s="298"/>
      <c r="R78" s="298"/>
      <c r="S78" s="298"/>
      <c r="T78" s="283" t="s">
        <v>25</v>
      </c>
      <c r="U78" s="283"/>
      <c r="V78" s="274">
        <v>7.9666666666666677</v>
      </c>
      <c r="W78" s="274"/>
      <c r="X78" s="274"/>
      <c r="Y78" s="274"/>
      <c r="Z78" s="291">
        <v>3.93</v>
      </c>
      <c r="AA78" s="291"/>
      <c r="AB78" s="291"/>
      <c r="AC78" s="291"/>
      <c r="AD78" s="275"/>
      <c r="AE78" s="275"/>
      <c r="AF78" s="275"/>
      <c r="AG78" s="275"/>
      <c r="AH78" s="203">
        <f t="shared" si="25"/>
        <v>0</v>
      </c>
      <c r="AI78" s="274">
        <f t="shared" si="27"/>
        <v>0</v>
      </c>
      <c r="AJ78" s="274"/>
      <c r="AK78" s="274"/>
      <c r="AL78" s="274"/>
      <c r="AM78" s="276">
        <f t="shared" si="26"/>
        <v>0</v>
      </c>
      <c r="AN78" s="276"/>
      <c r="AO78" s="277"/>
      <c r="AP78" s="161"/>
      <c r="AQ78" s="145"/>
      <c r="AR78" s="141"/>
      <c r="AS78" s="142"/>
    </row>
    <row r="79" spans="1:45" s="67" customFormat="1" ht="48" customHeight="1" x14ac:dyDescent="0.25">
      <c r="A79" s="299" t="s">
        <v>91</v>
      </c>
      <c r="B79" s="285"/>
      <c r="C79" s="251" t="s">
        <v>291</v>
      </c>
      <c r="D79" s="250" t="s">
        <v>191</v>
      </c>
      <c r="E79" s="298" t="s">
        <v>92</v>
      </c>
      <c r="F79" s="298"/>
      <c r="G79" s="298"/>
      <c r="H79" s="298"/>
      <c r="I79" s="298"/>
      <c r="J79" s="298"/>
      <c r="K79" s="298"/>
      <c r="L79" s="298"/>
      <c r="M79" s="298"/>
      <c r="N79" s="298"/>
      <c r="O79" s="298"/>
      <c r="P79" s="298"/>
      <c r="Q79" s="298"/>
      <c r="R79" s="298"/>
      <c r="S79" s="298"/>
      <c r="T79" s="283" t="s">
        <v>26</v>
      </c>
      <c r="U79" s="283"/>
      <c r="V79" s="274">
        <v>5.6211000000000002</v>
      </c>
      <c r="W79" s="274"/>
      <c r="X79" s="274"/>
      <c r="Y79" s="274"/>
      <c r="Z79" s="291"/>
      <c r="AA79" s="291"/>
      <c r="AB79" s="291"/>
      <c r="AC79" s="291"/>
      <c r="AD79" s="275"/>
      <c r="AE79" s="275"/>
      <c r="AF79" s="275"/>
      <c r="AG79" s="275"/>
      <c r="AH79" s="203">
        <f t="shared" si="25"/>
        <v>0</v>
      </c>
      <c r="AI79" s="274">
        <f t="shared" ref="AI79" si="30">ROUND(V79*AD79,2)</f>
        <v>0</v>
      </c>
      <c r="AJ79" s="274"/>
      <c r="AK79" s="274"/>
      <c r="AL79" s="274"/>
      <c r="AM79" s="276">
        <f t="shared" si="26"/>
        <v>0</v>
      </c>
      <c r="AN79" s="276"/>
      <c r="AO79" s="277"/>
      <c r="AP79" s="160"/>
      <c r="AQ79" s="149"/>
      <c r="AR79" s="141"/>
      <c r="AS79" s="142"/>
    </row>
    <row r="80" spans="1:45" s="67" customFormat="1" ht="19.5" x14ac:dyDescent="0.25">
      <c r="A80" s="299" t="s">
        <v>288</v>
      </c>
      <c r="B80" s="285"/>
      <c r="C80" s="251" t="s">
        <v>267</v>
      </c>
      <c r="D80" s="250" t="s">
        <v>192</v>
      </c>
      <c r="E80" s="298" t="s">
        <v>93</v>
      </c>
      <c r="F80" s="298"/>
      <c r="G80" s="298"/>
      <c r="H80" s="298"/>
      <c r="I80" s="298"/>
      <c r="J80" s="298"/>
      <c r="K80" s="298"/>
      <c r="L80" s="298"/>
      <c r="M80" s="298"/>
      <c r="N80" s="298"/>
      <c r="O80" s="298"/>
      <c r="P80" s="298"/>
      <c r="Q80" s="298"/>
      <c r="R80" s="298"/>
      <c r="S80" s="298"/>
      <c r="T80" s="283" t="s">
        <v>20</v>
      </c>
      <c r="U80" s="283"/>
      <c r="V80" s="274">
        <v>10.199999999999999</v>
      </c>
      <c r="W80" s="274"/>
      <c r="X80" s="274"/>
      <c r="Y80" s="274"/>
      <c r="Z80" s="291"/>
      <c r="AA80" s="291"/>
      <c r="AB80" s="291"/>
      <c r="AC80" s="291"/>
      <c r="AD80" s="275"/>
      <c r="AE80" s="275"/>
      <c r="AF80" s="275"/>
      <c r="AG80" s="275"/>
      <c r="AH80" s="203">
        <f t="shared" si="25"/>
        <v>0</v>
      </c>
      <c r="AI80" s="274">
        <f t="shared" ref="AI80" si="31">ROUND(V80*AD80,2)</f>
        <v>0</v>
      </c>
      <c r="AJ80" s="274"/>
      <c r="AK80" s="274"/>
      <c r="AL80" s="274"/>
      <c r="AM80" s="276">
        <f t="shared" si="26"/>
        <v>0</v>
      </c>
      <c r="AN80" s="276"/>
      <c r="AO80" s="277"/>
      <c r="AP80" s="160"/>
      <c r="AQ80" s="145"/>
      <c r="AR80" s="141"/>
      <c r="AS80" s="142"/>
    </row>
    <row r="81" spans="1:45" s="67" customFormat="1" ht="38.25" customHeight="1" x14ac:dyDescent="0.25">
      <c r="A81" s="270">
        <v>102726</v>
      </c>
      <c r="B81" s="271"/>
      <c r="C81" s="247" t="s">
        <v>142</v>
      </c>
      <c r="D81" s="250" t="s">
        <v>193</v>
      </c>
      <c r="E81" s="296" t="s">
        <v>287</v>
      </c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6"/>
      <c r="Q81" s="296"/>
      <c r="R81" s="296"/>
      <c r="S81" s="296"/>
      <c r="T81" s="273" t="s">
        <v>1</v>
      </c>
      <c r="U81" s="273"/>
      <c r="V81" s="274">
        <v>6</v>
      </c>
      <c r="W81" s="274"/>
      <c r="X81" s="274"/>
      <c r="Y81" s="274"/>
      <c r="Z81" s="274"/>
      <c r="AA81" s="274"/>
      <c r="AB81" s="274"/>
      <c r="AC81" s="274"/>
      <c r="AD81" s="275"/>
      <c r="AE81" s="275"/>
      <c r="AF81" s="275"/>
      <c r="AG81" s="275"/>
      <c r="AH81" s="203">
        <f t="shared" si="25"/>
        <v>0</v>
      </c>
      <c r="AI81" s="274">
        <f t="shared" ref="AI81" si="32">ROUND(V81*AD81,2)</f>
        <v>0</v>
      </c>
      <c r="AJ81" s="274"/>
      <c r="AK81" s="274"/>
      <c r="AL81" s="274"/>
      <c r="AM81" s="276">
        <f t="shared" si="26"/>
        <v>0</v>
      </c>
      <c r="AN81" s="276"/>
      <c r="AO81" s="277"/>
      <c r="AP81" s="161"/>
      <c r="AQ81" s="145"/>
      <c r="AR81" s="141"/>
      <c r="AS81" s="142"/>
    </row>
    <row r="82" spans="1:45" s="67" customFormat="1" ht="47.25" customHeight="1" x14ac:dyDescent="0.25">
      <c r="A82" s="270">
        <v>20193</v>
      </c>
      <c r="B82" s="271"/>
      <c r="C82" s="249" t="s">
        <v>143</v>
      </c>
      <c r="D82" s="250" t="s">
        <v>305</v>
      </c>
      <c r="E82" s="297" t="s">
        <v>408</v>
      </c>
      <c r="F82" s="297"/>
      <c r="G82" s="297"/>
      <c r="H82" s="297"/>
      <c r="I82" s="297"/>
      <c r="J82" s="297"/>
      <c r="K82" s="297"/>
      <c r="L82" s="297"/>
      <c r="M82" s="297"/>
      <c r="N82" s="297"/>
      <c r="O82" s="297"/>
      <c r="P82" s="297"/>
      <c r="Q82" s="297"/>
      <c r="R82" s="297"/>
      <c r="S82" s="297"/>
      <c r="T82" s="271" t="s">
        <v>302</v>
      </c>
      <c r="U82" s="271"/>
      <c r="V82" s="274">
        <v>34.117368421052632</v>
      </c>
      <c r="W82" s="274"/>
      <c r="X82" s="274"/>
      <c r="Y82" s="274"/>
      <c r="Z82" s="274"/>
      <c r="AA82" s="274"/>
      <c r="AB82" s="274"/>
      <c r="AC82" s="274"/>
      <c r="AD82" s="275"/>
      <c r="AE82" s="275"/>
      <c r="AF82" s="275"/>
      <c r="AG82" s="275"/>
      <c r="AH82" s="203">
        <f>ROUND(AD82*(1+$AO$8),2)</f>
        <v>0</v>
      </c>
      <c r="AI82" s="274">
        <f t="shared" ref="AI82:AI84" si="33">ROUND(V82*AD82,2)</f>
        <v>0</v>
      </c>
      <c r="AJ82" s="274"/>
      <c r="AK82" s="274"/>
      <c r="AL82" s="274"/>
      <c r="AM82" s="276">
        <f>ROUND(AI82*(1+$AO$8),2)</f>
        <v>0</v>
      </c>
      <c r="AN82" s="276"/>
      <c r="AO82" s="277"/>
      <c r="AP82" s="161"/>
      <c r="AQ82" s="145"/>
      <c r="AR82" s="141"/>
      <c r="AS82" s="142"/>
    </row>
    <row r="83" spans="1:45" s="67" customFormat="1" ht="51.75" customHeight="1" x14ac:dyDescent="0.25">
      <c r="A83" s="270">
        <v>97063</v>
      </c>
      <c r="B83" s="271"/>
      <c r="C83" s="249" t="s">
        <v>62</v>
      </c>
      <c r="D83" s="250" t="s">
        <v>306</v>
      </c>
      <c r="E83" s="297" t="s">
        <v>368</v>
      </c>
      <c r="F83" s="297"/>
      <c r="G83" s="297"/>
      <c r="H83" s="297"/>
      <c r="I83" s="297"/>
      <c r="J83" s="297"/>
      <c r="K83" s="297"/>
      <c r="L83" s="297"/>
      <c r="M83" s="297"/>
      <c r="N83" s="297"/>
      <c r="O83" s="297"/>
      <c r="P83" s="297"/>
      <c r="Q83" s="297"/>
      <c r="R83" s="297"/>
      <c r="S83" s="297"/>
      <c r="T83" s="271" t="s">
        <v>25</v>
      </c>
      <c r="U83" s="271"/>
      <c r="V83" s="274">
        <v>58.93</v>
      </c>
      <c r="W83" s="274"/>
      <c r="X83" s="274"/>
      <c r="Y83" s="274"/>
      <c r="Z83" s="274"/>
      <c r="AA83" s="274"/>
      <c r="AB83" s="274"/>
      <c r="AC83" s="274"/>
      <c r="AD83" s="275"/>
      <c r="AE83" s="275"/>
      <c r="AF83" s="275"/>
      <c r="AG83" s="275"/>
      <c r="AH83" s="203">
        <f t="shared" si="25"/>
        <v>0</v>
      </c>
      <c r="AI83" s="274">
        <f t="shared" si="33"/>
        <v>0</v>
      </c>
      <c r="AJ83" s="274"/>
      <c r="AK83" s="274"/>
      <c r="AL83" s="274"/>
      <c r="AM83" s="276">
        <f t="shared" si="26"/>
        <v>0</v>
      </c>
      <c r="AN83" s="276"/>
      <c r="AO83" s="277"/>
      <c r="AP83" s="161"/>
      <c r="AQ83" s="145"/>
      <c r="AR83" s="141"/>
      <c r="AS83" s="142"/>
    </row>
    <row r="84" spans="1:45" s="67" customFormat="1" ht="33.75" customHeight="1" x14ac:dyDescent="0.25">
      <c r="A84" s="294">
        <v>99058</v>
      </c>
      <c r="B84" s="295"/>
      <c r="C84" s="249" t="s">
        <v>62</v>
      </c>
      <c r="D84" s="250" t="s">
        <v>315</v>
      </c>
      <c r="E84" s="296" t="s">
        <v>318</v>
      </c>
      <c r="F84" s="296"/>
      <c r="G84" s="296"/>
      <c r="H84" s="296"/>
      <c r="I84" s="296"/>
      <c r="J84" s="296"/>
      <c r="K84" s="296"/>
      <c r="L84" s="296"/>
      <c r="M84" s="296"/>
      <c r="N84" s="296"/>
      <c r="O84" s="296"/>
      <c r="P84" s="296"/>
      <c r="Q84" s="296"/>
      <c r="R84" s="296"/>
      <c r="S84" s="296"/>
      <c r="T84" s="273" t="s">
        <v>1</v>
      </c>
      <c r="U84" s="273"/>
      <c r="V84" s="274">
        <v>12</v>
      </c>
      <c r="W84" s="274"/>
      <c r="X84" s="274"/>
      <c r="Y84" s="274"/>
      <c r="Z84" s="274">
        <v>578.9</v>
      </c>
      <c r="AA84" s="274"/>
      <c r="AB84" s="274"/>
      <c r="AC84" s="274"/>
      <c r="AD84" s="275"/>
      <c r="AE84" s="275"/>
      <c r="AF84" s="275"/>
      <c r="AG84" s="275"/>
      <c r="AH84" s="203">
        <f t="shared" si="25"/>
        <v>0</v>
      </c>
      <c r="AI84" s="274">
        <f t="shared" si="33"/>
        <v>0</v>
      </c>
      <c r="AJ84" s="274"/>
      <c r="AK84" s="274"/>
      <c r="AL84" s="274"/>
      <c r="AM84" s="276">
        <f t="shared" si="26"/>
        <v>0</v>
      </c>
      <c r="AN84" s="276"/>
      <c r="AO84" s="277"/>
      <c r="AP84" s="161"/>
      <c r="AQ84" s="145"/>
      <c r="AR84" s="141"/>
      <c r="AS84" s="142"/>
    </row>
    <row r="85" spans="1:45" s="67" customFormat="1" ht="32.25" customHeight="1" x14ac:dyDescent="0.25">
      <c r="A85" s="294" t="s">
        <v>321</v>
      </c>
      <c r="B85" s="295"/>
      <c r="C85" s="249" t="s">
        <v>84</v>
      </c>
      <c r="D85" s="250" t="s">
        <v>323</v>
      </c>
      <c r="E85" s="297" t="s">
        <v>326</v>
      </c>
      <c r="F85" s="297"/>
      <c r="G85" s="297"/>
      <c r="H85" s="297"/>
      <c r="I85" s="297"/>
      <c r="J85" s="297"/>
      <c r="K85" s="297"/>
      <c r="L85" s="297"/>
      <c r="M85" s="297"/>
      <c r="N85" s="297"/>
      <c r="O85" s="297"/>
      <c r="P85" s="297"/>
      <c r="Q85" s="297"/>
      <c r="R85" s="297"/>
      <c r="S85" s="297"/>
      <c r="T85" s="273" t="s">
        <v>25</v>
      </c>
      <c r="U85" s="273"/>
      <c r="V85" s="274">
        <v>0.40000000000000008</v>
      </c>
      <c r="W85" s="274"/>
      <c r="X85" s="274"/>
      <c r="Y85" s="274"/>
      <c r="Z85" s="274"/>
      <c r="AA85" s="274"/>
      <c r="AB85" s="274"/>
      <c r="AC85" s="274"/>
      <c r="AD85" s="275"/>
      <c r="AE85" s="275"/>
      <c r="AF85" s="275"/>
      <c r="AG85" s="275"/>
      <c r="AH85" s="203">
        <f t="shared" si="25"/>
        <v>0</v>
      </c>
      <c r="AI85" s="274">
        <f t="shared" ref="AI85:AI87" si="34">ROUND(V85*AD85,2)</f>
        <v>0</v>
      </c>
      <c r="AJ85" s="274"/>
      <c r="AK85" s="274"/>
      <c r="AL85" s="274"/>
      <c r="AM85" s="276">
        <f t="shared" si="26"/>
        <v>0</v>
      </c>
      <c r="AN85" s="276"/>
      <c r="AO85" s="277"/>
      <c r="AP85" s="161"/>
      <c r="AQ85" s="145"/>
      <c r="AR85" s="141"/>
      <c r="AS85" s="142"/>
    </row>
    <row r="86" spans="1:45" s="67" customFormat="1" ht="48.75" customHeight="1" x14ac:dyDescent="0.25">
      <c r="A86" s="270">
        <v>100974</v>
      </c>
      <c r="B86" s="271"/>
      <c r="C86" s="249" t="s">
        <v>142</v>
      </c>
      <c r="D86" s="250" t="s">
        <v>382</v>
      </c>
      <c r="E86" s="296" t="s">
        <v>424</v>
      </c>
      <c r="F86" s="296"/>
      <c r="G86" s="296"/>
      <c r="H86" s="296"/>
      <c r="I86" s="296"/>
      <c r="J86" s="296"/>
      <c r="K86" s="296"/>
      <c r="L86" s="296"/>
      <c r="M86" s="296"/>
      <c r="N86" s="296"/>
      <c r="O86" s="296"/>
      <c r="P86" s="296"/>
      <c r="Q86" s="296"/>
      <c r="R86" s="296"/>
      <c r="S86" s="296"/>
      <c r="T86" s="271" t="s">
        <v>26</v>
      </c>
      <c r="U86" s="271"/>
      <c r="V86" s="274">
        <v>5.6211000000000002</v>
      </c>
      <c r="W86" s="274"/>
      <c r="X86" s="274"/>
      <c r="Y86" s="274"/>
      <c r="Z86" s="274"/>
      <c r="AA86" s="274"/>
      <c r="AB86" s="274"/>
      <c r="AC86" s="274"/>
      <c r="AD86" s="275"/>
      <c r="AE86" s="275"/>
      <c r="AF86" s="275"/>
      <c r="AG86" s="275"/>
      <c r="AH86" s="212">
        <f t="shared" si="25"/>
        <v>0</v>
      </c>
      <c r="AI86" s="274">
        <f t="shared" si="34"/>
        <v>0</v>
      </c>
      <c r="AJ86" s="274"/>
      <c r="AK86" s="274"/>
      <c r="AL86" s="274"/>
      <c r="AM86" s="276">
        <f t="shared" si="26"/>
        <v>0</v>
      </c>
      <c r="AN86" s="276"/>
      <c r="AO86" s="277"/>
      <c r="AP86" s="218"/>
      <c r="AQ86" s="145"/>
      <c r="AR86" s="141"/>
      <c r="AS86" s="142"/>
    </row>
    <row r="87" spans="1:45" s="67" customFormat="1" ht="34.5" customHeight="1" x14ac:dyDescent="0.25">
      <c r="A87" s="270">
        <v>95875</v>
      </c>
      <c r="B87" s="271"/>
      <c r="C87" s="249" t="s">
        <v>142</v>
      </c>
      <c r="D87" s="250" t="s">
        <v>383</v>
      </c>
      <c r="E87" s="296" t="s">
        <v>421</v>
      </c>
      <c r="F87" s="296"/>
      <c r="G87" s="296"/>
      <c r="H87" s="296"/>
      <c r="I87" s="296"/>
      <c r="J87" s="296"/>
      <c r="K87" s="296"/>
      <c r="L87" s="296"/>
      <c r="M87" s="296"/>
      <c r="N87" s="296"/>
      <c r="O87" s="296"/>
      <c r="P87" s="296"/>
      <c r="Q87" s="296"/>
      <c r="R87" s="296"/>
      <c r="S87" s="296"/>
      <c r="T87" s="271" t="s">
        <v>390</v>
      </c>
      <c r="U87" s="271"/>
      <c r="V87" s="274">
        <v>74.198520000000002</v>
      </c>
      <c r="W87" s="274"/>
      <c r="X87" s="274"/>
      <c r="Y87" s="274"/>
      <c r="Z87" s="274"/>
      <c r="AA87" s="274"/>
      <c r="AB87" s="274"/>
      <c r="AC87" s="274"/>
      <c r="AD87" s="275"/>
      <c r="AE87" s="275"/>
      <c r="AF87" s="275"/>
      <c r="AG87" s="275"/>
      <c r="AH87" s="212">
        <f t="shared" si="25"/>
        <v>0</v>
      </c>
      <c r="AI87" s="274">
        <f t="shared" si="34"/>
        <v>0</v>
      </c>
      <c r="AJ87" s="274"/>
      <c r="AK87" s="274"/>
      <c r="AL87" s="274"/>
      <c r="AM87" s="276">
        <f t="shared" si="26"/>
        <v>0</v>
      </c>
      <c r="AN87" s="276"/>
      <c r="AO87" s="277"/>
      <c r="AP87" s="218"/>
      <c r="AQ87" s="145"/>
      <c r="AR87" s="141"/>
      <c r="AS87" s="142"/>
    </row>
    <row r="88" spans="1:45" s="67" customFormat="1" ht="34.5" customHeight="1" x14ac:dyDescent="0.25">
      <c r="A88" s="270">
        <v>98557</v>
      </c>
      <c r="B88" s="271"/>
      <c r="C88" s="249" t="s">
        <v>142</v>
      </c>
      <c r="D88" s="250" t="s">
        <v>394</v>
      </c>
      <c r="E88" s="296" t="s">
        <v>397</v>
      </c>
      <c r="F88" s="296"/>
      <c r="G88" s="296"/>
      <c r="H88" s="296"/>
      <c r="I88" s="296"/>
      <c r="J88" s="296"/>
      <c r="K88" s="296"/>
      <c r="L88" s="296"/>
      <c r="M88" s="296"/>
      <c r="N88" s="296"/>
      <c r="O88" s="296"/>
      <c r="P88" s="296"/>
      <c r="Q88" s="296"/>
      <c r="R88" s="296"/>
      <c r="S88" s="296"/>
      <c r="T88" s="271" t="s">
        <v>25</v>
      </c>
      <c r="U88" s="271"/>
      <c r="V88" s="274">
        <v>58.93</v>
      </c>
      <c r="W88" s="274"/>
      <c r="X88" s="274"/>
      <c r="Y88" s="274"/>
      <c r="Z88" s="274"/>
      <c r="AA88" s="274"/>
      <c r="AB88" s="274"/>
      <c r="AC88" s="274"/>
      <c r="AD88" s="275"/>
      <c r="AE88" s="275"/>
      <c r="AF88" s="275"/>
      <c r="AG88" s="275"/>
      <c r="AH88" s="219">
        <f t="shared" ref="AH88" si="35">ROUND(AD88*(1+$AO$7),2)</f>
        <v>0</v>
      </c>
      <c r="AI88" s="274">
        <f t="shared" ref="AI88" si="36">ROUND(V88*AD88,2)</f>
        <v>0</v>
      </c>
      <c r="AJ88" s="274"/>
      <c r="AK88" s="274"/>
      <c r="AL88" s="274"/>
      <c r="AM88" s="276">
        <f t="shared" ref="AM88" si="37">ROUND(AI88*(1+$AO$7),2)</f>
        <v>0</v>
      </c>
      <c r="AN88" s="276"/>
      <c r="AO88" s="277"/>
      <c r="AP88" s="218"/>
      <c r="AQ88" s="145"/>
      <c r="AR88" s="141"/>
      <c r="AS88" s="142"/>
    </row>
    <row r="89" spans="1:45" s="67" customFormat="1" ht="123" customHeight="1" x14ac:dyDescent="0.25">
      <c r="A89" s="270" t="s">
        <v>405</v>
      </c>
      <c r="B89" s="271"/>
      <c r="C89" s="249" t="s">
        <v>267</v>
      </c>
      <c r="D89" s="250" t="s">
        <v>399</v>
      </c>
      <c r="E89" s="296" t="s">
        <v>418</v>
      </c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71" t="s">
        <v>1</v>
      </c>
      <c r="U89" s="271"/>
      <c r="V89" s="274">
        <v>3.3691998078990093E-2</v>
      </c>
      <c r="W89" s="274"/>
      <c r="X89" s="274"/>
      <c r="Y89" s="274"/>
      <c r="Z89" s="274"/>
      <c r="AA89" s="274"/>
      <c r="AB89" s="274"/>
      <c r="AC89" s="274"/>
      <c r="AD89" s="275"/>
      <c r="AE89" s="275"/>
      <c r="AF89" s="275"/>
      <c r="AG89" s="275"/>
      <c r="AH89" s="238">
        <f t="shared" ref="AH89" si="38">ROUND(AD89*(1+$AO$7),2)</f>
        <v>0</v>
      </c>
      <c r="AI89" s="274">
        <f>ROUND(V89*AD89,2)</f>
        <v>0</v>
      </c>
      <c r="AJ89" s="274"/>
      <c r="AK89" s="274"/>
      <c r="AL89" s="274"/>
      <c r="AM89" s="276">
        <f>ROUND(AI89*(1+$AO$7),2)</f>
        <v>0</v>
      </c>
      <c r="AN89" s="276"/>
      <c r="AO89" s="277"/>
      <c r="AP89" s="218"/>
      <c r="AQ89" s="145"/>
      <c r="AR89" s="141"/>
      <c r="AS89" s="142"/>
    </row>
    <row r="90" spans="1:45" s="67" customFormat="1" ht="39" customHeight="1" x14ac:dyDescent="0.25">
      <c r="A90" s="270" t="s">
        <v>320</v>
      </c>
      <c r="B90" s="271"/>
      <c r="C90" s="247" t="s">
        <v>84</v>
      </c>
      <c r="D90" s="250" t="s">
        <v>413</v>
      </c>
      <c r="E90" s="272" t="s">
        <v>417</v>
      </c>
      <c r="F90" s="272"/>
      <c r="G90" s="272"/>
      <c r="H90" s="272"/>
      <c r="I90" s="272"/>
      <c r="J90" s="272"/>
      <c r="K90" s="272"/>
      <c r="L90" s="272"/>
      <c r="M90" s="272"/>
      <c r="N90" s="272"/>
      <c r="O90" s="272"/>
      <c r="P90" s="272"/>
      <c r="Q90" s="272"/>
      <c r="R90" s="272"/>
      <c r="S90" s="272"/>
      <c r="T90" s="273" t="s">
        <v>1</v>
      </c>
      <c r="U90" s="273"/>
      <c r="V90" s="274">
        <v>3.3691998078990093E-2</v>
      </c>
      <c r="W90" s="274"/>
      <c r="X90" s="274"/>
      <c r="Y90" s="274"/>
      <c r="Z90" s="274"/>
      <c r="AA90" s="274"/>
      <c r="AB90" s="274"/>
      <c r="AC90" s="274"/>
      <c r="AD90" s="275"/>
      <c r="AE90" s="275"/>
      <c r="AF90" s="275"/>
      <c r="AG90" s="275"/>
      <c r="AH90" s="245">
        <f t="shared" ref="AH90" si="39">ROUND(AD90*(1+$AO$7),2)</f>
        <v>0</v>
      </c>
      <c r="AI90" s="274">
        <f>ROUND(V90*AD90,2)</f>
        <v>0</v>
      </c>
      <c r="AJ90" s="274"/>
      <c r="AK90" s="274"/>
      <c r="AL90" s="274"/>
      <c r="AM90" s="276">
        <f>ROUND(AI90*(1+$AO$7),2)</f>
        <v>0</v>
      </c>
      <c r="AN90" s="276"/>
      <c r="AO90" s="277"/>
      <c r="AP90" s="246"/>
      <c r="AQ90" s="149"/>
      <c r="AR90" s="141"/>
      <c r="AS90" s="142"/>
    </row>
    <row r="91" spans="1:45" s="76" customFormat="1" ht="15.75" x14ac:dyDescent="0.25">
      <c r="A91" s="292"/>
      <c r="B91" s="293"/>
      <c r="C91" s="190"/>
      <c r="D91" s="81" t="s">
        <v>194</v>
      </c>
      <c r="E91" s="325" t="s">
        <v>345</v>
      </c>
      <c r="F91" s="325"/>
      <c r="G91" s="325"/>
      <c r="H91" s="325"/>
      <c r="I91" s="325"/>
      <c r="J91" s="325"/>
      <c r="K91" s="325"/>
      <c r="L91" s="325"/>
      <c r="M91" s="325"/>
      <c r="N91" s="325"/>
      <c r="O91" s="325"/>
      <c r="P91" s="325"/>
      <c r="Q91" s="325"/>
      <c r="R91" s="325"/>
      <c r="S91" s="325"/>
      <c r="T91" s="317"/>
      <c r="U91" s="317"/>
      <c r="V91" s="321"/>
      <c r="W91" s="321"/>
      <c r="X91" s="321"/>
      <c r="Y91" s="321"/>
      <c r="Z91" s="191"/>
      <c r="AA91" s="191"/>
      <c r="AB91" s="191"/>
      <c r="AC91" s="191"/>
      <c r="AD91" s="321"/>
      <c r="AE91" s="321"/>
      <c r="AF91" s="321"/>
      <c r="AG91" s="321"/>
      <c r="AH91" s="191"/>
      <c r="AI91" s="319">
        <f>SUM(AI92:AL116)</f>
        <v>0</v>
      </c>
      <c r="AJ91" s="319"/>
      <c r="AK91" s="319"/>
      <c r="AL91" s="319"/>
      <c r="AM91" s="326">
        <f>SUM(AM92:AO116)</f>
        <v>0</v>
      </c>
      <c r="AN91" s="326"/>
      <c r="AO91" s="327"/>
      <c r="AP91" s="162"/>
      <c r="AQ91" s="148"/>
      <c r="AR91" s="73"/>
    </row>
    <row r="92" spans="1:45" s="67" customFormat="1" ht="47.25" customHeight="1" x14ac:dyDescent="0.25">
      <c r="A92" s="270" t="s">
        <v>78</v>
      </c>
      <c r="B92" s="271"/>
      <c r="C92" s="247" t="s">
        <v>267</v>
      </c>
      <c r="D92" s="250" t="s">
        <v>195</v>
      </c>
      <c r="E92" s="374" t="s">
        <v>374</v>
      </c>
      <c r="F92" s="296"/>
      <c r="G92" s="296"/>
      <c r="H92" s="296"/>
      <c r="I92" s="296"/>
      <c r="J92" s="296"/>
      <c r="K92" s="296"/>
      <c r="L92" s="296"/>
      <c r="M92" s="296"/>
      <c r="N92" s="296"/>
      <c r="O92" s="296"/>
      <c r="P92" s="296"/>
      <c r="Q92" s="296"/>
      <c r="R92" s="296"/>
      <c r="S92" s="296"/>
      <c r="T92" s="273" t="s">
        <v>1</v>
      </c>
      <c r="U92" s="273"/>
      <c r="V92" s="274">
        <v>12</v>
      </c>
      <c r="W92" s="274"/>
      <c r="X92" s="274"/>
      <c r="Y92" s="274"/>
      <c r="Z92" s="274">
        <v>46.47</v>
      </c>
      <c r="AA92" s="274"/>
      <c r="AB92" s="274"/>
      <c r="AC92" s="274"/>
      <c r="AD92" s="300"/>
      <c r="AE92" s="300"/>
      <c r="AF92" s="300"/>
      <c r="AG92" s="300"/>
      <c r="AH92" s="203">
        <f t="shared" ref="AH92:AH114" si="40">ROUND(AD92*(1+$AO$7),2)</f>
        <v>0</v>
      </c>
      <c r="AI92" s="274">
        <f t="shared" ref="AI92:AI98" si="41">ROUND(V92*AD92,2)</f>
        <v>0</v>
      </c>
      <c r="AJ92" s="274"/>
      <c r="AK92" s="274"/>
      <c r="AL92" s="274"/>
      <c r="AM92" s="276">
        <f t="shared" ref="AM92:AM114" si="42">ROUND(AI92*(1+$AO$7),2)</f>
        <v>0</v>
      </c>
      <c r="AN92" s="276"/>
      <c r="AO92" s="277"/>
      <c r="AP92" s="160"/>
      <c r="AQ92" s="149"/>
      <c r="AR92" s="141"/>
      <c r="AS92" s="142"/>
    </row>
    <row r="93" spans="1:45" s="67" customFormat="1" ht="34.5" customHeight="1" x14ac:dyDescent="0.25">
      <c r="A93" s="270">
        <v>100344</v>
      </c>
      <c r="B93" s="271"/>
      <c r="C93" s="247" t="s">
        <v>62</v>
      </c>
      <c r="D93" s="250" t="s">
        <v>196</v>
      </c>
      <c r="E93" s="296" t="s">
        <v>80</v>
      </c>
      <c r="F93" s="296"/>
      <c r="G93" s="296"/>
      <c r="H93" s="296"/>
      <c r="I93" s="296"/>
      <c r="J93" s="296"/>
      <c r="K93" s="296"/>
      <c r="L93" s="296"/>
      <c r="M93" s="296"/>
      <c r="N93" s="296"/>
      <c r="O93" s="296"/>
      <c r="P93" s="296"/>
      <c r="Q93" s="296"/>
      <c r="R93" s="296"/>
      <c r="S93" s="296"/>
      <c r="T93" s="273" t="s">
        <v>27</v>
      </c>
      <c r="U93" s="273"/>
      <c r="V93" s="274">
        <v>1538.9090909090908</v>
      </c>
      <c r="W93" s="274"/>
      <c r="X93" s="274"/>
      <c r="Y93" s="274"/>
      <c r="Z93" s="274"/>
      <c r="AA93" s="274"/>
      <c r="AB93" s="274"/>
      <c r="AC93" s="274"/>
      <c r="AD93" s="275"/>
      <c r="AE93" s="275"/>
      <c r="AF93" s="275"/>
      <c r="AG93" s="275"/>
      <c r="AH93" s="203">
        <f t="shared" si="40"/>
        <v>0</v>
      </c>
      <c r="AI93" s="274">
        <f t="shared" si="41"/>
        <v>0</v>
      </c>
      <c r="AJ93" s="274"/>
      <c r="AK93" s="274"/>
      <c r="AL93" s="274"/>
      <c r="AM93" s="276">
        <f t="shared" si="42"/>
        <v>0</v>
      </c>
      <c r="AN93" s="276"/>
      <c r="AO93" s="277"/>
      <c r="AP93" s="163"/>
      <c r="AQ93" s="145"/>
      <c r="AS93" s="142"/>
    </row>
    <row r="94" spans="1:45" s="67" customFormat="1" ht="33" customHeight="1" x14ac:dyDescent="0.25">
      <c r="A94" s="270">
        <v>100346</v>
      </c>
      <c r="B94" s="271"/>
      <c r="C94" s="247" t="s">
        <v>62</v>
      </c>
      <c r="D94" s="250" t="s">
        <v>197</v>
      </c>
      <c r="E94" s="296" t="s">
        <v>81</v>
      </c>
      <c r="F94" s="296"/>
      <c r="G94" s="296"/>
      <c r="H94" s="296"/>
      <c r="I94" s="296"/>
      <c r="J94" s="296"/>
      <c r="K94" s="296"/>
      <c r="L94" s="296"/>
      <c r="M94" s="296"/>
      <c r="N94" s="296"/>
      <c r="O94" s="296"/>
      <c r="P94" s="296"/>
      <c r="Q94" s="296"/>
      <c r="R94" s="296"/>
      <c r="S94" s="296"/>
      <c r="T94" s="273" t="s">
        <v>27</v>
      </c>
      <c r="U94" s="273"/>
      <c r="V94" s="274">
        <v>1893.8181818181815</v>
      </c>
      <c r="W94" s="274"/>
      <c r="X94" s="274"/>
      <c r="Y94" s="274"/>
      <c r="Z94" s="274"/>
      <c r="AA94" s="274"/>
      <c r="AB94" s="274"/>
      <c r="AC94" s="274"/>
      <c r="AD94" s="275"/>
      <c r="AE94" s="275"/>
      <c r="AF94" s="275"/>
      <c r="AG94" s="275"/>
      <c r="AH94" s="203">
        <f t="shared" si="40"/>
        <v>0</v>
      </c>
      <c r="AI94" s="274">
        <f t="shared" si="41"/>
        <v>0</v>
      </c>
      <c r="AJ94" s="274"/>
      <c r="AK94" s="274"/>
      <c r="AL94" s="274"/>
      <c r="AM94" s="276">
        <f t="shared" si="42"/>
        <v>0</v>
      </c>
      <c r="AN94" s="276"/>
      <c r="AO94" s="277"/>
      <c r="AP94" s="163"/>
      <c r="AQ94" s="145"/>
      <c r="AS94" s="142"/>
    </row>
    <row r="95" spans="1:45" s="67" customFormat="1" ht="50.25" customHeight="1" x14ac:dyDescent="0.25">
      <c r="A95" s="270">
        <v>1328</v>
      </c>
      <c r="B95" s="271"/>
      <c r="C95" s="247" t="s">
        <v>143</v>
      </c>
      <c r="D95" s="250" t="s">
        <v>274</v>
      </c>
      <c r="E95" s="296" t="s">
        <v>336</v>
      </c>
      <c r="F95" s="296"/>
      <c r="G95" s="296"/>
      <c r="H95" s="296"/>
      <c r="I95" s="296"/>
      <c r="J95" s="296"/>
      <c r="K95" s="296"/>
      <c r="L95" s="296"/>
      <c r="M95" s="296"/>
      <c r="N95" s="296"/>
      <c r="O95" s="296"/>
      <c r="P95" s="296"/>
      <c r="Q95" s="296"/>
      <c r="R95" s="296"/>
      <c r="S95" s="296"/>
      <c r="T95" s="273" t="s">
        <v>27</v>
      </c>
      <c r="U95" s="273"/>
      <c r="V95" s="274">
        <v>3.9432000000000009</v>
      </c>
      <c r="W95" s="274"/>
      <c r="X95" s="274"/>
      <c r="Y95" s="274"/>
      <c r="Z95" s="274"/>
      <c r="AA95" s="274"/>
      <c r="AB95" s="274"/>
      <c r="AC95" s="274"/>
      <c r="AD95" s="275"/>
      <c r="AE95" s="275"/>
      <c r="AF95" s="275"/>
      <c r="AG95" s="275"/>
      <c r="AH95" s="203">
        <f>ROUND(AD95*(1+$AO$7),2)</f>
        <v>0</v>
      </c>
      <c r="AI95" s="274">
        <f t="shared" si="41"/>
        <v>0</v>
      </c>
      <c r="AJ95" s="274"/>
      <c r="AK95" s="274"/>
      <c r="AL95" s="274"/>
      <c r="AM95" s="276">
        <f t="shared" si="42"/>
        <v>0</v>
      </c>
      <c r="AN95" s="276"/>
      <c r="AO95" s="277"/>
      <c r="AP95" s="166"/>
      <c r="AQ95" s="141"/>
      <c r="AR95" s="141"/>
      <c r="AS95" s="142"/>
    </row>
    <row r="96" spans="1:45" s="67" customFormat="1" ht="62.25" customHeight="1" x14ac:dyDescent="0.25">
      <c r="A96" s="270">
        <v>92916</v>
      </c>
      <c r="B96" s="271"/>
      <c r="C96" s="252" t="s">
        <v>142</v>
      </c>
      <c r="D96" s="250" t="s">
        <v>275</v>
      </c>
      <c r="E96" s="272" t="s">
        <v>337</v>
      </c>
      <c r="F96" s="272"/>
      <c r="G96" s="272"/>
      <c r="H96" s="272"/>
      <c r="I96" s="272"/>
      <c r="J96" s="272"/>
      <c r="K96" s="272"/>
      <c r="L96" s="272"/>
      <c r="M96" s="272"/>
      <c r="N96" s="272"/>
      <c r="O96" s="272"/>
      <c r="P96" s="272"/>
      <c r="Q96" s="272"/>
      <c r="R96" s="272"/>
      <c r="S96" s="272"/>
      <c r="T96" s="278" t="s">
        <v>27</v>
      </c>
      <c r="U96" s="278"/>
      <c r="V96" s="274">
        <v>37.549679999999995</v>
      </c>
      <c r="W96" s="274"/>
      <c r="X96" s="274"/>
      <c r="Y96" s="274"/>
      <c r="Z96" s="276"/>
      <c r="AA96" s="276"/>
      <c r="AB96" s="276"/>
      <c r="AC96" s="276"/>
      <c r="AD96" s="275"/>
      <c r="AE96" s="275"/>
      <c r="AF96" s="275"/>
      <c r="AG96" s="275"/>
      <c r="AH96" s="201">
        <f t="shared" si="40"/>
        <v>0</v>
      </c>
      <c r="AI96" s="276">
        <f t="shared" si="41"/>
        <v>0</v>
      </c>
      <c r="AJ96" s="276"/>
      <c r="AK96" s="276"/>
      <c r="AL96" s="276"/>
      <c r="AM96" s="276">
        <f t="shared" si="42"/>
        <v>0</v>
      </c>
      <c r="AN96" s="276"/>
      <c r="AO96" s="277"/>
      <c r="AP96" s="166"/>
      <c r="AQ96" s="181"/>
      <c r="AR96" s="141"/>
      <c r="AS96" s="142"/>
    </row>
    <row r="97" spans="1:46" s="67" customFormat="1" ht="50.25" customHeight="1" x14ac:dyDescent="0.25">
      <c r="A97" s="330" t="s">
        <v>280</v>
      </c>
      <c r="B97" s="331"/>
      <c r="C97" s="252" t="s">
        <v>267</v>
      </c>
      <c r="D97" s="250" t="s">
        <v>276</v>
      </c>
      <c r="E97" s="272" t="s">
        <v>338</v>
      </c>
      <c r="F97" s="272"/>
      <c r="G97" s="272"/>
      <c r="H97" s="272"/>
      <c r="I97" s="272"/>
      <c r="J97" s="272"/>
      <c r="K97" s="272"/>
      <c r="L97" s="272"/>
      <c r="M97" s="272"/>
      <c r="N97" s="272"/>
      <c r="O97" s="272"/>
      <c r="P97" s="272"/>
      <c r="Q97" s="272"/>
      <c r="R97" s="272"/>
      <c r="S97" s="272"/>
      <c r="T97" s="278" t="s">
        <v>20</v>
      </c>
      <c r="U97" s="278"/>
      <c r="V97" s="274">
        <v>14.724838800000002</v>
      </c>
      <c r="W97" s="274"/>
      <c r="X97" s="274"/>
      <c r="Y97" s="274"/>
      <c r="Z97" s="276"/>
      <c r="AA97" s="276"/>
      <c r="AB97" s="276"/>
      <c r="AC97" s="276"/>
      <c r="AD97" s="300"/>
      <c r="AE97" s="300"/>
      <c r="AF97" s="300"/>
      <c r="AG97" s="300"/>
      <c r="AH97" s="201">
        <f t="shared" si="40"/>
        <v>0</v>
      </c>
      <c r="AI97" s="276">
        <f t="shared" si="41"/>
        <v>0</v>
      </c>
      <c r="AJ97" s="276"/>
      <c r="AK97" s="276"/>
      <c r="AL97" s="276"/>
      <c r="AM97" s="276">
        <f t="shared" si="42"/>
        <v>0</v>
      </c>
      <c r="AN97" s="276"/>
      <c r="AO97" s="277"/>
      <c r="AP97" s="166"/>
      <c r="AQ97" s="150"/>
      <c r="AR97" s="141"/>
      <c r="AS97" s="142"/>
      <c r="AT97" s="140"/>
    </row>
    <row r="98" spans="1:46" s="67" customFormat="1" ht="37.5" customHeight="1" x14ac:dyDescent="0.25">
      <c r="A98" s="282" t="s">
        <v>79</v>
      </c>
      <c r="B98" s="283"/>
      <c r="C98" s="250" t="s">
        <v>267</v>
      </c>
      <c r="D98" s="250" t="s">
        <v>198</v>
      </c>
      <c r="E98" s="298" t="s">
        <v>89</v>
      </c>
      <c r="F98" s="298"/>
      <c r="G98" s="298"/>
      <c r="H98" s="298"/>
      <c r="I98" s="298"/>
      <c r="J98" s="298"/>
      <c r="K98" s="298"/>
      <c r="L98" s="298"/>
      <c r="M98" s="298"/>
      <c r="N98" s="298"/>
      <c r="O98" s="298"/>
      <c r="P98" s="298"/>
      <c r="Q98" s="298"/>
      <c r="R98" s="298"/>
      <c r="S98" s="298"/>
      <c r="T98" s="283" t="s">
        <v>26</v>
      </c>
      <c r="U98" s="283"/>
      <c r="V98" s="274">
        <v>25</v>
      </c>
      <c r="W98" s="274"/>
      <c r="X98" s="274"/>
      <c r="Y98" s="274"/>
      <c r="Z98" s="291"/>
      <c r="AA98" s="291"/>
      <c r="AB98" s="291"/>
      <c r="AC98" s="291"/>
      <c r="AD98" s="275"/>
      <c r="AE98" s="275"/>
      <c r="AF98" s="275"/>
      <c r="AG98" s="275"/>
      <c r="AH98" s="203">
        <f t="shared" si="40"/>
        <v>0</v>
      </c>
      <c r="AI98" s="274">
        <f t="shared" si="41"/>
        <v>0</v>
      </c>
      <c r="AJ98" s="274"/>
      <c r="AK98" s="274"/>
      <c r="AL98" s="274"/>
      <c r="AM98" s="276">
        <f t="shared" si="42"/>
        <v>0</v>
      </c>
      <c r="AN98" s="276"/>
      <c r="AO98" s="277"/>
      <c r="AP98" s="160"/>
      <c r="AQ98" s="151"/>
      <c r="AR98" s="141"/>
      <c r="AS98" s="142"/>
      <c r="AT98" s="152"/>
    </row>
    <row r="99" spans="1:46" s="67" customFormat="1" ht="49.5" customHeight="1" x14ac:dyDescent="0.25">
      <c r="A99" s="284">
        <v>100341</v>
      </c>
      <c r="B99" s="285"/>
      <c r="C99" s="251" t="s">
        <v>62</v>
      </c>
      <c r="D99" s="250" t="s">
        <v>199</v>
      </c>
      <c r="E99" s="298" t="s">
        <v>90</v>
      </c>
      <c r="F99" s="298"/>
      <c r="G99" s="298"/>
      <c r="H99" s="298"/>
      <c r="I99" s="298"/>
      <c r="J99" s="298"/>
      <c r="K99" s="298"/>
      <c r="L99" s="298"/>
      <c r="M99" s="298"/>
      <c r="N99" s="298"/>
      <c r="O99" s="298"/>
      <c r="P99" s="298"/>
      <c r="Q99" s="298"/>
      <c r="R99" s="298"/>
      <c r="S99" s="298"/>
      <c r="T99" s="283" t="s">
        <v>25</v>
      </c>
      <c r="U99" s="283"/>
      <c r="V99" s="274">
        <v>210</v>
      </c>
      <c r="W99" s="274"/>
      <c r="X99" s="274"/>
      <c r="Y99" s="274"/>
      <c r="Z99" s="291">
        <v>36.28</v>
      </c>
      <c r="AA99" s="291"/>
      <c r="AB99" s="291"/>
      <c r="AC99" s="291"/>
      <c r="AD99" s="275"/>
      <c r="AE99" s="275"/>
      <c r="AF99" s="275"/>
      <c r="AG99" s="275"/>
      <c r="AH99" s="203">
        <f t="shared" si="40"/>
        <v>0</v>
      </c>
      <c r="AI99" s="274">
        <f t="shared" ref="AI99:AI104" si="43">ROUND(V99*AD99,2)</f>
        <v>0</v>
      </c>
      <c r="AJ99" s="274"/>
      <c r="AK99" s="274"/>
      <c r="AL99" s="274"/>
      <c r="AM99" s="276">
        <f t="shared" si="42"/>
        <v>0</v>
      </c>
      <c r="AN99" s="276"/>
      <c r="AO99" s="277"/>
      <c r="AP99" s="160"/>
      <c r="AQ99" s="145"/>
      <c r="AR99" s="141"/>
      <c r="AS99" s="142"/>
    </row>
    <row r="100" spans="1:46" s="67" customFormat="1" ht="131.25" customHeight="1" x14ac:dyDescent="0.25">
      <c r="A100" s="270" t="s">
        <v>404</v>
      </c>
      <c r="B100" s="271"/>
      <c r="C100" s="252" t="s">
        <v>267</v>
      </c>
      <c r="D100" s="250" t="s">
        <v>200</v>
      </c>
      <c r="E100" s="296" t="s">
        <v>403</v>
      </c>
      <c r="F100" s="296"/>
      <c r="G100" s="296"/>
      <c r="H100" s="296"/>
      <c r="I100" s="296"/>
      <c r="J100" s="296"/>
      <c r="K100" s="296"/>
      <c r="L100" s="296"/>
      <c r="M100" s="296"/>
      <c r="N100" s="296"/>
      <c r="O100" s="296"/>
      <c r="P100" s="296"/>
      <c r="Q100" s="296"/>
      <c r="R100" s="296"/>
      <c r="S100" s="296"/>
      <c r="T100" s="273" t="s">
        <v>20</v>
      </c>
      <c r="U100" s="273"/>
      <c r="V100" s="274">
        <v>540</v>
      </c>
      <c r="W100" s="274"/>
      <c r="X100" s="274"/>
      <c r="Y100" s="274"/>
      <c r="Z100" s="274"/>
      <c r="AA100" s="274"/>
      <c r="AB100" s="274"/>
      <c r="AC100" s="274"/>
      <c r="AD100" s="300"/>
      <c r="AE100" s="300"/>
      <c r="AF100" s="300"/>
      <c r="AG100" s="300"/>
      <c r="AH100" s="203">
        <f t="shared" si="40"/>
        <v>0</v>
      </c>
      <c r="AI100" s="274">
        <f>ROUND(V100*AD100,2)</f>
        <v>0</v>
      </c>
      <c r="AJ100" s="274"/>
      <c r="AK100" s="274"/>
      <c r="AL100" s="274"/>
      <c r="AM100" s="276">
        <f t="shared" si="42"/>
        <v>0</v>
      </c>
      <c r="AN100" s="276"/>
      <c r="AO100" s="277"/>
      <c r="AP100" s="160"/>
      <c r="AQ100" s="149"/>
      <c r="AR100" s="141"/>
      <c r="AS100" s="142"/>
    </row>
    <row r="101" spans="1:46" s="67" customFormat="1" ht="49.5" customHeight="1" x14ac:dyDescent="0.25">
      <c r="A101" s="270" t="s">
        <v>289</v>
      </c>
      <c r="B101" s="271"/>
      <c r="C101" s="247" t="s">
        <v>267</v>
      </c>
      <c r="D101" s="250" t="s">
        <v>201</v>
      </c>
      <c r="E101" s="279" t="s">
        <v>367</v>
      </c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1"/>
      <c r="T101" s="273" t="s">
        <v>1</v>
      </c>
      <c r="U101" s="273"/>
      <c r="V101" s="274">
        <v>36</v>
      </c>
      <c r="W101" s="274"/>
      <c r="X101" s="274"/>
      <c r="Y101" s="274"/>
      <c r="Z101" s="274"/>
      <c r="AA101" s="274"/>
      <c r="AB101" s="274"/>
      <c r="AC101" s="274"/>
      <c r="AD101" s="275"/>
      <c r="AE101" s="275"/>
      <c r="AF101" s="275"/>
      <c r="AG101" s="275"/>
      <c r="AH101" s="203">
        <f t="shared" si="40"/>
        <v>0</v>
      </c>
      <c r="AI101" s="274">
        <f>ROUND(V101*AD101,2)</f>
        <v>0</v>
      </c>
      <c r="AJ101" s="274"/>
      <c r="AK101" s="274"/>
      <c r="AL101" s="274"/>
      <c r="AM101" s="276">
        <f t="shared" si="42"/>
        <v>0</v>
      </c>
      <c r="AN101" s="276"/>
      <c r="AO101" s="277"/>
      <c r="AP101" s="160"/>
      <c r="AQ101" s="145"/>
      <c r="AR101" s="141"/>
      <c r="AS101" s="142"/>
    </row>
    <row r="102" spans="1:46" s="67" customFormat="1" ht="50.25" customHeight="1" x14ac:dyDescent="0.25">
      <c r="A102" s="270" t="s">
        <v>290</v>
      </c>
      <c r="B102" s="271"/>
      <c r="C102" s="247" t="s">
        <v>267</v>
      </c>
      <c r="D102" s="250" t="s">
        <v>202</v>
      </c>
      <c r="E102" s="296" t="s">
        <v>366</v>
      </c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  <c r="R102" s="296"/>
      <c r="S102" s="296"/>
      <c r="T102" s="273" t="s">
        <v>20</v>
      </c>
      <c r="U102" s="273"/>
      <c r="V102" s="274">
        <v>540</v>
      </c>
      <c r="W102" s="274"/>
      <c r="X102" s="274"/>
      <c r="Y102" s="274"/>
      <c r="Z102" s="274"/>
      <c r="AA102" s="274"/>
      <c r="AB102" s="274"/>
      <c r="AC102" s="274"/>
      <c r="AD102" s="275"/>
      <c r="AE102" s="275"/>
      <c r="AF102" s="275"/>
      <c r="AG102" s="275"/>
      <c r="AH102" s="203">
        <f t="shared" si="40"/>
        <v>0</v>
      </c>
      <c r="AI102" s="274">
        <f>ROUND(V102*AD102,2)</f>
        <v>0</v>
      </c>
      <c r="AJ102" s="274"/>
      <c r="AK102" s="274"/>
      <c r="AL102" s="274"/>
      <c r="AM102" s="276">
        <f t="shared" si="42"/>
        <v>0</v>
      </c>
      <c r="AN102" s="276"/>
      <c r="AO102" s="277"/>
      <c r="AP102" s="160"/>
      <c r="AQ102" s="145"/>
      <c r="AR102" s="141"/>
      <c r="AS102" s="142"/>
    </row>
    <row r="103" spans="1:46" s="67" customFormat="1" ht="79.5" customHeight="1" x14ac:dyDescent="0.25">
      <c r="A103" s="299" t="s">
        <v>281</v>
      </c>
      <c r="B103" s="285"/>
      <c r="C103" s="251" t="s">
        <v>142</v>
      </c>
      <c r="D103" s="250" t="s">
        <v>203</v>
      </c>
      <c r="E103" s="298" t="s">
        <v>282</v>
      </c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83" t="s">
        <v>25</v>
      </c>
      <c r="U103" s="283"/>
      <c r="V103" s="274">
        <v>7.9308990000000001</v>
      </c>
      <c r="W103" s="274"/>
      <c r="X103" s="274"/>
      <c r="Y103" s="274"/>
      <c r="Z103" s="291">
        <v>64.650000000000006</v>
      </c>
      <c r="AA103" s="291"/>
      <c r="AB103" s="291"/>
      <c r="AC103" s="291"/>
      <c r="AD103" s="275"/>
      <c r="AE103" s="275"/>
      <c r="AF103" s="275"/>
      <c r="AG103" s="275"/>
      <c r="AH103" s="203">
        <f t="shared" si="40"/>
        <v>0</v>
      </c>
      <c r="AI103" s="274">
        <f t="shared" si="43"/>
        <v>0</v>
      </c>
      <c r="AJ103" s="274"/>
      <c r="AK103" s="274"/>
      <c r="AL103" s="274"/>
      <c r="AM103" s="276">
        <f t="shared" si="42"/>
        <v>0</v>
      </c>
      <c r="AN103" s="276"/>
      <c r="AO103" s="277"/>
      <c r="AP103" s="161"/>
      <c r="AQ103" s="145"/>
      <c r="AR103" s="141"/>
      <c r="AS103" s="142"/>
    </row>
    <row r="104" spans="1:46" s="67" customFormat="1" ht="65.25" customHeight="1" x14ac:dyDescent="0.25">
      <c r="A104" s="284" t="s">
        <v>283</v>
      </c>
      <c r="B104" s="285"/>
      <c r="C104" s="251" t="s">
        <v>267</v>
      </c>
      <c r="D104" s="250" t="s">
        <v>204</v>
      </c>
      <c r="E104" s="298" t="s">
        <v>286</v>
      </c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83" t="s">
        <v>25</v>
      </c>
      <c r="U104" s="283"/>
      <c r="V104" s="274">
        <v>33.333333333333336</v>
      </c>
      <c r="W104" s="274"/>
      <c r="X104" s="274"/>
      <c r="Y104" s="274"/>
      <c r="Z104" s="291">
        <v>3.93</v>
      </c>
      <c r="AA104" s="291"/>
      <c r="AB104" s="291"/>
      <c r="AC104" s="291"/>
      <c r="AD104" s="275"/>
      <c r="AE104" s="275"/>
      <c r="AF104" s="275"/>
      <c r="AG104" s="275"/>
      <c r="AH104" s="203">
        <f t="shared" si="40"/>
        <v>0</v>
      </c>
      <c r="AI104" s="274">
        <f t="shared" si="43"/>
        <v>0</v>
      </c>
      <c r="AJ104" s="274"/>
      <c r="AK104" s="274"/>
      <c r="AL104" s="274"/>
      <c r="AM104" s="276">
        <f t="shared" si="42"/>
        <v>0</v>
      </c>
      <c r="AN104" s="276"/>
      <c r="AO104" s="277"/>
      <c r="AP104" s="161"/>
      <c r="AQ104" s="145"/>
      <c r="AR104" s="141"/>
      <c r="AS104" s="142"/>
    </row>
    <row r="105" spans="1:46" s="67" customFormat="1" ht="48" customHeight="1" x14ac:dyDescent="0.25">
      <c r="A105" s="299" t="s">
        <v>91</v>
      </c>
      <c r="B105" s="285"/>
      <c r="C105" s="251" t="s">
        <v>291</v>
      </c>
      <c r="D105" s="250" t="s">
        <v>205</v>
      </c>
      <c r="E105" s="298" t="s">
        <v>92</v>
      </c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83" t="s">
        <v>26</v>
      </c>
      <c r="U105" s="283"/>
      <c r="V105" s="274">
        <v>20</v>
      </c>
      <c r="W105" s="274"/>
      <c r="X105" s="274"/>
      <c r="Y105" s="274"/>
      <c r="Z105" s="291"/>
      <c r="AA105" s="291"/>
      <c r="AB105" s="291"/>
      <c r="AC105" s="291"/>
      <c r="AD105" s="275"/>
      <c r="AE105" s="275"/>
      <c r="AF105" s="275"/>
      <c r="AG105" s="275"/>
      <c r="AH105" s="203">
        <f t="shared" si="40"/>
        <v>0</v>
      </c>
      <c r="AI105" s="274">
        <f t="shared" ref="AI105:AI111" si="44">ROUND(V105*AD105,2)</f>
        <v>0</v>
      </c>
      <c r="AJ105" s="274"/>
      <c r="AK105" s="274"/>
      <c r="AL105" s="274"/>
      <c r="AM105" s="276">
        <f t="shared" si="42"/>
        <v>0</v>
      </c>
      <c r="AN105" s="276"/>
      <c r="AO105" s="277"/>
      <c r="AP105" s="161"/>
      <c r="AQ105" s="149"/>
      <c r="AR105" s="145"/>
      <c r="AS105" s="140"/>
    </row>
    <row r="106" spans="1:46" s="67" customFormat="1" ht="19.5" x14ac:dyDescent="0.25">
      <c r="A106" s="299" t="s">
        <v>288</v>
      </c>
      <c r="B106" s="285"/>
      <c r="C106" s="251" t="s">
        <v>267</v>
      </c>
      <c r="D106" s="250" t="s">
        <v>206</v>
      </c>
      <c r="E106" s="298" t="s">
        <v>93</v>
      </c>
      <c r="F106" s="298"/>
      <c r="G106" s="298"/>
      <c r="H106" s="298"/>
      <c r="I106" s="298"/>
      <c r="J106" s="298"/>
      <c r="K106" s="298"/>
      <c r="L106" s="298"/>
      <c r="M106" s="298"/>
      <c r="N106" s="298"/>
      <c r="O106" s="298"/>
      <c r="P106" s="298"/>
      <c r="Q106" s="298"/>
      <c r="R106" s="298"/>
      <c r="S106" s="298"/>
      <c r="T106" s="283" t="s">
        <v>20</v>
      </c>
      <c r="U106" s="283"/>
      <c r="V106" s="274">
        <v>40.799999999999997</v>
      </c>
      <c r="W106" s="274"/>
      <c r="X106" s="274"/>
      <c r="Y106" s="274"/>
      <c r="Z106" s="291"/>
      <c r="AA106" s="291"/>
      <c r="AB106" s="291"/>
      <c r="AC106" s="291"/>
      <c r="AD106" s="275"/>
      <c r="AE106" s="275"/>
      <c r="AF106" s="275"/>
      <c r="AG106" s="275"/>
      <c r="AH106" s="203">
        <f t="shared" si="40"/>
        <v>0</v>
      </c>
      <c r="AI106" s="274">
        <f>ROUND(V106*AD106,2)</f>
        <v>0</v>
      </c>
      <c r="AJ106" s="274"/>
      <c r="AK106" s="274"/>
      <c r="AL106" s="274"/>
      <c r="AM106" s="276">
        <f t="shared" si="42"/>
        <v>0</v>
      </c>
      <c r="AN106" s="276"/>
      <c r="AO106" s="277"/>
      <c r="AP106" s="161"/>
      <c r="AQ106" s="145"/>
      <c r="AR106" s="141"/>
      <c r="AS106" s="142"/>
    </row>
    <row r="107" spans="1:46" s="67" customFormat="1" ht="39" customHeight="1" x14ac:dyDescent="0.25">
      <c r="A107" s="270">
        <v>102726</v>
      </c>
      <c r="B107" s="271"/>
      <c r="C107" s="247" t="s">
        <v>142</v>
      </c>
      <c r="D107" s="250" t="s">
        <v>207</v>
      </c>
      <c r="E107" s="296" t="s">
        <v>287</v>
      </c>
      <c r="F107" s="296"/>
      <c r="G107" s="296"/>
      <c r="H107" s="296"/>
      <c r="I107" s="296"/>
      <c r="J107" s="296"/>
      <c r="K107" s="296"/>
      <c r="L107" s="296"/>
      <c r="M107" s="296"/>
      <c r="N107" s="296"/>
      <c r="O107" s="296"/>
      <c r="P107" s="296"/>
      <c r="Q107" s="296"/>
      <c r="R107" s="296"/>
      <c r="S107" s="296"/>
      <c r="T107" s="273" t="s">
        <v>1</v>
      </c>
      <c r="U107" s="273"/>
      <c r="V107" s="274">
        <v>20</v>
      </c>
      <c r="W107" s="274"/>
      <c r="X107" s="274"/>
      <c r="Y107" s="274"/>
      <c r="Z107" s="274"/>
      <c r="AA107" s="274"/>
      <c r="AB107" s="274"/>
      <c r="AC107" s="274"/>
      <c r="AD107" s="275"/>
      <c r="AE107" s="275"/>
      <c r="AF107" s="275"/>
      <c r="AG107" s="275"/>
      <c r="AH107" s="203">
        <f t="shared" si="40"/>
        <v>0</v>
      </c>
      <c r="AI107" s="274">
        <f t="shared" si="44"/>
        <v>0</v>
      </c>
      <c r="AJ107" s="274"/>
      <c r="AK107" s="274"/>
      <c r="AL107" s="274"/>
      <c r="AM107" s="276">
        <f t="shared" si="42"/>
        <v>0</v>
      </c>
      <c r="AN107" s="276"/>
      <c r="AO107" s="277"/>
      <c r="AP107" s="161"/>
      <c r="AQ107" s="145"/>
      <c r="AR107" s="141"/>
      <c r="AS107" s="142"/>
    </row>
    <row r="108" spans="1:46" s="67" customFormat="1" ht="37.5" customHeight="1" x14ac:dyDescent="0.25">
      <c r="A108" s="270" t="s">
        <v>320</v>
      </c>
      <c r="B108" s="271"/>
      <c r="C108" s="247" t="s">
        <v>84</v>
      </c>
      <c r="D108" s="250" t="s">
        <v>301</v>
      </c>
      <c r="E108" s="272" t="s">
        <v>419</v>
      </c>
      <c r="F108" s="272"/>
      <c r="G108" s="272"/>
      <c r="H108" s="272"/>
      <c r="I108" s="272"/>
      <c r="J108" s="272"/>
      <c r="K108" s="272"/>
      <c r="L108" s="272"/>
      <c r="M108" s="272"/>
      <c r="N108" s="272"/>
      <c r="O108" s="272"/>
      <c r="P108" s="272"/>
      <c r="Q108" s="272"/>
      <c r="R108" s="272"/>
      <c r="S108" s="272"/>
      <c r="T108" s="273" t="s">
        <v>1</v>
      </c>
      <c r="U108" s="273"/>
      <c r="V108" s="274">
        <v>0.12006311889679144</v>
      </c>
      <c r="W108" s="274"/>
      <c r="X108" s="274"/>
      <c r="Y108" s="274"/>
      <c r="Z108" s="274"/>
      <c r="AA108" s="274"/>
      <c r="AB108" s="274"/>
      <c r="AC108" s="274"/>
      <c r="AD108" s="275"/>
      <c r="AE108" s="275"/>
      <c r="AF108" s="275"/>
      <c r="AG108" s="275"/>
      <c r="AH108" s="203">
        <f t="shared" si="40"/>
        <v>0</v>
      </c>
      <c r="AI108" s="274">
        <f t="shared" si="44"/>
        <v>0</v>
      </c>
      <c r="AJ108" s="274"/>
      <c r="AK108" s="274"/>
      <c r="AL108" s="274"/>
      <c r="AM108" s="276">
        <f t="shared" si="42"/>
        <v>0</v>
      </c>
      <c r="AN108" s="276"/>
      <c r="AO108" s="277"/>
      <c r="AP108" s="160"/>
      <c r="AQ108" s="149"/>
      <c r="AR108" s="141"/>
      <c r="AS108" s="142"/>
    </row>
    <row r="109" spans="1:46" s="67" customFormat="1" ht="48.75" customHeight="1" x14ac:dyDescent="0.25">
      <c r="A109" s="270">
        <v>20193</v>
      </c>
      <c r="B109" s="271"/>
      <c r="C109" s="249" t="s">
        <v>143</v>
      </c>
      <c r="D109" s="250" t="s">
        <v>303</v>
      </c>
      <c r="E109" s="297" t="s">
        <v>409</v>
      </c>
      <c r="F109" s="297"/>
      <c r="G109" s="297"/>
      <c r="H109" s="297"/>
      <c r="I109" s="297"/>
      <c r="J109" s="297"/>
      <c r="K109" s="297"/>
      <c r="L109" s="297"/>
      <c r="M109" s="297"/>
      <c r="N109" s="297"/>
      <c r="O109" s="297"/>
      <c r="P109" s="297"/>
      <c r="Q109" s="297"/>
      <c r="R109" s="297"/>
      <c r="S109" s="297"/>
      <c r="T109" s="271" t="s">
        <v>302</v>
      </c>
      <c r="U109" s="271"/>
      <c r="V109" s="274">
        <v>486.31578947368422</v>
      </c>
      <c r="W109" s="274"/>
      <c r="X109" s="274"/>
      <c r="Y109" s="274"/>
      <c r="Z109" s="274"/>
      <c r="AA109" s="274"/>
      <c r="AB109" s="274"/>
      <c r="AC109" s="274"/>
      <c r="AD109" s="275"/>
      <c r="AE109" s="275"/>
      <c r="AF109" s="275"/>
      <c r="AG109" s="275"/>
      <c r="AH109" s="203">
        <f>ROUND(AD109*(1+$AO$8),2)</f>
        <v>0</v>
      </c>
      <c r="AI109" s="274">
        <f t="shared" si="44"/>
        <v>0</v>
      </c>
      <c r="AJ109" s="274"/>
      <c r="AK109" s="274"/>
      <c r="AL109" s="274"/>
      <c r="AM109" s="276">
        <f>ROUND(AI109*(1+$AO$8),2)</f>
        <v>0</v>
      </c>
      <c r="AN109" s="276"/>
      <c r="AO109" s="277"/>
      <c r="AP109" s="161"/>
      <c r="AQ109" s="145"/>
      <c r="AR109" s="141"/>
      <c r="AS109" s="142"/>
    </row>
    <row r="110" spans="1:46" s="67" customFormat="1" ht="50.25" customHeight="1" x14ac:dyDescent="0.25">
      <c r="A110" s="270">
        <v>97063</v>
      </c>
      <c r="B110" s="271"/>
      <c r="C110" s="249" t="s">
        <v>62</v>
      </c>
      <c r="D110" s="250" t="s">
        <v>304</v>
      </c>
      <c r="E110" s="297" t="s">
        <v>368</v>
      </c>
      <c r="F110" s="297"/>
      <c r="G110" s="297"/>
      <c r="H110" s="297"/>
      <c r="I110" s="297"/>
      <c r="J110" s="297"/>
      <c r="K110" s="297"/>
      <c r="L110" s="297"/>
      <c r="M110" s="297"/>
      <c r="N110" s="297"/>
      <c r="O110" s="297"/>
      <c r="P110" s="297"/>
      <c r="Q110" s="297"/>
      <c r="R110" s="297"/>
      <c r="S110" s="297"/>
      <c r="T110" s="271" t="s">
        <v>25</v>
      </c>
      <c r="U110" s="271"/>
      <c r="V110" s="274">
        <v>210</v>
      </c>
      <c r="W110" s="274"/>
      <c r="X110" s="274"/>
      <c r="Y110" s="274"/>
      <c r="Z110" s="274"/>
      <c r="AA110" s="274"/>
      <c r="AB110" s="274"/>
      <c r="AC110" s="274"/>
      <c r="AD110" s="275"/>
      <c r="AE110" s="275"/>
      <c r="AF110" s="275"/>
      <c r="AG110" s="275"/>
      <c r="AH110" s="203">
        <f t="shared" si="40"/>
        <v>0</v>
      </c>
      <c r="AI110" s="274">
        <f t="shared" si="44"/>
        <v>0</v>
      </c>
      <c r="AJ110" s="274"/>
      <c r="AK110" s="274"/>
      <c r="AL110" s="274"/>
      <c r="AM110" s="276">
        <f t="shared" si="42"/>
        <v>0</v>
      </c>
      <c r="AN110" s="276"/>
      <c r="AO110" s="277"/>
      <c r="AP110" s="161"/>
      <c r="AQ110" s="145"/>
      <c r="AR110" s="141"/>
      <c r="AS110" s="142"/>
    </row>
    <row r="111" spans="1:46" s="67" customFormat="1" ht="33" customHeight="1" x14ac:dyDescent="0.25">
      <c r="A111" s="294">
        <v>99058</v>
      </c>
      <c r="B111" s="295"/>
      <c r="C111" s="249" t="s">
        <v>62</v>
      </c>
      <c r="D111" s="250" t="s">
        <v>314</v>
      </c>
      <c r="E111" s="296" t="s">
        <v>317</v>
      </c>
      <c r="F111" s="296"/>
      <c r="G111" s="296"/>
      <c r="H111" s="296"/>
      <c r="I111" s="296"/>
      <c r="J111" s="296"/>
      <c r="K111" s="296"/>
      <c r="L111" s="296"/>
      <c r="M111" s="296"/>
      <c r="N111" s="296"/>
      <c r="O111" s="296"/>
      <c r="P111" s="296"/>
      <c r="Q111" s="296"/>
      <c r="R111" s="296"/>
      <c r="S111" s="296"/>
      <c r="T111" s="273" t="s">
        <v>1</v>
      </c>
      <c r="U111" s="273"/>
      <c r="V111" s="274">
        <v>44</v>
      </c>
      <c r="W111" s="274"/>
      <c r="X111" s="274"/>
      <c r="Y111" s="274"/>
      <c r="Z111" s="274">
        <v>578.9</v>
      </c>
      <c r="AA111" s="274"/>
      <c r="AB111" s="274"/>
      <c r="AC111" s="274"/>
      <c r="AD111" s="275"/>
      <c r="AE111" s="275"/>
      <c r="AF111" s="275"/>
      <c r="AG111" s="275"/>
      <c r="AH111" s="203">
        <f t="shared" si="40"/>
        <v>0</v>
      </c>
      <c r="AI111" s="274">
        <f t="shared" si="44"/>
        <v>0</v>
      </c>
      <c r="AJ111" s="274"/>
      <c r="AK111" s="274"/>
      <c r="AL111" s="274"/>
      <c r="AM111" s="276">
        <f t="shared" si="42"/>
        <v>0</v>
      </c>
      <c r="AN111" s="276"/>
      <c r="AO111" s="277"/>
      <c r="AP111" s="161"/>
      <c r="AQ111" s="145"/>
      <c r="AR111" s="141"/>
      <c r="AS111" s="142"/>
    </row>
    <row r="112" spans="1:46" s="67" customFormat="1" ht="33.75" customHeight="1" x14ac:dyDescent="0.25">
      <c r="A112" s="270" t="s">
        <v>321</v>
      </c>
      <c r="B112" s="271"/>
      <c r="C112" s="249" t="s">
        <v>84</v>
      </c>
      <c r="D112" s="250" t="s">
        <v>324</v>
      </c>
      <c r="E112" s="297" t="s">
        <v>326</v>
      </c>
      <c r="F112" s="297"/>
      <c r="G112" s="297"/>
      <c r="H112" s="297"/>
      <c r="I112" s="297"/>
      <c r="J112" s="297"/>
      <c r="K112" s="297"/>
      <c r="L112" s="297"/>
      <c r="M112" s="297"/>
      <c r="N112" s="297"/>
      <c r="O112" s="297"/>
      <c r="P112" s="297"/>
      <c r="Q112" s="297"/>
      <c r="R112" s="297"/>
      <c r="S112" s="297"/>
      <c r="T112" s="271" t="s">
        <v>25</v>
      </c>
      <c r="U112" s="271"/>
      <c r="V112" s="274">
        <v>1.4400000000000004</v>
      </c>
      <c r="W112" s="274"/>
      <c r="X112" s="274"/>
      <c r="Y112" s="274"/>
      <c r="Z112" s="274"/>
      <c r="AA112" s="274"/>
      <c r="AB112" s="274"/>
      <c r="AC112" s="274"/>
      <c r="AD112" s="275"/>
      <c r="AE112" s="275"/>
      <c r="AF112" s="275"/>
      <c r="AG112" s="275"/>
      <c r="AH112" s="203">
        <f t="shared" si="40"/>
        <v>0</v>
      </c>
      <c r="AI112" s="274">
        <f t="shared" ref="AI112:AI114" si="45">ROUND(V112*AD112,2)</f>
        <v>0</v>
      </c>
      <c r="AJ112" s="274"/>
      <c r="AK112" s="274"/>
      <c r="AL112" s="274"/>
      <c r="AM112" s="276">
        <f t="shared" si="42"/>
        <v>0</v>
      </c>
      <c r="AN112" s="276"/>
      <c r="AO112" s="277"/>
      <c r="AP112" s="161"/>
      <c r="AQ112" s="145"/>
      <c r="AR112" s="141"/>
      <c r="AS112" s="142"/>
    </row>
    <row r="113" spans="1:45" s="67" customFormat="1" ht="49.5" customHeight="1" x14ac:dyDescent="0.25">
      <c r="A113" s="270">
        <v>100974</v>
      </c>
      <c r="B113" s="271"/>
      <c r="C113" s="249" t="s">
        <v>142</v>
      </c>
      <c r="D113" s="250" t="s">
        <v>384</v>
      </c>
      <c r="E113" s="296" t="s">
        <v>424</v>
      </c>
      <c r="F113" s="296"/>
      <c r="G113" s="296"/>
      <c r="H113" s="296"/>
      <c r="I113" s="296"/>
      <c r="J113" s="296"/>
      <c r="K113" s="296"/>
      <c r="L113" s="296"/>
      <c r="M113" s="296"/>
      <c r="N113" s="296"/>
      <c r="O113" s="296"/>
      <c r="P113" s="296"/>
      <c r="Q113" s="296"/>
      <c r="R113" s="296"/>
      <c r="S113" s="296"/>
      <c r="T113" s="271" t="s">
        <v>26</v>
      </c>
      <c r="U113" s="271"/>
      <c r="V113" s="274">
        <v>20</v>
      </c>
      <c r="W113" s="274"/>
      <c r="X113" s="274"/>
      <c r="Y113" s="274"/>
      <c r="Z113" s="274"/>
      <c r="AA113" s="274"/>
      <c r="AB113" s="274"/>
      <c r="AC113" s="274"/>
      <c r="AD113" s="275"/>
      <c r="AE113" s="275"/>
      <c r="AF113" s="275"/>
      <c r="AG113" s="275"/>
      <c r="AH113" s="212">
        <f t="shared" si="40"/>
        <v>0</v>
      </c>
      <c r="AI113" s="274">
        <f t="shared" si="45"/>
        <v>0</v>
      </c>
      <c r="AJ113" s="274"/>
      <c r="AK113" s="274"/>
      <c r="AL113" s="274"/>
      <c r="AM113" s="276">
        <f t="shared" si="42"/>
        <v>0</v>
      </c>
      <c r="AN113" s="276"/>
      <c r="AO113" s="277"/>
      <c r="AP113" s="218"/>
      <c r="AQ113" s="145"/>
      <c r="AR113" s="141"/>
      <c r="AS113" s="142"/>
    </row>
    <row r="114" spans="1:45" s="67" customFormat="1" ht="34.5" customHeight="1" x14ac:dyDescent="0.25">
      <c r="A114" s="270">
        <v>95875</v>
      </c>
      <c r="B114" s="271"/>
      <c r="C114" s="249" t="s">
        <v>142</v>
      </c>
      <c r="D114" s="250" t="s">
        <v>385</v>
      </c>
      <c r="E114" s="296" t="s">
        <v>421</v>
      </c>
      <c r="F114" s="296"/>
      <c r="G114" s="296"/>
      <c r="H114" s="296"/>
      <c r="I114" s="296"/>
      <c r="J114" s="296"/>
      <c r="K114" s="296"/>
      <c r="L114" s="296"/>
      <c r="M114" s="296"/>
      <c r="N114" s="296"/>
      <c r="O114" s="296"/>
      <c r="P114" s="296"/>
      <c r="Q114" s="296"/>
      <c r="R114" s="296"/>
      <c r="S114" s="296"/>
      <c r="T114" s="271" t="s">
        <v>390</v>
      </c>
      <c r="U114" s="271"/>
      <c r="V114" s="274">
        <v>264</v>
      </c>
      <c r="W114" s="274"/>
      <c r="X114" s="274"/>
      <c r="Y114" s="274"/>
      <c r="Z114" s="274"/>
      <c r="AA114" s="274"/>
      <c r="AB114" s="274"/>
      <c r="AC114" s="274"/>
      <c r="AD114" s="275"/>
      <c r="AE114" s="275"/>
      <c r="AF114" s="275"/>
      <c r="AG114" s="275"/>
      <c r="AH114" s="212">
        <f t="shared" si="40"/>
        <v>0</v>
      </c>
      <c r="AI114" s="274">
        <f t="shared" si="45"/>
        <v>0</v>
      </c>
      <c r="AJ114" s="274"/>
      <c r="AK114" s="274"/>
      <c r="AL114" s="274"/>
      <c r="AM114" s="276">
        <f t="shared" si="42"/>
        <v>0</v>
      </c>
      <c r="AN114" s="276"/>
      <c r="AO114" s="277"/>
      <c r="AP114" s="218"/>
      <c r="AQ114" s="145"/>
      <c r="AR114" s="141"/>
      <c r="AS114" s="142"/>
    </row>
    <row r="115" spans="1:45" s="67" customFormat="1" ht="34.5" customHeight="1" x14ac:dyDescent="0.25">
      <c r="A115" s="270">
        <v>98557</v>
      </c>
      <c r="B115" s="271"/>
      <c r="C115" s="249" t="s">
        <v>142</v>
      </c>
      <c r="D115" s="250" t="s">
        <v>395</v>
      </c>
      <c r="E115" s="296" t="s">
        <v>397</v>
      </c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  <c r="R115" s="296"/>
      <c r="S115" s="296"/>
      <c r="T115" s="271" t="s">
        <v>25</v>
      </c>
      <c r="U115" s="271"/>
      <c r="V115" s="274">
        <v>210</v>
      </c>
      <c r="W115" s="274"/>
      <c r="X115" s="274"/>
      <c r="Y115" s="274"/>
      <c r="Z115" s="274"/>
      <c r="AA115" s="274"/>
      <c r="AB115" s="274"/>
      <c r="AC115" s="274"/>
      <c r="AD115" s="275"/>
      <c r="AE115" s="275"/>
      <c r="AF115" s="275"/>
      <c r="AG115" s="275"/>
      <c r="AH115" s="219">
        <f t="shared" ref="AH115" si="46">ROUND(AD115*(1+$AO$7),2)</f>
        <v>0</v>
      </c>
      <c r="AI115" s="274">
        <f t="shared" ref="AI115" si="47">ROUND(V115*AD115,2)</f>
        <v>0</v>
      </c>
      <c r="AJ115" s="274"/>
      <c r="AK115" s="274"/>
      <c r="AL115" s="274"/>
      <c r="AM115" s="276">
        <f t="shared" ref="AM115" si="48">ROUND(AI115*(1+$AO$7),2)</f>
        <v>0</v>
      </c>
      <c r="AN115" s="276"/>
      <c r="AO115" s="277"/>
      <c r="AP115" s="218"/>
      <c r="AQ115" s="145"/>
      <c r="AR115" s="141"/>
      <c r="AS115" s="142"/>
    </row>
    <row r="116" spans="1:45" s="67" customFormat="1" ht="127.5" customHeight="1" x14ac:dyDescent="0.25">
      <c r="A116" s="270" t="s">
        <v>405</v>
      </c>
      <c r="B116" s="271"/>
      <c r="C116" s="240" t="s">
        <v>267</v>
      </c>
      <c r="D116" s="239" t="s">
        <v>400</v>
      </c>
      <c r="E116" s="296" t="s">
        <v>418</v>
      </c>
      <c r="F116" s="296"/>
      <c r="G116" s="296"/>
      <c r="H116" s="296"/>
      <c r="I116" s="296"/>
      <c r="J116" s="296"/>
      <c r="K116" s="296"/>
      <c r="L116" s="296"/>
      <c r="M116" s="296"/>
      <c r="N116" s="296"/>
      <c r="O116" s="296"/>
      <c r="P116" s="296"/>
      <c r="Q116" s="296"/>
      <c r="R116" s="296"/>
      <c r="S116" s="296"/>
      <c r="T116" s="271" t="s">
        <v>1</v>
      </c>
      <c r="U116" s="271"/>
      <c r="V116" s="274">
        <v>0.12006311889679144</v>
      </c>
      <c r="W116" s="274"/>
      <c r="X116" s="274"/>
      <c r="Y116" s="274"/>
      <c r="Z116" s="274"/>
      <c r="AA116" s="274"/>
      <c r="AB116" s="274"/>
      <c r="AC116" s="274"/>
      <c r="AD116" s="275"/>
      <c r="AE116" s="275"/>
      <c r="AF116" s="275"/>
      <c r="AG116" s="275"/>
      <c r="AH116" s="238">
        <f t="shared" ref="AH116" si="49">ROUND(AD116*(1+$AO$7),2)</f>
        <v>0</v>
      </c>
      <c r="AI116" s="274">
        <f>ROUND(V116*AD116,2)</f>
        <v>0</v>
      </c>
      <c r="AJ116" s="274"/>
      <c r="AK116" s="274"/>
      <c r="AL116" s="274"/>
      <c r="AM116" s="276">
        <f>ROUND(AI116*(1+$AO$7),2)</f>
        <v>0</v>
      </c>
      <c r="AN116" s="276"/>
      <c r="AO116" s="277"/>
      <c r="AP116" s="218"/>
      <c r="AQ116" s="145"/>
      <c r="AR116" s="141"/>
      <c r="AS116" s="142"/>
    </row>
    <row r="117" spans="1:45" s="76" customFormat="1" ht="17.25" customHeight="1" x14ac:dyDescent="0.25">
      <c r="A117" s="292"/>
      <c r="B117" s="293"/>
      <c r="C117" s="190"/>
      <c r="D117" s="81" t="s">
        <v>208</v>
      </c>
      <c r="E117" s="325" t="s">
        <v>346</v>
      </c>
      <c r="F117" s="325"/>
      <c r="G117" s="325"/>
      <c r="H117" s="325"/>
      <c r="I117" s="325"/>
      <c r="J117" s="325"/>
      <c r="K117" s="325"/>
      <c r="L117" s="325"/>
      <c r="M117" s="325"/>
      <c r="N117" s="325"/>
      <c r="O117" s="325"/>
      <c r="P117" s="325"/>
      <c r="Q117" s="325"/>
      <c r="R117" s="325"/>
      <c r="S117" s="325"/>
      <c r="T117" s="317"/>
      <c r="U117" s="317"/>
      <c r="V117" s="321"/>
      <c r="W117" s="321"/>
      <c r="X117" s="321"/>
      <c r="Y117" s="321"/>
      <c r="Z117" s="191"/>
      <c r="AA117" s="191"/>
      <c r="AB117" s="191"/>
      <c r="AC117" s="191"/>
      <c r="AD117" s="321"/>
      <c r="AE117" s="321"/>
      <c r="AF117" s="321"/>
      <c r="AG117" s="321"/>
      <c r="AH117" s="191"/>
      <c r="AI117" s="319">
        <f>SUM(AI118:AL142)</f>
        <v>0</v>
      </c>
      <c r="AJ117" s="319"/>
      <c r="AK117" s="319"/>
      <c r="AL117" s="319"/>
      <c r="AM117" s="326">
        <f>SUM(AM118:AO142)</f>
        <v>0</v>
      </c>
      <c r="AN117" s="326"/>
      <c r="AO117" s="327"/>
      <c r="AP117" s="162"/>
      <c r="AQ117" s="148"/>
      <c r="AR117" s="73"/>
    </row>
    <row r="118" spans="1:45" s="67" customFormat="1" ht="49.5" customHeight="1" x14ac:dyDescent="0.25">
      <c r="A118" s="270" t="s">
        <v>78</v>
      </c>
      <c r="B118" s="271"/>
      <c r="C118" s="202" t="s">
        <v>267</v>
      </c>
      <c r="D118" s="206" t="s">
        <v>209</v>
      </c>
      <c r="E118" s="374" t="s">
        <v>374</v>
      </c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96"/>
      <c r="R118" s="296"/>
      <c r="S118" s="296"/>
      <c r="T118" s="273" t="s">
        <v>1</v>
      </c>
      <c r="U118" s="273"/>
      <c r="V118" s="274">
        <v>25</v>
      </c>
      <c r="W118" s="274"/>
      <c r="X118" s="274"/>
      <c r="Y118" s="274"/>
      <c r="Z118" s="274">
        <v>46.47</v>
      </c>
      <c r="AA118" s="274"/>
      <c r="AB118" s="274"/>
      <c r="AC118" s="274"/>
      <c r="AD118" s="300"/>
      <c r="AE118" s="300"/>
      <c r="AF118" s="300"/>
      <c r="AG118" s="300"/>
      <c r="AH118" s="203">
        <f t="shared" ref="AH118:AH140" si="50">ROUND(AD118*(1+$AO$7),2)</f>
        <v>0</v>
      </c>
      <c r="AI118" s="274">
        <f>ROUND(V118*AD118,2)</f>
        <v>0</v>
      </c>
      <c r="AJ118" s="274"/>
      <c r="AK118" s="274"/>
      <c r="AL118" s="274"/>
      <c r="AM118" s="276">
        <f t="shared" ref="AM118:AM140" si="51">ROUND(AI118*(1+$AO$7),2)</f>
        <v>0</v>
      </c>
      <c r="AN118" s="276"/>
      <c r="AO118" s="277"/>
      <c r="AP118" s="160"/>
      <c r="AQ118" s="149"/>
      <c r="AR118" s="141"/>
      <c r="AS118" s="142"/>
    </row>
    <row r="119" spans="1:45" s="67" customFormat="1" ht="35.25" customHeight="1" x14ac:dyDescent="0.25">
      <c r="A119" s="270">
        <v>100344</v>
      </c>
      <c r="B119" s="271"/>
      <c r="C119" s="202" t="s">
        <v>62</v>
      </c>
      <c r="D119" s="206" t="s">
        <v>210</v>
      </c>
      <c r="E119" s="296" t="s">
        <v>80</v>
      </c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73" t="s">
        <v>27</v>
      </c>
      <c r="U119" s="273"/>
      <c r="V119" s="274">
        <v>2034.5454545454543</v>
      </c>
      <c r="W119" s="274"/>
      <c r="X119" s="274"/>
      <c r="Y119" s="274"/>
      <c r="Z119" s="274"/>
      <c r="AA119" s="274"/>
      <c r="AB119" s="274"/>
      <c r="AC119" s="274"/>
      <c r="AD119" s="275"/>
      <c r="AE119" s="275"/>
      <c r="AF119" s="275"/>
      <c r="AG119" s="275"/>
      <c r="AH119" s="203">
        <f t="shared" si="50"/>
        <v>0</v>
      </c>
      <c r="AI119" s="274">
        <f>ROUND(V119*AD119,2)</f>
        <v>0</v>
      </c>
      <c r="AJ119" s="274"/>
      <c r="AK119" s="274"/>
      <c r="AL119" s="274"/>
      <c r="AM119" s="276">
        <f t="shared" si="51"/>
        <v>0</v>
      </c>
      <c r="AN119" s="276"/>
      <c r="AO119" s="277"/>
      <c r="AP119" s="163"/>
      <c r="AQ119" s="145"/>
      <c r="AR119" s="141"/>
      <c r="AS119" s="142"/>
    </row>
    <row r="120" spans="1:45" s="67" customFormat="1" ht="34.5" customHeight="1" x14ac:dyDescent="0.25">
      <c r="A120" s="270">
        <v>100346</v>
      </c>
      <c r="B120" s="271"/>
      <c r="C120" s="202" t="s">
        <v>62</v>
      </c>
      <c r="D120" s="206" t="s">
        <v>211</v>
      </c>
      <c r="E120" s="296" t="s">
        <v>81</v>
      </c>
      <c r="F120" s="296"/>
      <c r="G120" s="296"/>
      <c r="H120" s="296"/>
      <c r="I120" s="296"/>
      <c r="J120" s="296"/>
      <c r="K120" s="296"/>
      <c r="L120" s="296"/>
      <c r="M120" s="296"/>
      <c r="N120" s="296"/>
      <c r="O120" s="296"/>
      <c r="P120" s="296"/>
      <c r="Q120" s="296"/>
      <c r="R120" s="296"/>
      <c r="S120" s="296"/>
      <c r="T120" s="273" t="s">
        <v>27</v>
      </c>
      <c r="U120" s="273"/>
      <c r="V120" s="274">
        <v>6534.090909090909</v>
      </c>
      <c r="W120" s="274"/>
      <c r="X120" s="274"/>
      <c r="Y120" s="274"/>
      <c r="Z120" s="274"/>
      <c r="AA120" s="274"/>
      <c r="AB120" s="274"/>
      <c r="AC120" s="274"/>
      <c r="AD120" s="275"/>
      <c r="AE120" s="275"/>
      <c r="AF120" s="275"/>
      <c r="AG120" s="275"/>
      <c r="AH120" s="203">
        <f t="shared" si="50"/>
        <v>0</v>
      </c>
      <c r="AI120" s="274">
        <f>ROUND(V120*AD120,2)</f>
        <v>0</v>
      </c>
      <c r="AJ120" s="274"/>
      <c r="AK120" s="274"/>
      <c r="AL120" s="274"/>
      <c r="AM120" s="276">
        <f t="shared" si="51"/>
        <v>0</v>
      </c>
      <c r="AN120" s="276"/>
      <c r="AO120" s="277"/>
      <c r="AP120" s="163"/>
      <c r="AQ120" s="145"/>
      <c r="AR120" s="141"/>
      <c r="AS120" s="142"/>
    </row>
    <row r="121" spans="1:45" s="67" customFormat="1" ht="36.75" customHeight="1" x14ac:dyDescent="0.25">
      <c r="A121" s="270">
        <v>1328</v>
      </c>
      <c r="B121" s="271"/>
      <c r="C121" s="202" t="s">
        <v>143</v>
      </c>
      <c r="D121" s="206" t="s">
        <v>277</v>
      </c>
      <c r="E121" s="296" t="s">
        <v>339</v>
      </c>
      <c r="F121" s="296"/>
      <c r="G121" s="296"/>
      <c r="H121" s="296"/>
      <c r="I121" s="296"/>
      <c r="J121" s="296"/>
      <c r="K121" s="296"/>
      <c r="L121" s="296"/>
      <c r="M121" s="296"/>
      <c r="N121" s="296"/>
      <c r="O121" s="296"/>
      <c r="P121" s="296"/>
      <c r="Q121" s="296"/>
      <c r="R121" s="296"/>
      <c r="S121" s="296"/>
      <c r="T121" s="273" t="s">
        <v>27</v>
      </c>
      <c r="U121" s="273"/>
      <c r="V121" s="274">
        <v>7.3140000000000018</v>
      </c>
      <c r="W121" s="274"/>
      <c r="X121" s="274"/>
      <c r="Y121" s="274"/>
      <c r="Z121" s="274"/>
      <c r="AA121" s="274"/>
      <c r="AB121" s="274"/>
      <c r="AC121" s="274"/>
      <c r="AD121" s="275"/>
      <c r="AE121" s="275"/>
      <c r="AF121" s="275"/>
      <c r="AG121" s="275"/>
      <c r="AH121" s="203">
        <f>ROUND(AD121*(1+$AO$7),2)</f>
        <v>0</v>
      </c>
      <c r="AI121" s="274">
        <f t="shared" ref="AI121" si="52">ROUND(V121*AD121,2)</f>
        <v>0</v>
      </c>
      <c r="AJ121" s="274"/>
      <c r="AK121" s="274"/>
      <c r="AL121" s="274"/>
      <c r="AM121" s="276">
        <f t="shared" si="51"/>
        <v>0</v>
      </c>
      <c r="AN121" s="276"/>
      <c r="AO121" s="277"/>
      <c r="AP121" s="166"/>
      <c r="AQ121" s="145"/>
      <c r="AR121" s="141"/>
      <c r="AS121" s="142"/>
    </row>
    <row r="122" spans="1:45" s="67" customFormat="1" ht="65.25" customHeight="1" x14ac:dyDescent="0.25">
      <c r="A122" s="270">
        <v>92916</v>
      </c>
      <c r="B122" s="271"/>
      <c r="C122" s="202" t="s">
        <v>142</v>
      </c>
      <c r="D122" s="206" t="s">
        <v>278</v>
      </c>
      <c r="E122" s="296" t="s">
        <v>340</v>
      </c>
      <c r="F122" s="296"/>
      <c r="G122" s="296"/>
      <c r="H122" s="296"/>
      <c r="I122" s="296"/>
      <c r="J122" s="296"/>
      <c r="K122" s="296"/>
      <c r="L122" s="296"/>
      <c r="M122" s="296"/>
      <c r="N122" s="296"/>
      <c r="O122" s="296"/>
      <c r="P122" s="296"/>
      <c r="Q122" s="296"/>
      <c r="R122" s="296"/>
      <c r="S122" s="296"/>
      <c r="T122" s="273" t="s">
        <v>27</v>
      </c>
      <c r="U122" s="273"/>
      <c r="V122" s="274">
        <v>69.648599999999988</v>
      </c>
      <c r="W122" s="274"/>
      <c r="X122" s="274"/>
      <c r="Y122" s="274"/>
      <c r="Z122" s="274"/>
      <c r="AA122" s="274"/>
      <c r="AB122" s="274"/>
      <c r="AC122" s="274"/>
      <c r="AD122" s="275"/>
      <c r="AE122" s="275"/>
      <c r="AF122" s="275"/>
      <c r="AG122" s="275"/>
      <c r="AH122" s="203">
        <f t="shared" si="50"/>
        <v>0</v>
      </c>
      <c r="AI122" s="274">
        <f t="shared" ref="AI122:AI123" si="53">ROUND(V122*AD122,2)</f>
        <v>0</v>
      </c>
      <c r="AJ122" s="274"/>
      <c r="AK122" s="274"/>
      <c r="AL122" s="274"/>
      <c r="AM122" s="276">
        <f t="shared" si="51"/>
        <v>0</v>
      </c>
      <c r="AN122" s="276"/>
      <c r="AO122" s="277"/>
      <c r="AP122" s="166"/>
      <c r="AQ122" s="181"/>
      <c r="AR122" s="141"/>
      <c r="AS122" s="142"/>
    </row>
    <row r="123" spans="1:45" s="67" customFormat="1" ht="48" customHeight="1" x14ac:dyDescent="0.25">
      <c r="A123" s="330" t="s">
        <v>280</v>
      </c>
      <c r="B123" s="331"/>
      <c r="C123" s="209" t="s">
        <v>267</v>
      </c>
      <c r="D123" s="206" t="s">
        <v>279</v>
      </c>
      <c r="E123" s="272" t="s">
        <v>341</v>
      </c>
      <c r="F123" s="272"/>
      <c r="G123" s="272"/>
      <c r="H123" s="272"/>
      <c r="I123" s="272"/>
      <c r="J123" s="272"/>
      <c r="K123" s="272"/>
      <c r="L123" s="272"/>
      <c r="M123" s="272"/>
      <c r="N123" s="272"/>
      <c r="O123" s="272"/>
      <c r="P123" s="272"/>
      <c r="Q123" s="272"/>
      <c r="R123" s="272"/>
      <c r="S123" s="272"/>
      <c r="T123" s="278" t="s">
        <v>20</v>
      </c>
      <c r="U123" s="278"/>
      <c r="V123" s="274">
        <v>27.312201000000002</v>
      </c>
      <c r="W123" s="274"/>
      <c r="X123" s="274"/>
      <c r="Y123" s="274"/>
      <c r="Z123" s="276"/>
      <c r="AA123" s="276"/>
      <c r="AB123" s="276"/>
      <c r="AC123" s="276"/>
      <c r="AD123" s="300"/>
      <c r="AE123" s="300"/>
      <c r="AF123" s="300"/>
      <c r="AG123" s="300"/>
      <c r="AH123" s="201">
        <f t="shared" si="50"/>
        <v>0</v>
      </c>
      <c r="AI123" s="276">
        <f t="shared" si="53"/>
        <v>0</v>
      </c>
      <c r="AJ123" s="276"/>
      <c r="AK123" s="276"/>
      <c r="AL123" s="276"/>
      <c r="AM123" s="276">
        <f t="shared" si="51"/>
        <v>0</v>
      </c>
      <c r="AN123" s="276"/>
      <c r="AO123" s="277"/>
      <c r="AP123" s="166"/>
      <c r="AQ123" s="145"/>
      <c r="AR123" s="141"/>
      <c r="AS123" s="142"/>
    </row>
    <row r="124" spans="1:45" s="67" customFormat="1" ht="36.75" customHeight="1" x14ac:dyDescent="0.25">
      <c r="A124" s="282" t="s">
        <v>79</v>
      </c>
      <c r="B124" s="283"/>
      <c r="C124" s="206" t="s">
        <v>267</v>
      </c>
      <c r="D124" s="206" t="s">
        <v>212</v>
      </c>
      <c r="E124" s="298" t="s">
        <v>89</v>
      </c>
      <c r="F124" s="298"/>
      <c r="G124" s="298"/>
      <c r="H124" s="298"/>
      <c r="I124" s="298"/>
      <c r="J124" s="298"/>
      <c r="K124" s="298"/>
      <c r="L124" s="298"/>
      <c r="M124" s="298"/>
      <c r="N124" s="298"/>
      <c r="O124" s="298"/>
      <c r="P124" s="298"/>
      <c r="Q124" s="298"/>
      <c r="R124" s="298"/>
      <c r="S124" s="298"/>
      <c r="T124" s="283" t="s">
        <v>26</v>
      </c>
      <c r="U124" s="283"/>
      <c r="V124" s="274">
        <v>62.5</v>
      </c>
      <c r="W124" s="274"/>
      <c r="X124" s="274"/>
      <c r="Y124" s="274"/>
      <c r="Z124" s="291"/>
      <c r="AA124" s="291"/>
      <c r="AB124" s="291"/>
      <c r="AC124" s="291"/>
      <c r="AD124" s="275"/>
      <c r="AE124" s="275"/>
      <c r="AF124" s="275"/>
      <c r="AG124" s="275"/>
      <c r="AH124" s="203">
        <f t="shared" si="50"/>
        <v>0</v>
      </c>
      <c r="AI124" s="274">
        <f>ROUND(V124*AD124,2)</f>
        <v>0</v>
      </c>
      <c r="AJ124" s="274"/>
      <c r="AK124" s="274"/>
      <c r="AL124" s="274"/>
      <c r="AM124" s="276">
        <f t="shared" si="51"/>
        <v>0</v>
      </c>
      <c r="AN124" s="276"/>
      <c r="AO124" s="277"/>
      <c r="AP124" s="160"/>
      <c r="AQ124" s="145"/>
      <c r="AR124" s="141"/>
      <c r="AS124" s="142"/>
    </row>
    <row r="125" spans="1:45" s="67" customFormat="1" ht="47.25" customHeight="1" x14ac:dyDescent="0.25">
      <c r="A125" s="284">
        <v>100341</v>
      </c>
      <c r="B125" s="285"/>
      <c r="C125" s="204" t="s">
        <v>62</v>
      </c>
      <c r="D125" s="206" t="s">
        <v>213</v>
      </c>
      <c r="E125" s="298" t="s">
        <v>90</v>
      </c>
      <c r="F125" s="298"/>
      <c r="G125" s="298"/>
      <c r="H125" s="298"/>
      <c r="I125" s="298"/>
      <c r="J125" s="298"/>
      <c r="K125" s="298"/>
      <c r="L125" s="298"/>
      <c r="M125" s="298"/>
      <c r="N125" s="298"/>
      <c r="O125" s="298"/>
      <c r="P125" s="298"/>
      <c r="Q125" s="298"/>
      <c r="R125" s="298"/>
      <c r="S125" s="298"/>
      <c r="T125" s="283" t="s">
        <v>25</v>
      </c>
      <c r="U125" s="283"/>
      <c r="V125" s="274">
        <v>512.5</v>
      </c>
      <c r="W125" s="274"/>
      <c r="X125" s="274"/>
      <c r="Y125" s="274"/>
      <c r="Z125" s="291">
        <v>36.28</v>
      </c>
      <c r="AA125" s="291"/>
      <c r="AB125" s="291"/>
      <c r="AC125" s="291"/>
      <c r="AD125" s="275"/>
      <c r="AE125" s="275"/>
      <c r="AF125" s="275"/>
      <c r="AG125" s="275"/>
      <c r="AH125" s="203">
        <f t="shared" si="50"/>
        <v>0</v>
      </c>
      <c r="AI125" s="274">
        <f>ROUND(V125*AD125,2)</f>
        <v>0</v>
      </c>
      <c r="AJ125" s="274"/>
      <c r="AK125" s="274"/>
      <c r="AL125" s="274"/>
      <c r="AM125" s="276">
        <f t="shared" si="51"/>
        <v>0</v>
      </c>
      <c r="AN125" s="276"/>
      <c r="AO125" s="277"/>
      <c r="AP125" s="160"/>
      <c r="AQ125" s="145"/>
      <c r="AR125" s="141"/>
      <c r="AS125" s="142"/>
    </row>
    <row r="126" spans="1:45" s="67" customFormat="1" ht="129" customHeight="1" x14ac:dyDescent="0.25">
      <c r="A126" s="270" t="s">
        <v>404</v>
      </c>
      <c r="B126" s="271"/>
      <c r="C126" s="237" t="s">
        <v>267</v>
      </c>
      <c r="D126" s="206" t="s">
        <v>214</v>
      </c>
      <c r="E126" s="296" t="s">
        <v>403</v>
      </c>
      <c r="F126" s="296"/>
      <c r="G126" s="296"/>
      <c r="H126" s="296"/>
      <c r="I126" s="296"/>
      <c r="J126" s="296"/>
      <c r="K126" s="296"/>
      <c r="L126" s="296"/>
      <c r="M126" s="296"/>
      <c r="N126" s="296"/>
      <c r="O126" s="296"/>
      <c r="P126" s="296"/>
      <c r="Q126" s="296"/>
      <c r="R126" s="296"/>
      <c r="S126" s="296"/>
      <c r="T126" s="273" t="s">
        <v>20</v>
      </c>
      <c r="U126" s="273"/>
      <c r="V126" s="274">
        <v>1125</v>
      </c>
      <c r="W126" s="274"/>
      <c r="X126" s="274"/>
      <c r="Y126" s="274"/>
      <c r="Z126" s="274"/>
      <c r="AA126" s="274"/>
      <c r="AB126" s="274"/>
      <c r="AC126" s="274"/>
      <c r="AD126" s="300"/>
      <c r="AE126" s="300"/>
      <c r="AF126" s="300"/>
      <c r="AG126" s="300"/>
      <c r="AH126" s="203">
        <f t="shared" si="50"/>
        <v>0</v>
      </c>
      <c r="AI126" s="274">
        <f>ROUND(V126*AD126,2)</f>
        <v>0</v>
      </c>
      <c r="AJ126" s="274"/>
      <c r="AK126" s="274"/>
      <c r="AL126" s="274"/>
      <c r="AM126" s="276">
        <f t="shared" si="51"/>
        <v>0</v>
      </c>
      <c r="AN126" s="276"/>
      <c r="AO126" s="277"/>
      <c r="AP126" s="160"/>
      <c r="AQ126" s="149"/>
      <c r="AR126" s="141"/>
      <c r="AS126" s="142"/>
    </row>
    <row r="127" spans="1:45" s="67" customFormat="1" ht="49.5" customHeight="1" x14ac:dyDescent="0.25">
      <c r="A127" s="270" t="s">
        <v>289</v>
      </c>
      <c r="B127" s="271"/>
      <c r="C127" s="202" t="s">
        <v>267</v>
      </c>
      <c r="D127" s="206" t="s">
        <v>215</v>
      </c>
      <c r="E127" s="279" t="s">
        <v>367</v>
      </c>
      <c r="F127" s="280"/>
      <c r="G127" s="280"/>
      <c r="H127" s="280"/>
      <c r="I127" s="280"/>
      <c r="J127" s="280"/>
      <c r="K127" s="280"/>
      <c r="L127" s="280"/>
      <c r="M127" s="280"/>
      <c r="N127" s="280"/>
      <c r="O127" s="280"/>
      <c r="P127" s="280"/>
      <c r="Q127" s="280"/>
      <c r="R127" s="280"/>
      <c r="S127" s="281"/>
      <c r="T127" s="273" t="s">
        <v>1</v>
      </c>
      <c r="U127" s="273"/>
      <c r="V127" s="274">
        <v>75</v>
      </c>
      <c r="W127" s="274"/>
      <c r="X127" s="274"/>
      <c r="Y127" s="274"/>
      <c r="Z127" s="274"/>
      <c r="AA127" s="274"/>
      <c r="AB127" s="274"/>
      <c r="AC127" s="274"/>
      <c r="AD127" s="275"/>
      <c r="AE127" s="275"/>
      <c r="AF127" s="275"/>
      <c r="AG127" s="275"/>
      <c r="AH127" s="203">
        <f t="shared" si="50"/>
        <v>0</v>
      </c>
      <c r="AI127" s="274">
        <f>ROUND(V127*AD127,2)</f>
        <v>0</v>
      </c>
      <c r="AJ127" s="274"/>
      <c r="AK127" s="274"/>
      <c r="AL127" s="274"/>
      <c r="AM127" s="276">
        <f t="shared" si="51"/>
        <v>0</v>
      </c>
      <c r="AN127" s="276"/>
      <c r="AO127" s="277"/>
      <c r="AP127" s="160"/>
      <c r="AQ127" s="149"/>
      <c r="AR127" s="141"/>
      <c r="AS127" s="142"/>
    </row>
    <row r="128" spans="1:45" s="67" customFormat="1" ht="48.75" customHeight="1" x14ac:dyDescent="0.25">
      <c r="A128" s="270" t="s">
        <v>290</v>
      </c>
      <c r="B128" s="271"/>
      <c r="C128" s="202" t="s">
        <v>267</v>
      </c>
      <c r="D128" s="206" t="s">
        <v>216</v>
      </c>
      <c r="E128" s="296" t="s">
        <v>366</v>
      </c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73" t="s">
        <v>20</v>
      </c>
      <c r="U128" s="273"/>
      <c r="V128" s="274">
        <v>1125</v>
      </c>
      <c r="W128" s="274"/>
      <c r="X128" s="274"/>
      <c r="Y128" s="274"/>
      <c r="Z128" s="274"/>
      <c r="AA128" s="274"/>
      <c r="AB128" s="274"/>
      <c r="AC128" s="274"/>
      <c r="AD128" s="275"/>
      <c r="AE128" s="275"/>
      <c r="AF128" s="275"/>
      <c r="AG128" s="275"/>
      <c r="AH128" s="203">
        <f t="shared" si="50"/>
        <v>0</v>
      </c>
      <c r="AI128" s="274">
        <f>ROUND(V128*AD128,2)</f>
        <v>0</v>
      </c>
      <c r="AJ128" s="274"/>
      <c r="AK128" s="274"/>
      <c r="AL128" s="274"/>
      <c r="AM128" s="276">
        <f t="shared" si="51"/>
        <v>0</v>
      </c>
      <c r="AN128" s="276"/>
      <c r="AO128" s="277"/>
      <c r="AP128" s="160"/>
      <c r="AQ128" s="145"/>
      <c r="AR128" s="141"/>
      <c r="AS128" s="142"/>
    </row>
    <row r="129" spans="1:45" s="67" customFormat="1" ht="81" customHeight="1" x14ac:dyDescent="0.25">
      <c r="A129" s="299" t="s">
        <v>281</v>
      </c>
      <c r="B129" s="285"/>
      <c r="C129" s="204" t="s">
        <v>142</v>
      </c>
      <c r="D129" s="206" t="s">
        <v>217</v>
      </c>
      <c r="E129" s="298" t="s">
        <v>282</v>
      </c>
      <c r="F129" s="298"/>
      <c r="G129" s="298"/>
      <c r="H129" s="298"/>
      <c r="I129" s="298"/>
      <c r="J129" s="298"/>
      <c r="K129" s="298"/>
      <c r="L129" s="298"/>
      <c r="M129" s="298"/>
      <c r="N129" s="298"/>
      <c r="O129" s="298"/>
      <c r="P129" s="298"/>
      <c r="Q129" s="298"/>
      <c r="R129" s="298"/>
      <c r="S129" s="298"/>
      <c r="T129" s="283" t="s">
        <v>25</v>
      </c>
      <c r="U129" s="283"/>
      <c r="V129" s="274">
        <v>16.522706249999999</v>
      </c>
      <c r="W129" s="274"/>
      <c r="X129" s="274"/>
      <c r="Y129" s="274"/>
      <c r="Z129" s="291">
        <v>64.650000000000006</v>
      </c>
      <c r="AA129" s="291"/>
      <c r="AB129" s="291"/>
      <c r="AC129" s="291"/>
      <c r="AD129" s="275"/>
      <c r="AE129" s="275"/>
      <c r="AF129" s="275"/>
      <c r="AG129" s="275"/>
      <c r="AH129" s="203">
        <f t="shared" si="50"/>
        <v>0</v>
      </c>
      <c r="AI129" s="274">
        <f t="shared" ref="AI129:AI130" si="54">ROUND(V129*AD129,2)</f>
        <v>0</v>
      </c>
      <c r="AJ129" s="274"/>
      <c r="AK129" s="274"/>
      <c r="AL129" s="274"/>
      <c r="AM129" s="276">
        <f t="shared" si="51"/>
        <v>0</v>
      </c>
      <c r="AN129" s="276"/>
      <c r="AO129" s="277"/>
      <c r="AP129" s="161"/>
      <c r="AQ129" s="145"/>
      <c r="AR129" s="141"/>
      <c r="AS129" s="142"/>
    </row>
    <row r="130" spans="1:45" s="67" customFormat="1" ht="63.75" customHeight="1" x14ac:dyDescent="0.25">
      <c r="A130" s="284" t="s">
        <v>283</v>
      </c>
      <c r="B130" s="285"/>
      <c r="C130" s="204" t="s">
        <v>267</v>
      </c>
      <c r="D130" s="206" t="s">
        <v>218</v>
      </c>
      <c r="E130" s="298" t="s">
        <v>286</v>
      </c>
      <c r="F130" s="298"/>
      <c r="G130" s="298"/>
      <c r="H130" s="298"/>
      <c r="I130" s="298"/>
      <c r="J130" s="298"/>
      <c r="K130" s="298"/>
      <c r="L130" s="298"/>
      <c r="M130" s="298"/>
      <c r="N130" s="298"/>
      <c r="O130" s="298"/>
      <c r="P130" s="298"/>
      <c r="Q130" s="298"/>
      <c r="R130" s="298"/>
      <c r="S130" s="298"/>
      <c r="T130" s="283" t="s">
        <v>25</v>
      </c>
      <c r="U130" s="283"/>
      <c r="V130" s="274">
        <v>33.333333333333336</v>
      </c>
      <c r="W130" s="274"/>
      <c r="X130" s="274"/>
      <c r="Y130" s="274"/>
      <c r="Z130" s="291">
        <v>3.93</v>
      </c>
      <c r="AA130" s="291"/>
      <c r="AB130" s="291"/>
      <c r="AC130" s="291"/>
      <c r="AD130" s="275"/>
      <c r="AE130" s="275"/>
      <c r="AF130" s="275"/>
      <c r="AG130" s="275"/>
      <c r="AH130" s="203">
        <f t="shared" si="50"/>
        <v>0</v>
      </c>
      <c r="AI130" s="274">
        <f t="shared" si="54"/>
        <v>0</v>
      </c>
      <c r="AJ130" s="274"/>
      <c r="AK130" s="274"/>
      <c r="AL130" s="274"/>
      <c r="AM130" s="276">
        <f t="shared" si="51"/>
        <v>0</v>
      </c>
      <c r="AN130" s="276"/>
      <c r="AO130" s="277"/>
      <c r="AP130" s="160"/>
      <c r="AQ130" s="145"/>
      <c r="AR130" s="141"/>
      <c r="AS130" s="142"/>
    </row>
    <row r="131" spans="1:45" s="67" customFormat="1" ht="47.25" customHeight="1" x14ac:dyDescent="0.25">
      <c r="A131" s="299" t="s">
        <v>91</v>
      </c>
      <c r="B131" s="285"/>
      <c r="C131" s="204" t="s">
        <v>291</v>
      </c>
      <c r="D131" s="206" t="s">
        <v>219</v>
      </c>
      <c r="E131" s="298" t="s">
        <v>92</v>
      </c>
      <c r="F131" s="298"/>
      <c r="G131" s="298"/>
      <c r="H131" s="298"/>
      <c r="I131" s="298"/>
      <c r="J131" s="298"/>
      <c r="K131" s="298"/>
      <c r="L131" s="298"/>
      <c r="M131" s="298"/>
      <c r="N131" s="298"/>
      <c r="O131" s="298"/>
      <c r="P131" s="298"/>
      <c r="Q131" s="298"/>
      <c r="R131" s="298"/>
      <c r="S131" s="298"/>
      <c r="T131" s="283" t="s">
        <v>26</v>
      </c>
      <c r="U131" s="283"/>
      <c r="V131" s="274">
        <v>50</v>
      </c>
      <c r="W131" s="274"/>
      <c r="X131" s="274"/>
      <c r="Y131" s="274"/>
      <c r="Z131" s="291"/>
      <c r="AA131" s="291"/>
      <c r="AB131" s="291"/>
      <c r="AC131" s="291"/>
      <c r="AD131" s="275"/>
      <c r="AE131" s="275"/>
      <c r="AF131" s="275"/>
      <c r="AG131" s="275"/>
      <c r="AH131" s="203">
        <f t="shared" si="50"/>
        <v>0</v>
      </c>
      <c r="AI131" s="274">
        <f>ROUND(V131*AD131,2)</f>
        <v>0</v>
      </c>
      <c r="AJ131" s="274"/>
      <c r="AK131" s="274"/>
      <c r="AL131" s="274"/>
      <c r="AM131" s="276">
        <f t="shared" si="51"/>
        <v>0</v>
      </c>
      <c r="AN131" s="276"/>
      <c r="AO131" s="277"/>
      <c r="AP131" s="160"/>
      <c r="AQ131" s="149"/>
      <c r="AR131" s="145"/>
      <c r="AS131" s="142"/>
    </row>
    <row r="132" spans="1:45" s="67" customFormat="1" ht="19.5" x14ac:dyDescent="0.25">
      <c r="A132" s="299" t="s">
        <v>288</v>
      </c>
      <c r="B132" s="285"/>
      <c r="C132" s="204" t="s">
        <v>267</v>
      </c>
      <c r="D132" s="206" t="s">
        <v>220</v>
      </c>
      <c r="E132" s="298" t="s">
        <v>93</v>
      </c>
      <c r="F132" s="298"/>
      <c r="G132" s="298"/>
      <c r="H132" s="298"/>
      <c r="I132" s="298"/>
      <c r="J132" s="298"/>
      <c r="K132" s="298"/>
      <c r="L132" s="298"/>
      <c r="M132" s="298"/>
      <c r="N132" s="298"/>
      <c r="O132" s="298"/>
      <c r="P132" s="298"/>
      <c r="Q132" s="298"/>
      <c r="R132" s="298"/>
      <c r="S132" s="298"/>
      <c r="T132" s="283" t="s">
        <v>20</v>
      </c>
      <c r="U132" s="283"/>
      <c r="V132" s="274">
        <v>102</v>
      </c>
      <c r="W132" s="274"/>
      <c r="X132" s="274"/>
      <c r="Y132" s="274"/>
      <c r="Z132" s="291"/>
      <c r="AA132" s="291"/>
      <c r="AB132" s="291"/>
      <c r="AC132" s="291"/>
      <c r="AD132" s="275"/>
      <c r="AE132" s="275"/>
      <c r="AF132" s="275"/>
      <c r="AG132" s="275"/>
      <c r="AH132" s="203">
        <f t="shared" si="50"/>
        <v>0</v>
      </c>
      <c r="AI132" s="274">
        <f>ROUND(V132*AD132,2)</f>
        <v>0</v>
      </c>
      <c r="AJ132" s="274"/>
      <c r="AK132" s="274"/>
      <c r="AL132" s="274"/>
      <c r="AM132" s="276">
        <f t="shared" si="51"/>
        <v>0</v>
      </c>
      <c r="AN132" s="276"/>
      <c r="AO132" s="277"/>
      <c r="AP132" s="160"/>
      <c r="AQ132" s="145"/>
      <c r="AR132" s="141"/>
      <c r="AS132" s="142"/>
    </row>
    <row r="133" spans="1:45" s="67" customFormat="1" ht="33.75" customHeight="1" x14ac:dyDescent="0.25">
      <c r="A133" s="270">
        <v>102726</v>
      </c>
      <c r="B133" s="271"/>
      <c r="C133" s="202" t="s">
        <v>142</v>
      </c>
      <c r="D133" s="206" t="s">
        <v>221</v>
      </c>
      <c r="E133" s="296" t="s">
        <v>287</v>
      </c>
      <c r="F133" s="296"/>
      <c r="G133" s="296"/>
      <c r="H133" s="296"/>
      <c r="I133" s="296"/>
      <c r="J133" s="296"/>
      <c r="K133" s="296"/>
      <c r="L133" s="296"/>
      <c r="M133" s="296"/>
      <c r="N133" s="296"/>
      <c r="O133" s="296"/>
      <c r="P133" s="296"/>
      <c r="Q133" s="296"/>
      <c r="R133" s="296"/>
      <c r="S133" s="296"/>
      <c r="T133" s="273" t="s">
        <v>1</v>
      </c>
      <c r="U133" s="273"/>
      <c r="V133" s="274">
        <v>50</v>
      </c>
      <c r="W133" s="274"/>
      <c r="X133" s="274"/>
      <c r="Y133" s="274"/>
      <c r="Z133" s="274"/>
      <c r="AA133" s="274"/>
      <c r="AB133" s="274"/>
      <c r="AC133" s="274"/>
      <c r="AD133" s="275"/>
      <c r="AE133" s="275"/>
      <c r="AF133" s="275"/>
      <c r="AG133" s="275"/>
      <c r="AH133" s="203">
        <f t="shared" si="50"/>
        <v>0</v>
      </c>
      <c r="AI133" s="274">
        <f t="shared" ref="AI133:AI137" si="55">ROUND(V133*AD133,2)</f>
        <v>0</v>
      </c>
      <c r="AJ133" s="274"/>
      <c r="AK133" s="274"/>
      <c r="AL133" s="274"/>
      <c r="AM133" s="276">
        <f t="shared" si="51"/>
        <v>0</v>
      </c>
      <c r="AN133" s="276"/>
      <c r="AO133" s="277"/>
      <c r="AP133" s="160"/>
      <c r="AQ133" s="145"/>
      <c r="AR133" s="141"/>
      <c r="AS133" s="142"/>
    </row>
    <row r="134" spans="1:45" s="67" customFormat="1" ht="45.75" customHeight="1" x14ac:dyDescent="0.25">
      <c r="A134" s="270" t="s">
        <v>320</v>
      </c>
      <c r="B134" s="271"/>
      <c r="C134" s="202" t="s">
        <v>84</v>
      </c>
      <c r="D134" s="206" t="s">
        <v>309</v>
      </c>
      <c r="E134" s="272" t="s">
        <v>419</v>
      </c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3" t="s">
        <v>1</v>
      </c>
      <c r="U134" s="273"/>
      <c r="V134" s="274">
        <v>0.29301118302193152</v>
      </c>
      <c r="W134" s="274"/>
      <c r="X134" s="274"/>
      <c r="Y134" s="274"/>
      <c r="Z134" s="274"/>
      <c r="AA134" s="274"/>
      <c r="AB134" s="274"/>
      <c r="AC134" s="274"/>
      <c r="AD134" s="275"/>
      <c r="AE134" s="275"/>
      <c r="AF134" s="275"/>
      <c r="AG134" s="275"/>
      <c r="AH134" s="203">
        <f t="shared" si="50"/>
        <v>0</v>
      </c>
      <c r="AI134" s="274">
        <f t="shared" si="55"/>
        <v>0</v>
      </c>
      <c r="AJ134" s="274"/>
      <c r="AK134" s="274"/>
      <c r="AL134" s="274"/>
      <c r="AM134" s="276">
        <f t="shared" si="51"/>
        <v>0</v>
      </c>
      <c r="AN134" s="276"/>
      <c r="AO134" s="277"/>
      <c r="AP134" s="160"/>
      <c r="AQ134" s="149"/>
      <c r="AR134" s="141"/>
      <c r="AS134" s="142"/>
    </row>
    <row r="135" spans="1:45" s="67" customFormat="1" ht="49.5" customHeight="1" x14ac:dyDescent="0.25">
      <c r="A135" s="270">
        <v>20193</v>
      </c>
      <c r="B135" s="271"/>
      <c r="C135" s="205" t="s">
        <v>143</v>
      </c>
      <c r="D135" s="206" t="s">
        <v>310</v>
      </c>
      <c r="E135" s="297" t="s">
        <v>409</v>
      </c>
      <c r="F135" s="297"/>
      <c r="G135" s="297"/>
      <c r="H135" s="297"/>
      <c r="I135" s="297"/>
      <c r="J135" s="297"/>
      <c r="K135" s="297"/>
      <c r="L135" s="297"/>
      <c r="M135" s="297"/>
      <c r="N135" s="297"/>
      <c r="O135" s="297"/>
      <c r="P135" s="297"/>
      <c r="Q135" s="297"/>
      <c r="R135" s="297"/>
      <c r="S135" s="297"/>
      <c r="T135" s="271" t="s">
        <v>302</v>
      </c>
      <c r="U135" s="271"/>
      <c r="V135" s="274">
        <v>1483.5526315789475</v>
      </c>
      <c r="W135" s="274"/>
      <c r="X135" s="274"/>
      <c r="Y135" s="274"/>
      <c r="Z135" s="274"/>
      <c r="AA135" s="274"/>
      <c r="AB135" s="274"/>
      <c r="AC135" s="274"/>
      <c r="AD135" s="275"/>
      <c r="AE135" s="275"/>
      <c r="AF135" s="275"/>
      <c r="AG135" s="275"/>
      <c r="AH135" s="203">
        <f>ROUND(AD135*(1+$AO$8),2)</f>
        <v>0</v>
      </c>
      <c r="AI135" s="274">
        <f t="shared" si="55"/>
        <v>0</v>
      </c>
      <c r="AJ135" s="274"/>
      <c r="AK135" s="274"/>
      <c r="AL135" s="274"/>
      <c r="AM135" s="276">
        <f>ROUND(AI135*(1+$AO$8),2)</f>
        <v>0</v>
      </c>
      <c r="AN135" s="276"/>
      <c r="AO135" s="277"/>
      <c r="AP135" s="161"/>
      <c r="AQ135" s="145"/>
      <c r="AR135" s="141"/>
      <c r="AS135" s="142"/>
    </row>
    <row r="136" spans="1:45" s="67" customFormat="1" ht="51" customHeight="1" x14ac:dyDescent="0.25">
      <c r="A136" s="270">
        <v>97063</v>
      </c>
      <c r="B136" s="271"/>
      <c r="C136" s="205" t="s">
        <v>62</v>
      </c>
      <c r="D136" s="206" t="s">
        <v>311</v>
      </c>
      <c r="E136" s="297" t="s">
        <v>368</v>
      </c>
      <c r="F136" s="297"/>
      <c r="G136" s="297"/>
      <c r="H136" s="297"/>
      <c r="I136" s="297"/>
      <c r="J136" s="297"/>
      <c r="K136" s="297"/>
      <c r="L136" s="297"/>
      <c r="M136" s="297"/>
      <c r="N136" s="297"/>
      <c r="O136" s="297"/>
      <c r="P136" s="297"/>
      <c r="Q136" s="297"/>
      <c r="R136" s="297"/>
      <c r="S136" s="297"/>
      <c r="T136" s="271" t="s">
        <v>25</v>
      </c>
      <c r="U136" s="271"/>
      <c r="V136" s="274">
        <v>512.5</v>
      </c>
      <c r="W136" s="274"/>
      <c r="X136" s="274"/>
      <c r="Y136" s="274"/>
      <c r="Z136" s="274"/>
      <c r="AA136" s="274"/>
      <c r="AB136" s="274"/>
      <c r="AC136" s="274"/>
      <c r="AD136" s="275"/>
      <c r="AE136" s="275"/>
      <c r="AF136" s="275"/>
      <c r="AG136" s="275"/>
      <c r="AH136" s="203">
        <f t="shared" si="50"/>
        <v>0</v>
      </c>
      <c r="AI136" s="274">
        <f t="shared" si="55"/>
        <v>0</v>
      </c>
      <c r="AJ136" s="274"/>
      <c r="AK136" s="274"/>
      <c r="AL136" s="274"/>
      <c r="AM136" s="276">
        <f t="shared" si="51"/>
        <v>0</v>
      </c>
      <c r="AN136" s="276"/>
      <c r="AO136" s="277"/>
      <c r="AP136" s="161"/>
      <c r="AQ136" s="145"/>
      <c r="AR136" s="141"/>
      <c r="AS136" s="142"/>
    </row>
    <row r="137" spans="1:45" s="67" customFormat="1" ht="35.25" customHeight="1" x14ac:dyDescent="0.25">
      <c r="A137" s="294">
        <v>99058</v>
      </c>
      <c r="B137" s="295"/>
      <c r="C137" s="205" t="s">
        <v>62</v>
      </c>
      <c r="D137" s="214" t="s">
        <v>316</v>
      </c>
      <c r="E137" s="296" t="s">
        <v>317</v>
      </c>
      <c r="F137" s="296"/>
      <c r="G137" s="296"/>
      <c r="H137" s="296"/>
      <c r="I137" s="296"/>
      <c r="J137" s="296"/>
      <c r="K137" s="296"/>
      <c r="L137" s="296"/>
      <c r="M137" s="296"/>
      <c r="N137" s="296"/>
      <c r="O137" s="296"/>
      <c r="P137" s="296"/>
      <c r="Q137" s="296"/>
      <c r="R137" s="296"/>
      <c r="S137" s="296"/>
      <c r="T137" s="273" t="s">
        <v>1</v>
      </c>
      <c r="U137" s="273"/>
      <c r="V137" s="274">
        <v>85</v>
      </c>
      <c r="W137" s="274"/>
      <c r="X137" s="274"/>
      <c r="Y137" s="274"/>
      <c r="Z137" s="274">
        <v>578.9</v>
      </c>
      <c r="AA137" s="274"/>
      <c r="AB137" s="274"/>
      <c r="AC137" s="274"/>
      <c r="AD137" s="275"/>
      <c r="AE137" s="275"/>
      <c r="AF137" s="275"/>
      <c r="AG137" s="275"/>
      <c r="AH137" s="203">
        <f t="shared" si="50"/>
        <v>0</v>
      </c>
      <c r="AI137" s="274">
        <f t="shared" si="55"/>
        <v>0</v>
      </c>
      <c r="AJ137" s="274"/>
      <c r="AK137" s="274"/>
      <c r="AL137" s="274"/>
      <c r="AM137" s="276">
        <f t="shared" si="51"/>
        <v>0</v>
      </c>
      <c r="AN137" s="276"/>
      <c r="AO137" s="277"/>
      <c r="AP137" s="161"/>
      <c r="AQ137" s="145"/>
      <c r="AR137" s="141"/>
      <c r="AS137" s="142"/>
    </row>
    <row r="138" spans="1:45" s="67" customFormat="1" ht="33" customHeight="1" x14ac:dyDescent="0.25">
      <c r="A138" s="294" t="s">
        <v>321</v>
      </c>
      <c r="B138" s="295"/>
      <c r="C138" s="205" t="s">
        <v>84</v>
      </c>
      <c r="D138" s="214" t="s">
        <v>325</v>
      </c>
      <c r="E138" s="297" t="s">
        <v>326</v>
      </c>
      <c r="F138" s="297"/>
      <c r="G138" s="297"/>
      <c r="H138" s="297"/>
      <c r="I138" s="297"/>
      <c r="J138" s="297"/>
      <c r="K138" s="297"/>
      <c r="L138" s="297"/>
      <c r="M138" s="297"/>
      <c r="N138" s="297"/>
      <c r="O138" s="297"/>
      <c r="P138" s="297"/>
      <c r="Q138" s="297"/>
      <c r="R138" s="297"/>
      <c r="S138" s="297"/>
      <c r="T138" s="273" t="s">
        <v>25</v>
      </c>
      <c r="U138" s="273"/>
      <c r="V138" s="274">
        <v>3.0000000000000004</v>
      </c>
      <c r="W138" s="274"/>
      <c r="X138" s="274"/>
      <c r="Y138" s="274"/>
      <c r="Z138" s="274">
        <v>578.9</v>
      </c>
      <c r="AA138" s="274"/>
      <c r="AB138" s="274"/>
      <c r="AC138" s="274"/>
      <c r="AD138" s="275"/>
      <c r="AE138" s="275"/>
      <c r="AF138" s="275"/>
      <c r="AG138" s="275"/>
      <c r="AH138" s="203">
        <f t="shared" si="50"/>
        <v>0</v>
      </c>
      <c r="AI138" s="274">
        <f t="shared" ref="AI138:AI140" si="56">ROUND(V138*AD138,2)</f>
        <v>0</v>
      </c>
      <c r="AJ138" s="274"/>
      <c r="AK138" s="274"/>
      <c r="AL138" s="274"/>
      <c r="AM138" s="276">
        <f t="shared" si="51"/>
        <v>0</v>
      </c>
      <c r="AN138" s="276"/>
      <c r="AO138" s="277"/>
      <c r="AP138" s="161"/>
      <c r="AQ138" s="145"/>
      <c r="AR138" s="141"/>
      <c r="AS138" s="142"/>
    </row>
    <row r="139" spans="1:45" s="67" customFormat="1" ht="50.25" customHeight="1" x14ac:dyDescent="0.25">
      <c r="A139" s="270">
        <v>100974</v>
      </c>
      <c r="B139" s="271"/>
      <c r="C139" s="213" t="s">
        <v>142</v>
      </c>
      <c r="D139" s="214" t="s">
        <v>386</v>
      </c>
      <c r="E139" s="296" t="s">
        <v>424</v>
      </c>
      <c r="F139" s="296"/>
      <c r="G139" s="296"/>
      <c r="H139" s="296"/>
      <c r="I139" s="296"/>
      <c r="J139" s="296"/>
      <c r="K139" s="296"/>
      <c r="L139" s="296"/>
      <c r="M139" s="296"/>
      <c r="N139" s="296"/>
      <c r="O139" s="296"/>
      <c r="P139" s="296"/>
      <c r="Q139" s="296"/>
      <c r="R139" s="296"/>
      <c r="S139" s="296"/>
      <c r="T139" s="271" t="s">
        <v>26</v>
      </c>
      <c r="U139" s="271"/>
      <c r="V139" s="274">
        <v>50</v>
      </c>
      <c r="W139" s="274"/>
      <c r="X139" s="274"/>
      <c r="Y139" s="274"/>
      <c r="Z139" s="274"/>
      <c r="AA139" s="274"/>
      <c r="AB139" s="274"/>
      <c r="AC139" s="274"/>
      <c r="AD139" s="275"/>
      <c r="AE139" s="275"/>
      <c r="AF139" s="275"/>
      <c r="AG139" s="275"/>
      <c r="AH139" s="212">
        <f t="shared" si="50"/>
        <v>0</v>
      </c>
      <c r="AI139" s="274">
        <f t="shared" si="56"/>
        <v>0</v>
      </c>
      <c r="AJ139" s="274"/>
      <c r="AK139" s="274"/>
      <c r="AL139" s="274"/>
      <c r="AM139" s="276">
        <f t="shared" si="51"/>
        <v>0</v>
      </c>
      <c r="AN139" s="276"/>
      <c r="AO139" s="277"/>
      <c r="AP139" s="218"/>
      <c r="AQ139" s="145"/>
      <c r="AR139" s="141"/>
      <c r="AS139" s="142"/>
    </row>
    <row r="140" spans="1:45" s="67" customFormat="1" ht="38.25" customHeight="1" x14ac:dyDescent="0.25">
      <c r="A140" s="270">
        <v>95875</v>
      </c>
      <c r="B140" s="271"/>
      <c r="C140" s="213" t="s">
        <v>142</v>
      </c>
      <c r="D140" s="221" t="s">
        <v>387</v>
      </c>
      <c r="E140" s="296" t="s">
        <v>421</v>
      </c>
      <c r="F140" s="296"/>
      <c r="G140" s="296"/>
      <c r="H140" s="296"/>
      <c r="I140" s="296"/>
      <c r="J140" s="296"/>
      <c r="K140" s="296"/>
      <c r="L140" s="296"/>
      <c r="M140" s="296"/>
      <c r="N140" s="296"/>
      <c r="O140" s="296"/>
      <c r="P140" s="296"/>
      <c r="Q140" s="296"/>
      <c r="R140" s="296"/>
      <c r="S140" s="296"/>
      <c r="T140" s="271" t="s">
        <v>390</v>
      </c>
      <c r="U140" s="271"/>
      <c r="V140" s="274">
        <v>660</v>
      </c>
      <c r="W140" s="274"/>
      <c r="X140" s="274"/>
      <c r="Y140" s="274"/>
      <c r="Z140" s="274"/>
      <c r="AA140" s="274"/>
      <c r="AB140" s="274"/>
      <c r="AC140" s="274"/>
      <c r="AD140" s="275"/>
      <c r="AE140" s="275"/>
      <c r="AF140" s="275"/>
      <c r="AG140" s="275"/>
      <c r="AH140" s="212">
        <f t="shared" si="50"/>
        <v>0</v>
      </c>
      <c r="AI140" s="274">
        <f t="shared" si="56"/>
        <v>0</v>
      </c>
      <c r="AJ140" s="274"/>
      <c r="AK140" s="274"/>
      <c r="AL140" s="274"/>
      <c r="AM140" s="276">
        <f t="shared" si="51"/>
        <v>0</v>
      </c>
      <c r="AN140" s="276"/>
      <c r="AO140" s="277"/>
      <c r="AP140" s="218"/>
      <c r="AQ140" s="145"/>
      <c r="AR140" s="141"/>
      <c r="AS140" s="142"/>
    </row>
    <row r="141" spans="1:45" s="67" customFormat="1" ht="38.25" customHeight="1" x14ac:dyDescent="0.25">
      <c r="A141" s="270">
        <v>98557</v>
      </c>
      <c r="B141" s="271"/>
      <c r="C141" s="220" t="s">
        <v>142</v>
      </c>
      <c r="D141" s="221" t="s">
        <v>396</v>
      </c>
      <c r="E141" s="296" t="s">
        <v>397</v>
      </c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  <c r="R141" s="296"/>
      <c r="S141" s="296"/>
      <c r="T141" s="271" t="s">
        <v>25</v>
      </c>
      <c r="U141" s="271"/>
      <c r="V141" s="274">
        <v>512.5</v>
      </c>
      <c r="W141" s="274"/>
      <c r="X141" s="274"/>
      <c r="Y141" s="274"/>
      <c r="Z141" s="274"/>
      <c r="AA141" s="274"/>
      <c r="AB141" s="274"/>
      <c r="AC141" s="274"/>
      <c r="AD141" s="275"/>
      <c r="AE141" s="275"/>
      <c r="AF141" s="275"/>
      <c r="AG141" s="275"/>
      <c r="AH141" s="219">
        <f t="shared" ref="AH141" si="57">ROUND(AD141*(1+$AO$7),2)</f>
        <v>0</v>
      </c>
      <c r="AI141" s="274">
        <f t="shared" ref="AI141" si="58">ROUND(V141*AD141,2)</f>
        <v>0</v>
      </c>
      <c r="AJ141" s="274"/>
      <c r="AK141" s="274"/>
      <c r="AL141" s="274"/>
      <c r="AM141" s="276">
        <f t="shared" ref="AM141" si="59">ROUND(AI141*(1+$AO$7),2)</f>
        <v>0</v>
      </c>
      <c r="AN141" s="276"/>
      <c r="AO141" s="277"/>
      <c r="AP141" s="218"/>
      <c r="AQ141" s="145"/>
      <c r="AR141" s="141"/>
      <c r="AS141" s="142"/>
    </row>
    <row r="142" spans="1:45" s="67" customFormat="1" ht="124.5" customHeight="1" x14ac:dyDescent="0.25">
      <c r="A142" s="270" t="s">
        <v>405</v>
      </c>
      <c r="B142" s="271"/>
      <c r="C142" s="240" t="s">
        <v>267</v>
      </c>
      <c r="D142" s="239" t="s">
        <v>401</v>
      </c>
      <c r="E142" s="296" t="s">
        <v>418</v>
      </c>
      <c r="F142" s="296"/>
      <c r="G142" s="296"/>
      <c r="H142" s="296"/>
      <c r="I142" s="296"/>
      <c r="J142" s="296"/>
      <c r="K142" s="296"/>
      <c r="L142" s="296"/>
      <c r="M142" s="296"/>
      <c r="N142" s="296"/>
      <c r="O142" s="296"/>
      <c r="P142" s="296"/>
      <c r="Q142" s="296"/>
      <c r="R142" s="296"/>
      <c r="S142" s="296"/>
      <c r="T142" s="271" t="s">
        <v>1</v>
      </c>
      <c r="U142" s="271"/>
      <c r="V142" s="274">
        <v>0.29301118302193152</v>
      </c>
      <c r="W142" s="274"/>
      <c r="X142" s="274"/>
      <c r="Y142" s="274"/>
      <c r="Z142" s="274"/>
      <c r="AA142" s="274"/>
      <c r="AB142" s="274"/>
      <c r="AC142" s="274"/>
      <c r="AD142" s="275"/>
      <c r="AE142" s="275"/>
      <c r="AF142" s="275"/>
      <c r="AG142" s="275"/>
      <c r="AH142" s="238">
        <f t="shared" ref="AH142" si="60">ROUND(AD142*(1+$AO$7),2)</f>
        <v>0</v>
      </c>
      <c r="AI142" s="274">
        <f>ROUND(V142*AD142,2)</f>
        <v>0</v>
      </c>
      <c r="AJ142" s="274"/>
      <c r="AK142" s="274"/>
      <c r="AL142" s="274"/>
      <c r="AM142" s="276">
        <f>ROUND(AI142*(1+$AO$7),2)</f>
        <v>0</v>
      </c>
      <c r="AN142" s="276"/>
      <c r="AO142" s="277"/>
      <c r="AP142" s="218"/>
      <c r="AQ142" s="145"/>
      <c r="AR142" s="141"/>
      <c r="AS142" s="142"/>
    </row>
    <row r="143" spans="1:45" s="76" customFormat="1" ht="15.75" x14ac:dyDescent="0.25">
      <c r="A143" s="292"/>
      <c r="B143" s="293"/>
      <c r="C143" s="190"/>
      <c r="D143" s="81" t="s">
        <v>11</v>
      </c>
      <c r="E143" s="325" t="s">
        <v>119</v>
      </c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17"/>
      <c r="U143" s="317"/>
      <c r="V143" s="320"/>
      <c r="W143" s="320"/>
      <c r="X143" s="320"/>
      <c r="Y143" s="320"/>
      <c r="Z143" s="156"/>
      <c r="AA143" s="156"/>
      <c r="AB143" s="156"/>
      <c r="AC143" s="156"/>
      <c r="AD143" s="320"/>
      <c r="AE143" s="320"/>
      <c r="AF143" s="320"/>
      <c r="AG143" s="320"/>
      <c r="AH143" s="156"/>
      <c r="AI143" s="322">
        <f>SUM(AI144:AL147)</f>
        <v>0</v>
      </c>
      <c r="AJ143" s="322"/>
      <c r="AK143" s="322"/>
      <c r="AL143" s="322"/>
      <c r="AM143" s="286">
        <f>SUM(AM144:AO147)</f>
        <v>0</v>
      </c>
      <c r="AN143" s="286"/>
      <c r="AO143" s="287"/>
      <c r="AP143" s="162"/>
      <c r="AQ143" s="174"/>
      <c r="AR143" s="73"/>
    </row>
    <row r="144" spans="1:45" s="67" customFormat="1" ht="35.25" customHeight="1" x14ac:dyDescent="0.25">
      <c r="A144" s="284">
        <v>92768</v>
      </c>
      <c r="B144" s="285"/>
      <c r="C144" s="202" t="s">
        <v>62</v>
      </c>
      <c r="D144" s="206" t="s">
        <v>222</v>
      </c>
      <c r="E144" s="296" t="s">
        <v>370</v>
      </c>
      <c r="F144" s="296"/>
      <c r="G144" s="296"/>
      <c r="H144" s="296"/>
      <c r="I144" s="296"/>
      <c r="J144" s="296"/>
      <c r="K144" s="296"/>
      <c r="L144" s="296"/>
      <c r="M144" s="296"/>
      <c r="N144" s="296"/>
      <c r="O144" s="296"/>
      <c r="P144" s="296"/>
      <c r="Q144" s="296"/>
      <c r="R144" s="296"/>
      <c r="S144" s="296"/>
      <c r="T144" s="273" t="s">
        <v>27</v>
      </c>
      <c r="U144" s="273"/>
      <c r="V144" s="274">
        <v>367.72727272727269</v>
      </c>
      <c r="W144" s="274"/>
      <c r="X144" s="274"/>
      <c r="Y144" s="274"/>
      <c r="Z144" s="274"/>
      <c r="AA144" s="274"/>
      <c r="AB144" s="274"/>
      <c r="AC144" s="274"/>
      <c r="AD144" s="275"/>
      <c r="AE144" s="275"/>
      <c r="AF144" s="275"/>
      <c r="AG144" s="275"/>
      <c r="AH144" s="203">
        <f>ROUND(AD144*(1+$AO$7),2)</f>
        <v>0</v>
      </c>
      <c r="AI144" s="274">
        <f>ROUND(V144*AD144,2)</f>
        <v>0</v>
      </c>
      <c r="AJ144" s="274"/>
      <c r="AK144" s="274"/>
      <c r="AL144" s="274"/>
      <c r="AM144" s="276">
        <f>ROUND(AI144*(1+$AO$7),2)</f>
        <v>0</v>
      </c>
      <c r="AN144" s="276"/>
      <c r="AO144" s="277"/>
      <c r="AP144" s="161"/>
      <c r="AQ144" s="174"/>
      <c r="AR144" s="141"/>
      <c r="AS144" s="142"/>
    </row>
    <row r="145" spans="1:45" s="67" customFormat="1" ht="37.5" customHeight="1" x14ac:dyDescent="0.25">
      <c r="A145" s="284">
        <v>92771</v>
      </c>
      <c r="B145" s="285"/>
      <c r="C145" s="202" t="s">
        <v>62</v>
      </c>
      <c r="D145" s="206" t="s">
        <v>223</v>
      </c>
      <c r="E145" s="296" t="s">
        <v>371</v>
      </c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  <c r="R145" s="296"/>
      <c r="S145" s="296"/>
      <c r="T145" s="273" t="s">
        <v>27</v>
      </c>
      <c r="U145" s="273"/>
      <c r="V145" s="274">
        <v>1035.5454545454545</v>
      </c>
      <c r="W145" s="274"/>
      <c r="X145" s="274"/>
      <c r="Y145" s="274"/>
      <c r="Z145" s="274"/>
      <c r="AA145" s="274"/>
      <c r="AB145" s="274"/>
      <c r="AC145" s="274"/>
      <c r="AD145" s="275"/>
      <c r="AE145" s="275"/>
      <c r="AF145" s="275"/>
      <c r="AG145" s="275"/>
      <c r="AH145" s="203">
        <f>ROUND(AD145*(1+$AO$7),2)</f>
        <v>0</v>
      </c>
      <c r="AI145" s="274">
        <f>ROUND(V145*AD145,2)</f>
        <v>0</v>
      </c>
      <c r="AJ145" s="274"/>
      <c r="AK145" s="274"/>
      <c r="AL145" s="274"/>
      <c r="AM145" s="276">
        <f>ROUND(AI145*(1+$AO$7),2)</f>
        <v>0</v>
      </c>
      <c r="AN145" s="276"/>
      <c r="AO145" s="277"/>
      <c r="AP145" s="161"/>
      <c r="AQ145" s="149"/>
      <c r="AR145" s="141"/>
      <c r="AS145" s="142"/>
    </row>
    <row r="146" spans="1:45" s="67" customFormat="1" ht="36" customHeight="1" x14ac:dyDescent="0.25">
      <c r="A146" s="299" t="s">
        <v>122</v>
      </c>
      <c r="B146" s="285"/>
      <c r="C146" s="202" t="s">
        <v>83</v>
      </c>
      <c r="D146" s="206" t="s">
        <v>224</v>
      </c>
      <c r="E146" s="296" t="s">
        <v>120</v>
      </c>
      <c r="F146" s="296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  <c r="R146" s="296"/>
      <c r="S146" s="296"/>
      <c r="T146" s="273" t="s">
        <v>25</v>
      </c>
      <c r="U146" s="273"/>
      <c r="V146" s="274">
        <v>107.10000000000001</v>
      </c>
      <c r="W146" s="274"/>
      <c r="X146" s="274"/>
      <c r="Y146" s="274"/>
      <c r="Z146" s="274"/>
      <c r="AA146" s="274"/>
      <c r="AB146" s="274"/>
      <c r="AC146" s="274"/>
      <c r="AD146" s="275"/>
      <c r="AE146" s="275"/>
      <c r="AF146" s="275"/>
      <c r="AG146" s="275"/>
      <c r="AH146" s="203">
        <f>ROUND(AD146*(1+$AO$7),2)</f>
        <v>0</v>
      </c>
      <c r="AI146" s="274">
        <f>ROUND(V146*AD146,2)</f>
        <v>0</v>
      </c>
      <c r="AJ146" s="274"/>
      <c r="AK146" s="274"/>
      <c r="AL146" s="274"/>
      <c r="AM146" s="276">
        <f>ROUND(AI146*(1+$AO$7),2)</f>
        <v>0</v>
      </c>
      <c r="AN146" s="276"/>
      <c r="AO146" s="277"/>
      <c r="AP146" s="161"/>
      <c r="AQ146" s="149"/>
      <c r="AR146" s="141"/>
      <c r="AS146" s="142"/>
    </row>
    <row r="147" spans="1:45" s="67" customFormat="1" ht="34.5" customHeight="1" x14ac:dyDescent="0.25">
      <c r="A147" s="299" t="s">
        <v>121</v>
      </c>
      <c r="B147" s="285"/>
      <c r="C147" s="202" t="s">
        <v>83</v>
      </c>
      <c r="D147" s="206" t="s">
        <v>225</v>
      </c>
      <c r="E147" s="296" t="s">
        <v>141</v>
      </c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  <c r="R147" s="296"/>
      <c r="S147" s="296"/>
      <c r="T147" s="273" t="s">
        <v>26</v>
      </c>
      <c r="U147" s="273"/>
      <c r="V147" s="274">
        <v>10.450000000000001</v>
      </c>
      <c r="W147" s="274"/>
      <c r="X147" s="274"/>
      <c r="Y147" s="274"/>
      <c r="Z147" s="274"/>
      <c r="AA147" s="274"/>
      <c r="AB147" s="274"/>
      <c r="AC147" s="274"/>
      <c r="AD147" s="275"/>
      <c r="AE147" s="275"/>
      <c r="AF147" s="275"/>
      <c r="AG147" s="275"/>
      <c r="AH147" s="203">
        <f>ROUND(AD147*(1+$AO$7),2)</f>
        <v>0</v>
      </c>
      <c r="AI147" s="274">
        <f>ROUND(V147*AD147,2)</f>
        <v>0</v>
      </c>
      <c r="AJ147" s="274"/>
      <c r="AK147" s="274"/>
      <c r="AL147" s="274"/>
      <c r="AM147" s="276">
        <f>ROUND(AI147*(1+$AO$7),2)</f>
        <v>0</v>
      </c>
      <c r="AN147" s="276"/>
      <c r="AO147" s="277"/>
      <c r="AP147" s="161"/>
      <c r="AQ147" s="149"/>
      <c r="AR147" s="141"/>
      <c r="AS147" s="142"/>
    </row>
    <row r="148" spans="1:45" s="76" customFormat="1" ht="18" customHeight="1" x14ac:dyDescent="0.25">
      <c r="A148" s="292"/>
      <c r="B148" s="293"/>
      <c r="C148" s="190"/>
      <c r="D148" s="81" t="s">
        <v>12</v>
      </c>
      <c r="E148" s="325" t="s">
        <v>7</v>
      </c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17"/>
      <c r="U148" s="317"/>
      <c r="V148" s="320"/>
      <c r="W148" s="320"/>
      <c r="X148" s="320"/>
      <c r="Y148" s="320"/>
      <c r="Z148" s="156"/>
      <c r="AA148" s="156"/>
      <c r="AB148" s="156"/>
      <c r="AC148" s="156"/>
      <c r="AD148" s="320"/>
      <c r="AE148" s="320"/>
      <c r="AF148" s="320"/>
      <c r="AG148" s="320"/>
      <c r="AH148" s="156"/>
      <c r="AI148" s="322">
        <f>SUM(AI149:AL149)</f>
        <v>0</v>
      </c>
      <c r="AJ148" s="322"/>
      <c r="AK148" s="322"/>
      <c r="AL148" s="322"/>
      <c r="AM148" s="286">
        <f>SUM(AM149:AO149)</f>
        <v>0</v>
      </c>
      <c r="AN148" s="286"/>
      <c r="AO148" s="287"/>
      <c r="AP148" s="162"/>
      <c r="AQ148" s="148"/>
      <c r="AR148" s="73"/>
    </row>
    <row r="149" spans="1:45" s="76" customFormat="1" ht="34.5" customHeight="1" x14ac:dyDescent="0.25">
      <c r="A149" s="330">
        <v>103946</v>
      </c>
      <c r="B149" s="331"/>
      <c r="C149" s="202" t="s">
        <v>62</v>
      </c>
      <c r="D149" s="202" t="s">
        <v>226</v>
      </c>
      <c r="E149" s="323" t="s">
        <v>327</v>
      </c>
      <c r="F149" s="324"/>
      <c r="G149" s="324"/>
      <c r="H149" s="324"/>
      <c r="I149" s="324"/>
      <c r="J149" s="324"/>
      <c r="K149" s="324"/>
      <c r="L149" s="324"/>
      <c r="M149" s="324"/>
      <c r="N149" s="324"/>
      <c r="O149" s="324"/>
      <c r="P149" s="324"/>
      <c r="Q149" s="324"/>
      <c r="R149" s="324"/>
      <c r="S149" s="324"/>
      <c r="T149" s="271" t="s">
        <v>25</v>
      </c>
      <c r="U149" s="271"/>
      <c r="V149" s="274">
        <v>1600</v>
      </c>
      <c r="W149" s="274"/>
      <c r="X149" s="274"/>
      <c r="Y149" s="274"/>
      <c r="Z149" s="274">
        <f>249.86+19.94+1.93+1.3+77.1</f>
        <v>350.13</v>
      </c>
      <c r="AA149" s="274"/>
      <c r="AB149" s="274"/>
      <c r="AC149" s="274"/>
      <c r="AD149" s="300"/>
      <c r="AE149" s="300"/>
      <c r="AF149" s="300"/>
      <c r="AG149" s="300"/>
      <c r="AH149" s="203">
        <f>ROUND(AD149*(1+$AO$7),2)</f>
        <v>0</v>
      </c>
      <c r="AI149" s="274">
        <f>ROUND(V149*AD149,2)</f>
        <v>0</v>
      </c>
      <c r="AJ149" s="274"/>
      <c r="AK149" s="274"/>
      <c r="AL149" s="274"/>
      <c r="AM149" s="276">
        <f>ROUND(AI149*(1+$AO$7),2)</f>
        <v>0</v>
      </c>
      <c r="AN149" s="276"/>
      <c r="AO149" s="277"/>
      <c r="AP149" s="179"/>
      <c r="AQ149" s="145"/>
      <c r="AR149" s="141"/>
      <c r="AS149" s="142"/>
    </row>
    <row r="150" spans="1:45" s="76" customFormat="1" ht="19.5" customHeight="1" x14ac:dyDescent="0.25">
      <c r="A150" s="292"/>
      <c r="B150" s="293"/>
      <c r="C150" s="190"/>
      <c r="D150" s="81" t="s">
        <v>13</v>
      </c>
      <c r="E150" s="325" t="s">
        <v>19</v>
      </c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17"/>
      <c r="U150" s="317"/>
      <c r="V150" s="320"/>
      <c r="W150" s="320"/>
      <c r="X150" s="320"/>
      <c r="Y150" s="320"/>
      <c r="Z150" s="156"/>
      <c r="AA150" s="156"/>
      <c r="AB150" s="156"/>
      <c r="AC150" s="156"/>
      <c r="AD150" s="320"/>
      <c r="AE150" s="320"/>
      <c r="AF150" s="320"/>
      <c r="AG150" s="320"/>
      <c r="AH150" s="156"/>
      <c r="AI150" s="322">
        <f>SUM(AI151:AL169)</f>
        <v>0</v>
      </c>
      <c r="AJ150" s="322"/>
      <c r="AK150" s="322"/>
      <c r="AL150" s="322"/>
      <c r="AM150" s="385">
        <f>SUM(AM151:AO169)</f>
        <v>0</v>
      </c>
      <c r="AN150" s="386"/>
      <c r="AO150" s="387"/>
      <c r="AP150" s="162"/>
      <c r="AQ150" s="148"/>
      <c r="AR150" s="73"/>
    </row>
    <row r="151" spans="1:45" s="76" customFormat="1" ht="18" customHeight="1" x14ac:dyDescent="0.25">
      <c r="A151" s="270">
        <v>99063</v>
      </c>
      <c r="B151" s="271"/>
      <c r="C151" s="202" t="s">
        <v>62</v>
      </c>
      <c r="D151" s="247" t="s">
        <v>227</v>
      </c>
      <c r="E151" s="297" t="s">
        <v>67</v>
      </c>
      <c r="F151" s="297"/>
      <c r="G151" s="297"/>
      <c r="H151" s="297"/>
      <c r="I151" s="297"/>
      <c r="J151" s="297"/>
      <c r="K151" s="297"/>
      <c r="L151" s="297"/>
      <c r="M151" s="297"/>
      <c r="N151" s="297"/>
      <c r="O151" s="297"/>
      <c r="P151" s="297"/>
      <c r="Q151" s="297"/>
      <c r="R151" s="297"/>
      <c r="S151" s="297"/>
      <c r="T151" s="271" t="s">
        <v>20</v>
      </c>
      <c r="U151" s="271"/>
      <c r="V151" s="274">
        <v>370.04</v>
      </c>
      <c r="W151" s="274"/>
      <c r="X151" s="274"/>
      <c r="Y151" s="274"/>
      <c r="Z151" s="274" t="e">
        <f>ROUND(Z155+Z163+#REF!+#REF!,2)</f>
        <v>#REF!</v>
      </c>
      <c r="AA151" s="274"/>
      <c r="AB151" s="274"/>
      <c r="AC151" s="274"/>
      <c r="AD151" s="275"/>
      <c r="AE151" s="275"/>
      <c r="AF151" s="275"/>
      <c r="AG151" s="275"/>
      <c r="AH151" s="203">
        <f t="shared" ref="AH151:AH168" si="61">ROUND(AD151*(1+$AO$7),2)</f>
        <v>0</v>
      </c>
      <c r="AI151" s="274">
        <f t="shared" ref="AI151:AI153" si="62">ROUND(V151*AD151,2)</f>
        <v>0</v>
      </c>
      <c r="AJ151" s="274"/>
      <c r="AK151" s="274"/>
      <c r="AL151" s="274"/>
      <c r="AM151" s="276">
        <f t="shared" ref="AM151:AM168" si="63">ROUND(AI151*(1+$AO$7),2)</f>
        <v>0</v>
      </c>
      <c r="AN151" s="276"/>
      <c r="AO151" s="277"/>
      <c r="AP151" s="160"/>
      <c r="AQ151" s="145"/>
      <c r="AR151" s="141"/>
      <c r="AS151" s="142"/>
    </row>
    <row r="152" spans="1:45" s="67" customFormat="1" ht="35.25" customHeight="1" x14ac:dyDescent="0.25">
      <c r="A152" s="270" t="s">
        <v>94</v>
      </c>
      <c r="B152" s="271"/>
      <c r="C152" s="202" t="s">
        <v>83</v>
      </c>
      <c r="D152" s="247" t="s">
        <v>228</v>
      </c>
      <c r="E152" s="297" t="s">
        <v>262</v>
      </c>
      <c r="F152" s="297"/>
      <c r="G152" s="297"/>
      <c r="H152" s="297"/>
      <c r="I152" s="297"/>
      <c r="J152" s="297"/>
      <c r="K152" s="297"/>
      <c r="L152" s="297"/>
      <c r="M152" s="297"/>
      <c r="N152" s="297"/>
      <c r="O152" s="297"/>
      <c r="P152" s="297"/>
      <c r="Q152" s="297"/>
      <c r="R152" s="297"/>
      <c r="S152" s="297"/>
      <c r="T152" s="271" t="s">
        <v>25</v>
      </c>
      <c r="U152" s="271"/>
      <c r="V152" s="274">
        <v>87.800000000000011</v>
      </c>
      <c r="W152" s="274"/>
      <c r="X152" s="274"/>
      <c r="Y152" s="274"/>
      <c r="Z152" s="274">
        <f>ROUND(Z155*0.56,2)</f>
        <v>19.940000000000001</v>
      </c>
      <c r="AA152" s="274"/>
      <c r="AB152" s="274"/>
      <c r="AC152" s="274"/>
      <c r="AD152" s="275"/>
      <c r="AE152" s="275"/>
      <c r="AF152" s="275"/>
      <c r="AG152" s="275"/>
      <c r="AH152" s="203">
        <f t="shared" si="61"/>
        <v>0</v>
      </c>
      <c r="AI152" s="274">
        <f t="shared" si="62"/>
        <v>0</v>
      </c>
      <c r="AJ152" s="274"/>
      <c r="AK152" s="274"/>
      <c r="AL152" s="274"/>
      <c r="AM152" s="276">
        <f t="shared" si="63"/>
        <v>0</v>
      </c>
      <c r="AN152" s="276"/>
      <c r="AO152" s="277"/>
      <c r="AP152" s="161"/>
      <c r="AQ152" s="149"/>
      <c r="AR152" s="141"/>
      <c r="AS152" s="142"/>
    </row>
    <row r="153" spans="1:45" s="67" customFormat="1" ht="36.75" customHeight="1" x14ac:dyDescent="0.25">
      <c r="A153" s="270">
        <v>96995</v>
      </c>
      <c r="B153" s="271"/>
      <c r="C153" s="202" t="s">
        <v>62</v>
      </c>
      <c r="D153" s="247" t="s">
        <v>229</v>
      </c>
      <c r="E153" s="297" t="s">
        <v>260</v>
      </c>
      <c r="F153" s="297"/>
      <c r="G153" s="297"/>
      <c r="H153" s="297"/>
      <c r="I153" s="297"/>
      <c r="J153" s="297"/>
      <c r="K153" s="297"/>
      <c r="L153" s="297"/>
      <c r="M153" s="297"/>
      <c r="N153" s="297"/>
      <c r="O153" s="297"/>
      <c r="P153" s="297"/>
      <c r="Q153" s="297"/>
      <c r="R153" s="297"/>
      <c r="S153" s="297"/>
      <c r="T153" s="271" t="s">
        <v>26</v>
      </c>
      <c r="U153" s="271"/>
      <c r="V153" s="274">
        <v>37.32</v>
      </c>
      <c r="W153" s="274"/>
      <c r="X153" s="274"/>
      <c r="Y153" s="274"/>
      <c r="Z153" s="274">
        <f>ROUND(Z155*0.0279,2)</f>
        <v>0.99</v>
      </c>
      <c r="AA153" s="274"/>
      <c r="AB153" s="274"/>
      <c r="AC153" s="274"/>
      <c r="AD153" s="275"/>
      <c r="AE153" s="275"/>
      <c r="AF153" s="275"/>
      <c r="AG153" s="275"/>
      <c r="AH153" s="203">
        <f t="shared" si="61"/>
        <v>0</v>
      </c>
      <c r="AI153" s="274">
        <f t="shared" si="62"/>
        <v>0</v>
      </c>
      <c r="AJ153" s="274"/>
      <c r="AK153" s="274"/>
      <c r="AL153" s="274"/>
      <c r="AM153" s="276">
        <f t="shared" si="63"/>
        <v>0</v>
      </c>
      <c r="AN153" s="276"/>
      <c r="AO153" s="277"/>
      <c r="AP153" s="161"/>
      <c r="AQ153" s="149"/>
      <c r="AR153" s="141"/>
      <c r="AS153" s="142"/>
    </row>
    <row r="154" spans="1:45" s="67" customFormat="1" ht="31.5" customHeight="1" x14ac:dyDescent="0.25">
      <c r="A154" s="294" t="s">
        <v>101</v>
      </c>
      <c r="B154" s="295"/>
      <c r="C154" s="202" t="s">
        <v>83</v>
      </c>
      <c r="D154" s="247" t="s">
        <v>230</v>
      </c>
      <c r="E154" s="296" t="s">
        <v>261</v>
      </c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  <c r="R154" s="296"/>
      <c r="S154" s="296"/>
      <c r="T154" s="273" t="s">
        <v>26</v>
      </c>
      <c r="U154" s="273"/>
      <c r="V154" s="274">
        <v>13.5</v>
      </c>
      <c r="W154" s="274"/>
      <c r="X154" s="274"/>
      <c r="Y154" s="274"/>
      <c r="Z154" s="248"/>
      <c r="AA154" s="248"/>
      <c r="AB154" s="248"/>
      <c r="AC154" s="248"/>
      <c r="AD154" s="275"/>
      <c r="AE154" s="275"/>
      <c r="AF154" s="275"/>
      <c r="AG154" s="275"/>
      <c r="AH154" s="203">
        <f t="shared" si="61"/>
        <v>0</v>
      </c>
      <c r="AI154" s="274">
        <f>ROUND(V154*AD154,2)</f>
        <v>0</v>
      </c>
      <c r="AJ154" s="274"/>
      <c r="AK154" s="274"/>
      <c r="AL154" s="274"/>
      <c r="AM154" s="276">
        <f t="shared" si="63"/>
        <v>0</v>
      </c>
      <c r="AN154" s="276"/>
      <c r="AO154" s="277"/>
      <c r="AP154" s="161"/>
      <c r="AQ154" s="149"/>
      <c r="AR154" s="145"/>
      <c r="AS154" s="142"/>
    </row>
    <row r="155" spans="1:45" s="67" customFormat="1" ht="61.5" customHeight="1" x14ac:dyDescent="0.25">
      <c r="A155" s="294" t="s">
        <v>95</v>
      </c>
      <c r="B155" s="295"/>
      <c r="C155" s="202" t="s">
        <v>83</v>
      </c>
      <c r="D155" s="247" t="s">
        <v>231</v>
      </c>
      <c r="E155" s="296" t="s">
        <v>68</v>
      </c>
      <c r="F155" s="296"/>
      <c r="G155" s="296"/>
      <c r="H155" s="296"/>
      <c r="I155" s="296"/>
      <c r="J155" s="296"/>
      <c r="K155" s="296"/>
      <c r="L155" s="296"/>
      <c r="M155" s="296"/>
      <c r="N155" s="296"/>
      <c r="O155" s="296"/>
      <c r="P155" s="296"/>
      <c r="Q155" s="296"/>
      <c r="R155" s="296"/>
      <c r="S155" s="296"/>
      <c r="T155" s="271" t="s">
        <v>20</v>
      </c>
      <c r="U155" s="271"/>
      <c r="V155" s="274">
        <v>212.89000000000001</v>
      </c>
      <c r="W155" s="274"/>
      <c r="X155" s="274"/>
      <c r="Y155" s="274"/>
      <c r="Z155" s="274">
        <v>35.6</v>
      </c>
      <c r="AA155" s="274"/>
      <c r="AB155" s="274"/>
      <c r="AC155" s="274"/>
      <c r="AD155" s="275"/>
      <c r="AE155" s="275"/>
      <c r="AF155" s="275"/>
      <c r="AG155" s="275"/>
      <c r="AH155" s="203">
        <f t="shared" si="61"/>
        <v>0</v>
      </c>
      <c r="AI155" s="274">
        <f>ROUND(V155*AD155,2)</f>
        <v>0</v>
      </c>
      <c r="AJ155" s="274"/>
      <c r="AK155" s="274"/>
      <c r="AL155" s="274"/>
      <c r="AM155" s="276">
        <f t="shared" si="63"/>
        <v>0</v>
      </c>
      <c r="AN155" s="276"/>
      <c r="AO155" s="277"/>
      <c r="AP155" s="160"/>
      <c r="AQ155" s="149"/>
      <c r="AR155" s="141"/>
      <c r="AS155" s="142"/>
    </row>
    <row r="156" spans="1:45" s="67" customFormat="1" ht="62.25" customHeight="1" x14ac:dyDescent="0.25">
      <c r="A156" s="294" t="s">
        <v>98</v>
      </c>
      <c r="B156" s="295"/>
      <c r="C156" s="202" t="s">
        <v>83</v>
      </c>
      <c r="D156" s="247" t="s">
        <v>232</v>
      </c>
      <c r="E156" s="296" t="s">
        <v>97</v>
      </c>
      <c r="F156" s="296"/>
      <c r="G156" s="296"/>
      <c r="H156" s="296"/>
      <c r="I156" s="296"/>
      <c r="J156" s="296"/>
      <c r="K156" s="296"/>
      <c r="L156" s="296"/>
      <c r="M156" s="296"/>
      <c r="N156" s="296"/>
      <c r="O156" s="296"/>
      <c r="P156" s="296"/>
      <c r="Q156" s="296"/>
      <c r="R156" s="296"/>
      <c r="S156" s="296"/>
      <c r="T156" s="271" t="s">
        <v>20</v>
      </c>
      <c r="U156" s="271"/>
      <c r="V156" s="274">
        <v>14.63</v>
      </c>
      <c r="W156" s="274"/>
      <c r="X156" s="274"/>
      <c r="Y156" s="274"/>
      <c r="Z156" s="248"/>
      <c r="AA156" s="248"/>
      <c r="AB156" s="248"/>
      <c r="AC156" s="248"/>
      <c r="AD156" s="275"/>
      <c r="AE156" s="275"/>
      <c r="AF156" s="275"/>
      <c r="AG156" s="275"/>
      <c r="AH156" s="203">
        <f t="shared" si="61"/>
        <v>0</v>
      </c>
      <c r="AI156" s="274">
        <f t="shared" ref="AI156:AI157" si="64">ROUND(V156*AD156,2)</f>
        <v>0</v>
      </c>
      <c r="AJ156" s="274"/>
      <c r="AK156" s="274"/>
      <c r="AL156" s="274"/>
      <c r="AM156" s="276">
        <f t="shared" si="63"/>
        <v>0</v>
      </c>
      <c r="AN156" s="276"/>
      <c r="AO156" s="277"/>
      <c r="AP156" s="160"/>
      <c r="AQ156" s="145"/>
      <c r="AR156" s="141"/>
      <c r="AS156" s="142"/>
    </row>
    <row r="157" spans="1:45" s="67" customFormat="1" ht="78.75" customHeight="1" x14ac:dyDescent="0.25">
      <c r="A157" s="294" t="s">
        <v>103</v>
      </c>
      <c r="B157" s="295"/>
      <c r="C157" s="202" t="s">
        <v>83</v>
      </c>
      <c r="D157" s="247" t="s">
        <v>233</v>
      </c>
      <c r="E157" s="296" t="s">
        <v>102</v>
      </c>
      <c r="F157" s="296"/>
      <c r="G157" s="296"/>
      <c r="H157" s="296"/>
      <c r="I157" s="296"/>
      <c r="J157" s="296"/>
      <c r="K157" s="296"/>
      <c r="L157" s="296"/>
      <c r="M157" s="296"/>
      <c r="N157" s="296"/>
      <c r="O157" s="296"/>
      <c r="P157" s="296"/>
      <c r="Q157" s="296"/>
      <c r="R157" s="296"/>
      <c r="S157" s="296"/>
      <c r="T157" s="273" t="s">
        <v>1</v>
      </c>
      <c r="U157" s="273"/>
      <c r="V157" s="274">
        <v>1</v>
      </c>
      <c r="W157" s="274"/>
      <c r="X157" s="274"/>
      <c r="Y157" s="274"/>
      <c r="Z157" s="248"/>
      <c r="AA157" s="248"/>
      <c r="AB157" s="248"/>
      <c r="AC157" s="248"/>
      <c r="AD157" s="275"/>
      <c r="AE157" s="275"/>
      <c r="AF157" s="275"/>
      <c r="AG157" s="275"/>
      <c r="AH157" s="203">
        <f t="shared" si="61"/>
        <v>0</v>
      </c>
      <c r="AI157" s="274">
        <f t="shared" si="64"/>
        <v>0</v>
      </c>
      <c r="AJ157" s="274"/>
      <c r="AK157" s="274"/>
      <c r="AL157" s="274"/>
      <c r="AM157" s="276">
        <f t="shared" si="63"/>
        <v>0</v>
      </c>
      <c r="AN157" s="276"/>
      <c r="AO157" s="277"/>
      <c r="AP157" s="161"/>
      <c r="AQ157" s="145"/>
      <c r="AR157" s="141"/>
      <c r="AS157" s="142"/>
    </row>
    <row r="158" spans="1:45" s="67" customFormat="1" ht="80.25" customHeight="1" x14ac:dyDescent="0.25">
      <c r="A158" s="294" t="s">
        <v>132</v>
      </c>
      <c r="B158" s="295"/>
      <c r="C158" s="202" t="s">
        <v>83</v>
      </c>
      <c r="D158" s="247" t="s">
        <v>234</v>
      </c>
      <c r="E158" s="296" t="s">
        <v>328</v>
      </c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  <c r="R158" s="296"/>
      <c r="S158" s="296"/>
      <c r="T158" s="273" t="s">
        <v>1</v>
      </c>
      <c r="U158" s="273"/>
      <c r="V158" s="274">
        <v>4</v>
      </c>
      <c r="W158" s="274"/>
      <c r="X158" s="274"/>
      <c r="Y158" s="274"/>
      <c r="Z158" s="248"/>
      <c r="AA158" s="248"/>
      <c r="AB158" s="248"/>
      <c r="AC158" s="248"/>
      <c r="AD158" s="275"/>
      <c r="AE158" s="275"/>
      <c r="AF158" s="275"/>
      <c r="AG158" s="275"/>
      <c r="AH158" s="203">
        <f t="shared" si="61"/>
        <v>0</v>
      </c>
      <c r="AI158" s="274">
        <f t="shared" ref="AI158" si="65">ROUND(V158*AD158,2)</f>
        <v>0</v>
      </c>
      <c r="AJ158" s="274"/>
      <c r="AK158" s="274"/>
      <c r="AL158" s="274"/>
      <c r="AM158" s="276">
        <f t="shared" si="63"/>
        <v>0</v>
      </c>
      <c r="AN158" s="276"/>
      <c r="AO158" s="277"/>
      <c r="AP158" s="161"/>
      <c r="AQ158" s="145"/>
      <c r="AR158" s="141"/>
      <c r="AS158" s="142"/>
    </row>
    <row r="159" spans="1:45" s="67" customFormat="1" ht="18" customHeight="1" x14ac:dyDescent="0.25">
      <c r="A159" s="270" t="s">
        <v>99</v>
      </c>
      <c r="B159" s="271"/>
      <c r="C159" s="202" t="s">
        <v>83</v>
      </c>
      <c r="D159" s="247" t="s">
        <v>235</v>
      </c>
      <c r="E159" s="297" t="s">
        <v>100</v>
      </c>
      <c r="F159" s="297"/>
      <c r="G159" s="297"/>
      <c r="H159" s="297"/>
      <c r="I159" s="297"/>
      <c r="J159" s="297"/>
      <c r="K159" s="297"/>
      <c r="L159" s="297"/>
      <c r="M159" s="297"/>
      <c r="N159" s="297"/>
      <c r="O159" s="297"/>
      <c r="P159" s="297"/>
      <c r="Q159" s="297"/>
      <c r="R159" s="297"/>
      <c r="S159" s="297"/>
      <c r="T159" s="271" t="s">
        <v>20</v>
      </c>
      <c r="U159" s="271"/>
      <c r="V159" s="274">
        <v>48.519999999999996</v>
      </c>
      <c r="W159" s="274"/>
      <c r="X159" s="274"/>
      <c r="Y159" s="274"/>
      <c r="Z159" s="274">
        <v>3</v>
      </c>
      <c r="AA159" s="274"/>
      <c r="AB159" s="274"/>
      <c r="AC159" s="274"/>
      <c r="AD159" s="275"/>
      <c r="AE159" s="275"/>
      <c r="AF159" s="275"/>
      <c r="AG159" s="275"/>
      <c r="AH159" s="203">
        <f t="shared" si="61"/>
        <v>0</v>
      </c>
      <c r="AI159" s="274">
        <f>ROUND(V159*AD159,2)</f>
        <v>0</v>
      </c>
      <c r="AJ159" s="274"/>
      <c r="AK159" s="274"/>
      <c r="AL159" s="274"/>
      <c r="AM159" s="276">
        <f t="shared" si="63"/>
        <v>0</v>
      </c>
      <c r="AN159" s="276"/>
      <c r="AO159" s="277"/>
      <c r="AP159" s="160"/>
      <c r="AQ159" s="149"/>
      <c r="AR159" s="141"/>
      <c r="AS159" s="142"/>
    </row>
    <row r="160" spans="1:45" s="67" customFormat="1" ht="50.25" customHeight="1" x14ac:dyDescent="0.25">
      <c r="A160" s="329">
        <v>99259</v>
      </c>
      <c r="B160" s="271"/>
      <c r="C160" s="202" t="s">
        <v>62</v>
      </c>
      <c r="D160" s="247" t="s">
        <v>236</v>
      </c>
      <c r="E160" s="297" t="s">
        <v>372</v>
      </c>
      <c r="F160" s="297"/>
      <c r="G160" s="297"/>
      <c r="H160" s="297"/>
      <c r="I160" s="297"/>
      <c r="J160" s="297"/>
      <c r="K160" s="297"/>
      <c r="L160" s="297"/>
      <c r="M160" s="297"/>
      <c r="N160" s="297"/>
      <c r="O160" s="297"/>
      <c r="P160" s="297"/>
      <c r="Q160" s="297"/>
      <c r="R160" s="297"/>
      <c r="S160" s="297"/>
      <c r="T160" s="273" t="s">
        <v>1</v>
      </c>
      <c r="U160" s="273"/>
      <c r="V160" s="274">
        <v>2</v>
      </c>
      <c r="W160" s="274"/>
      <c r="X160" s="274"/>
      <c r="Y160" s="274"/>
      <c r="Z160" s="274"/>
      <c r="AA160" s="274"/>
      <c r="AB160" s="274"/>
      <c r="AC160" s="274"/>
      <c r="AD160" s="275"/>
      <c r="AE160" s="275"/>
      <c r="AF160" s="275"/>
      <c r="AG160" s="275"/>
      <c r="AH160" s="203">
        <f t="shared" si="61"/>
        <v>0</v>
      </c>
      <c r="AI160" s="274">
        <f t="shared" ref="AI160" si="66">ROUND(V160*AD160,2)</f>
        <v>0</v>
      </c>
      <c r="AJ160" s="274"/>
      <c r="AK160" s="274"/>
      <c r="AL160" s="274"/>
      <c r="AM160" s="276">
        <f t="shared" si="63"/>
        <v>0</v>
      </c>
      <c r="AN160" s="276"/>
      <c r="AO160" s="277"/>
      <c r="AP160" s="161"/>
      <c r="AQ160" s="145"/>
      <c r="AR160" s="141"/>
      <c r="AS160" s="142"/>
    </row>
    <row r="161" spans="1:45" s="67" customFormat="1" ht="34.5" customHeight="1" x14ac:dyDescent="0.25">
      <c r="A161" s="329">
        <v>99261</v>
      </c>
      <c r="B161" s="271"/>
      <c r="C161" s="202" t="s">
        <v>62</v>
      </c>
      <c r="D161" s="247" t="s">
        <v>237</v>
      </c>
      <c r="E161" s="297" t="s">
        <v>363</v>
      </c>
      <c r="F161" s="297"/>
      <c r="G161" s="297"/>
      <c r="H161" s="297"/>
      <c r="I161" s="297"/>
      <c r="J161" s="297"/>
      <c r="K161" s="297"/>
      <c r="L161" s="297"/>
      <c r="M161" s="297"/>
      <c r="N161" s="297"/>
      <c r="O161" s="297"/>
      <c r="P161" s="297"/>
      <c r="Q161" s="297"/>
      <c r="R161" s="297"/>
      <c r="S161" s="297"/>
      <c r="T161" s="271" t="s">
        <v>20</v>
      </c>
      <c r="U161" s="271"/>
      <c r="V161" s="274">
        <v>0.96000000000000019</v>
      </c>
      <c r="W161" s="274"/>
      <c r="X161" s="274"/>
      <c r="Y161" s="274"/>
      <c r="Z161" s="274"/>
      <c r="AA161" s="274"/>
      <c r="AB161" s="274"/>
      <c r="AC161" s="274"/>
      <c r="AD161" s="275"/>
      <c r="AE161" s="275"/>
      <c r="AF161" s="275"/>
      <c r="AG161" s="275"/>
      <c r="AH161" s="203">
        <f t="shared" si="61"/>
        <v>0</v>
      </c>
      <c r="AI161" s="274">
        <f t="shared" ref="AI161" si="67">ROUND(V161*AD161,2)</f>
        <v>0</v>
      </c>
      <c r="AJ161" s="274"/>
      <c r="AK161" s="274"/>
      <c r="AL161" s="274"/>
      <c r="AM161" s="276">
        <f t="shared" si="63"/>
        <v>0</v>
      </c>
      <c r="AN161" s="276"/>
      <c r="AO161" s="277"/>
      <c r="AP161" s="161"/>
      <c r="AQ161" s="145"/>
      <c r="AR161" s="141"/>
      <c r="AS161" s="142"/>
    </row>
    <row r="162" spans="1:45" s="67" customFormat="1" ht="36.75" customHeight="1" x14ac:dyDescent="0.25">
      <c r="A162" s="270" t="s">
        <v>133</v>
      </c>
      <c r="B162" s="271"/>
      <c r="C162" s="202" t="s">
        <v>83</v>
      </c>
      <c r="D162" s="247" t="s">
        <v>238</v>
      </c>
      <c r="E162" s="297" t="s">
        <v>134</v>
      </c>
      <c r="F162" s="297"/>
      <c r="G162" s="297"/>
      <c r="H162" s="297"/>
      <c r="I162" s="297"/>
      <c r="J162" s="297"/>
      <c r="K162" s="297"/>
      <c r="L162" s="297"/>
      <c r="M162" s="297"/>
      <c r="N162" s="297"/>
      <c r="O162" s="297"/>
      <c r="P162" s="297"/>
      <c r="Q162" s="297"/>
      <c r="R162" s="297"/>
      <c r="S162" s="297"/>
      <c r="T162" s="273" t="s">
        <v>1</v>
      </c>
      <c r="U162" s="273"/>
      <c r="V162" s="274">
        <v>3</v>
      </c>
      <c r="W162" s="274"/>
      <c r="X162" s="274"/>
      <c r="Y162" s="274"/>
      <c r="Z162" s="274"/>
      <c r="AA162" s="274"/>
      <c r="AB162" s="274"/>
      <c r="AC162" s="274"/>
      <c r="AD162" s="275"/>
      <c r="AE162" s="275"/>
      <c r="AF162" s="275"/>
      <c r="AG162" s="275"/>
      <c r="AH162" s="203">
        <f t="shared" si="61"/>
        <v>0</v>
      </c>
      <c r="AI162" s="274">
        <f t="shared" ref="AI162:AI164" si="68">ROUND(V162*AD162,2)</f>
        <v>0</v>
      </c>
      <c r="AJ162" s="274"/>
      <c r="AK162" s="274"/>
      <c r="AL162" s="274"/>
      <c r="AM162" s="276">
        <f t="shared" si="63"/>
        <v>0</v>
      </c>
      <c r="AN162" s="276"/>
      <c r="AO162" s="277"/>
      <c r="AP162" s="161"/>
      <c r="AQ162" s="145"/>
      <c r="AR162" s="141"/>
      <c r="AS162" s="142"/>
    </row>
    <row r="163" spans="1:45" s="67" customFormat="1" ht="49.5" customHeight="1" x14ac:dyDescent="0.25">
      <c r="A163" s="294">
        <v>92210</v>
      </c>
      <c r="B163" s="295"/>
      <c r="C163" s="202" t="s">
        <v>62</v>
      </c>
      <c r="D163" s="247" t="s">
        <v>239</v>
      </c>
      <c r="E163" s="296" t="s">
        <v>96</v>
      </c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  <c r="R163" s="296"/>
      <c r="S163" s="296"/>
      <c r="T163" s="273" t="s">
        <v>20</v>
      </c>
      <c r="U163" s="273"/>
      <c r="V163" s="274">
        <v>78</v>
      </c>
      <c r="W163" s="274"/>
      <c r="X163" s="274"/>
      <c r="Y163" s="274"/>
      <c r="Z163" s="274">
        <f>ROUND(7.49+2.33+2.4,2)</f>
        <v>12.22</v>
      </c>
      <c r="AA163" s="274"/>
      <c r="AB163" s="274"/>
      <c r="AC163" s="274"/>
      <c r="AD163" s="275"/>
      <c r="AE163" s="275"/>
      <c r="AF163" s="275"/>
      <c r="AG163" s="275"/>
      <c r="AH163" s="203">
        <f t="shared" si="61"/>
        <v>0</v>
      </c>
      <c r="AI163" s="274">
        <f>ROUND(V163*AD163,2)</f>
        <v>0</v>
      </c>
      <c r="AJ163" s="274"/>
      <c r="AK163" s="274"/>
      <c r="AL163" s="274"/>
      <c r="AM163" s="276">
        <f t="shared" si="63"/>
        <v>0</v>
      </c>
      <c r="AN163" s="276"/>
      <c r="AO163" s="277"/>
      <c r="AP163" s="160"/>
      <c r="AQ163" s="149"/>
      <c r="AR163" s="141"/>
      <c r="AS163" s="142"/>
    </row>
    <row r="164" spans="1:45" s="67" customFormat="1" ht="48.75" customHeight="1" x14ac:dyDescent="0.25">
      <c r="A164" s="294">
        <v>92211</v>
      </c>
      <c r="B164" s="295"/>
      <c r="C164" s="202" t="s">
        <v>62</v>
      </c>
      <c r="D164" s="247" t="s">
        <v>240</v>
      </c>
      <c r="E164" s="296" t="s">
        <v>135</v>
      </c>
      <c r="F164" s="296"/>
      <c r="G164" s="296"/>
      <c r="H164" s="296"/>
      <c r="I164" s="296"/>
      <c r="J164" s="296"/>
      <c r="K164" s="296"/>
      <c r="L164" s="296"/>
      <c r="M164" s="296"/>
      <c r="N164" s="296"/>
      <c r="O164" s="296"/>
      <c r="P164" s="296"/>
      <c r="Q164" s="296"/>
      <c r="R164" s="296"/>
      <c r="S164" s="296"/>
      <c r="T164" s="273" t="s">
        <v>20</v>
      </c>
      <c r="U164" s="273"/>
      <c r="V164" s="274">
        <v>16</v>
      </c>
      <c r="W164" s="274"/>
      <c r="X164" s="274"/>
      <c r="Y164" s="274"/>
      <c r="Z164" s="274"/>
      <c r="AA164" s="274"/>
      <c r="AB164" s="274"/>
      <c r="AC164" s="274"/>
      <c r="AD164" s="275"/>
      <c r="AE164" s="275"/>
      <c r="AF164" s="275"/>
      <c r="AG164" s="275"/>
      <c r="AH164" s="203">
        <f t="shared" si="61"/>
        <v>0</v>
      </c>
      <c r="AI164" s="274">
        <f t="shared" si="68"/>
        <v>0</v>
      </c>
      <c r="AJ164" s="274"/>
      <c r="AK164" s="274"/>
      <c r="AL164" s="274"/>
      <c r="AM164" s="276">
        <f t="shared" si="63"/>
        <v>0</v>
      </c>
      <c r="AN164" s="276"/>
      <c r="AO164" s="277"/>
      <c r="AP164" s="160"/>
      <c r="AQ164" s="145"/>
      <c r="AR164" s="141"/>
      <c r="AS164" s="142"/>
    </row>
    <row r="165" spans="1:45" s="67" customFormat="1" ht="35.25" customHeight="1" x14ac:dyDescent="0.25">
      <c r="A165" s="294" t="s">
        <v>259</v>
      </c>
      <c r="B165" s="295"/>
      <c r="C165" s="202" t="s">
        <v>84</v>
      </c>
      <c r="D165" s="247" t="s">
        <v>258</v>
      </c>
      <c r="E165" s="296" t="s">
        <v>263</v>
      </c>
      <c r="F165" s="296"/>
      <c r="G165" s="296"/>
      <c r="H165" s="296"/>
      <c r="I165" s="296"/>
      <c r="J165" s="296"/>
      <c r="K165" s="296"/>
      <c r="L165" s="296"/>
      <c r="M165" s="296"/>
      <c r="N165" s="296"/>
      <c r="O165" s="296"/>
      <c r="P165" s="296"/>
      <c r="Q165" s="296"/>
      <c r="R165" s="296"/>
      <c r="S165" s="296"/>
      <c r="T165" s="273" t="s">
        <v>25</v>
      </c>
      <c r="U165" s="273"/>
      <c r="V165" s="274">
        <v>43.28</v>
      </c>
      <c r="W165" s="274"/>
      <c r="X165" s="274"/>
      <c r="Y165" s="274"/>
      <c r="Z165" s="274"/>
      <c r="AA165" s="274"/>
      <c r="AB165" s="274"/>
      <c r="AC165" s="274"/>
      <c r="AD165" s="275"/>
      <c r="AE165" s="275"/>
      <c r="AF165" s="275"/>
      <c r="AG165" s="275"/>
      <c r="AH165" s="203">
        <f t="shared" si="61"/>
        <v>0</v>
      </c>
      <c r="AI165" s="274">
        <f t="shared" ref="AI165" si="69">ROUND(V165*AD165,2)</f>
        <v>0</v>
      </c>
      <c r="AJ165" s="274"/>
      <c r="AK165" s="274"/>
      <c r="AL165" s="274"/>
      <c r="AM165" s="276">
        <f t="shared" si="63"/>
        <v>0</v>
      </c>
      <c r="AN165" s="276"/>
      <c r="AO165" s="277"/>
      <c r="AP165" s="160"/>
      <c r="AQ165" s="145"/>
      <c r="AR165" s="141"/>
      <c r="AS165" s="142"/>
    </row>
    <row r="166" spans="1:45" s="67" customFormat="1" ht="83.25" customHeight="1" x14ac:dyDescent="0.25">
      <c r="A166" s="294">
        <v>90100</v>
      </c>
      <c r="B166" s="295"/>
      <c r="C166" s="202" t="s">
        <v>142</v>
      </c>
      <c r="D166" s="247" t="s">
        <v>264</v>
      </c>
      <c r="E166" s="296" t="s">
        <v>355</v>
      </c>
      <c r="F166" s="296"/>
      <c r="G166" s="296"/>
      <c r="H166" s="296"/>
      <c r="I166" s="296"/>
      <c r="J166" s="296"/>
      <c r="K166" s="296"/>
      <c r="L166" s="296"/>
      <c r="M166" s="296"/>
      <c r="N166" s="296"/>
      <c r="O166" s="296"/>
      <c r="P166" s="296"/>
      <c r="Q166" s="296"/>
      <c r="R166" s="296"/>
      <c r="S166" s="296"/>
      <c r="T166" s="273" t="s">
        <v>26</v>
      </c>
      <c r="U166" s="273"/>
      <c r="V166" s="274">
        <v>105.215</v>
      </c>
      <c r="W166" s="274"/>
      <c r="X166" s="274"/>
      <c r="Y166" s="274"/>
      <c r="Z166" s="274"/>
      <c r="AA166" s="274"/>
      <c r="AB166" s="274"/>
      <c r="AC166" s="274"/>
      <c r="AD166" s="275"/>
      <c r="AE166" s="275"/>
      <c r="AF166" s="275"/>
      <c r="AG166" s="275"/>
      <c r="AH166" s="203">
        <f t="shared" si="61"/>
        <v>0</v>
      </c>
      <c r="AI166" s="274">
        <f t="shared" ref="AI166:AI169" si="70">ROUND(V166*AD166,2)</f>
        <v>0</v>
      </c>
      <c r="AJ166" s="274"/>
      <c r="AK166" s="274"/>
      <c r="AL166" s="274"/>
      <c r="AM166" s="276">
        <f t="shared" si="63"/>
        <v>0</v>
      </c>
      <c r="AN166" s="276"/>
      <c r="AO166" s="277"/>
      <c r="AP166" s="160"/>
      <c r="AQ166" s="145"/>
      <c r="AR166" s="141"/>
      <c r="AS166" s="142"/>
    </row>
    <row r="167" spans="1:45" s="67" customFormat="1" ht="63.75" customHeight="1" x14ac:dyDescent="0.25">
      <c r="A167" s="270">
        <v>100974</v>
      </c>
      <c r="B167" s="271"/>
      <c r="C167" s="202" t="s">
        <v>142</v>
      </c>
      <c r="D167" s="247" t="s">
        <v>265</v>
      </c>
      <c r="E167" s="296" t="s">
        <v>425</v>
      </c>
      <c r="F167" s="296"/>
      <c r="G167" s="296"/>
      <c r="H167" s="296"/>
      <c r="I167" s="296"/>
      <c r="J167" s="296"/>
      <c r="K167" s="296"/>
      <c r="L167" s="296"/>
      <c r="M167" s="296"/>
      <c r="N167" s="296"/>
      <c r="O167" s="296"/>
      <c r="P167" s="296"/>
      <c r="Q167" s="296"/>
      <c r="R167" s="296"/>
      <c r="S167" s="296"/>
      <c r="T167" s="273" t="s">
        <v>26</v>
      </c>
      <c r="U167" s="273"/>
      <c r="V167" s="274">
        <v>184.6121</v>
      </c>
      <c r="W167" s="274"/>
      <c r="X167" s="274"/>
      <c r="Y167" s="274"/>
      <c r="Z167" s="274"/>
      <c r="AA167" s="274"/>
      <c r="AB167" s="274"/>
      <c r="AC167" s="274"/>
      <c r="AD167" s="275"/>
      <c r="AE167" s="275"/>
      <c r="AF167" s="275"/>
      <c r="AG167" s="275"/>
      <c r="AH167" s="203">
        <f t="shared" si="61"/>
        <v>0</v>
      </c>
      <c r="AI167" s="274">
        <f t="shared" si="70"/>
        <v>0</v>
      </c>
      <c r="AJ167" s="274"/>
      <c r="AK167" s="274"/>
      <c r="AL167" s="274"/>
      <c r="AM167" s="276">
        <f t="shared" si="63"/>
        <v>0</v>
      </c>
      <c r="AN167" s="276"/>
      <c r="AO167" s="277"/>
      <c r="AP167" s="160"/>
      <c r="AQ167" s="145"/>
      <c r="AR167" s="141"/>
      <c r="AS167" s="142"/>
    </row>
    <row r="168" spans="1:45" s="67" customFormat="1" ht="49.5" customHeight="1" x14ac:dyDescent="0.25">
      <c r="A168" s="270">
        <v>95875</v>
      </c>
      <c r="B168" s="271"/>
      <c r="C168" s="205" t="s">
        <v>62</v>
      </c>
      <c r="D168" s="249" t="s">
        <v>266</v>
      </c>
      <c r="E168" s="296" t="s">
        <v>422</v>
      </c>
      <c r="F168" s="296"/>
      <c r="G168" s="296"/>
      <c r="H168" s="296"/>
      <c r="I168" s="296"/>
      <c r="J168" s="296"/>
      <c r="K168" s="296"/>
      <c r="L168" s="296"/>
      <c r="M168" s="296"/>
      <c r="N168" s="296"/>
      <c r="O168" s="296"/>
      <c r="P168" s="296"/>
      <c r="Q168" s="296"/>
      <c r="R168" s="296"/>
      <c r="S168" s="296"/>
      <c r="T168" s="271" t="s">
        <v>390</v>
      </c>
      <c r="U168" s="271"/>
      <c r="V168" s="274">
        <v>1938.42705</v>
      </c>
      <c r="W168" s="274"/>
      <c r="X168" s="274"/>
      <c r="Y168" s="274"/>
      <c r="Z168" s="274"/>
      <c r="AA168" s="274"/>
      <c r="AB168" s="274"/>
      <c r="AC168" s="274"/>
      <c r="AD168" s="275"/>
      <c r="AE168" s="275"/>
      <c r="AF168" s="275"/>
      <c r="AG168" s="275"/>
      <c r="AH168" s="203">
        <f t="shared" si="61"/>
        <v>0</v>
      </c>
      <c r="AI168" s="274">
        <f t="shared" si="70"/>
        <v>0</v>
      </c>
      <c r="AJ168" s="274"/>
      <c r="AK168" s="274"/>
      <c r="AL168" s="274"/>
      <c r="AM168" s="276">
        <f t="shared" si="63"/>
        <v>0</v>
      </c>
      <c r="AN168" s="276"/>
      <c r="AO168" s="277"/>
      <c r="AP168" s="160"/>
      <c r="AQ168" s="145"/>
      <c r="AR168" s="141"/>
      <c r="AS168" s="142"/>
    </row>
    <row r="169" spans="1:45" s="67" customFormat="1" ht="51" customHeight="1" x14ac:dyDescent="0.25">
      <c r="A169" s="270" t="s">
        <v>406</v>
      </c>
      <c r="B169" s="271"/>
      <c r="C169" s="205" t="s">
        <v>267</v>
      </c>
      <c r="D169" s="205" t="s">
        <v>354</v>
      </c>
      <c r="E169" s="296" t="s">
        <v>364</v>
      </c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  <c r="R169" s="296"/>
      <c r="S169" s="296"/>
      <c r="T169" s="271" t="s">
        <v>26</v>
      </c>
      <c r="U169" s="271"/>
      <c r="V169" s="274">
        <v>184.6121</v>
      </c>
      <c r="W169" s="274"/>
      <c r="X169" s="274"/>
      <c r="Y169" s="274"/>
      <c r="Z169" s="274"/>
      <c r="AA169" s="274"/>
      <c r="AB169" s="274"/>
      <c r="AC169" s="274"/>
      <c r="AD169" s="275"/>
      <c r="AE169" s="275"/>
      <c r="AF169" s="275"/>
      <c r="AG169" s="275"/>
      <c r="AH169" s="203">
        <f>ROUND(AD169*(1+$AO$8),2)</f>
        <v>0</v>
      </c>
      <c r="AI169" s="274">
        <f t="shared" si="70"/>
        <v>0</v>
      </c>
      <c r="AJ169" s="274"/>
      <c r="AK169" s="274"/>
      <c r="AL169" s="274"/>
      <c r="AM169" s="276">
        <f>ROUND(AI169*(1+$AO$8),2)</f>
        <v>0</v>
      </c>
      <c r="AN169" s="276"/>
      <c r="AO169" s="277"/>
      <c r="AP169" s="161"/>
      <c r="AQ169" s="145"/>
      <c r="AR169" s="141"/>
      <c r="AS169" s="142"/>
    </row>
    <row r="170" spans="1:45" s="76" customFormat="1" ht="18" x14ac:dyDescent="0.25">
      <c r="A170" s="292"/>
      <c r="B170" s="293"/>
      <c r="C170" s="190"/>
      <c r="D170" s="170">
        <v>4</v>
      </c>
      <c r="E170" s="334" t="s">
        <v>123</v>
      </c>
      <c r="F170" s="334"/>
      <c r="G170" s="334"/>
      <c r="H170" s="334"/>
      <c r="I170" s="334"/>
      <c r="J170" s="334"/>
      <c r="K170" s="334"/>
      <c r="L170" s="334"/>
      <c r="M170" s="334"/>
      <c r="N170" s="334"/>
      <c r="O170" s="334"/>
      <c r="P170" s="334"/>
      <c r="Q170" s="334"/>
      <c r="R170" s="334"/>
      <c r="S170" s="334"/>
      <c r="T170" s="317"/>
      <c r="U170" s="317"/>
      <c r="V170" s="320"/>
      <c r="W170" s="320"/>
      <c r="X170" s="320"/>
      <c r="Y170" s="320"/>
      <c r="Z170" s="156"/>
      <c r="AA170" s="156"/>
      <c r="AB170" s="156"/>
      <c r="AC170" s="156"/>
      <c r="AD170" s="320"/>
      <c r="AE170" s="320"/>
      <c r="AF170" s="320"/>
      <c r="AG170" s="320"/>
      <c r="AH170" s="156"/>
      <c r="AI170" s="338">
        <f>SUM(AI171:AL182)</f>
        <v>0</v>
      </c>
      <c r="AJ170" s="338"/>
      <c r="AK170" s="338"/>
      <c r="AL170" s="338"/>
      <c r="AM170" s="288">
        <f>SUM(AM171:AO182)</f>
        <v>0</v>
      </c>
      <c r="AN170" s="288"/>
      <c r="AO170" s="289"/>
      <c r="AP170" s="178"/>
      <c r="AQ170" s="148"/>
      <c r="AR170" s="73"/>
    </row>
    <row r="171" spans="1:45" s="67" customFormat="1" ht="50.25" customHeight="1" x14ac:dyDescent="0.25">
      <c r="A171" s="270">
        <v>95995</v>
      </c>
      <c r="B171" s="271" t="s">
        <v>124</v>
      </c>
      <c r="C171" s="202" t="s">
        <v>142</v>
      </c>
      <c r="D171" s="202" t="s">
        <v>14</v>
      </c>
      <c r="E171" s="296" t="s">
        <v>376</v>
      </c>
      <c r="F171" s="296"/>
      <c r="G171" s="296"/>
      <c r="H171" s="296"/>
      <c r="I171" s="296"/>
      <c r="J171" s="296"/>
      <c r="K171" s="296"/>
      <c r="L171" s="296"/>
      <c r="M171" s="296"/>
      <c r="N171" s="296"/>
      <c r="O171" s="296"/>
      <c r="P171" s="296"/>
      <c r="Q171" s="296"/>
      <c r="R171" s="296"/>
      <c r="S171" s="296"/>
      <c r="T171" s="271" t="s">
        <v>26</v>
      </c>
      <c r="U171" s="271"/>
      <c r="V171" s="274">
        <v>18.908999999999999</v>
      </c>
      <c r="W171" s="274"/>
      <c r="X171" s="274"/>
      <c r="Y171" s="274"/>
      <c r="Z171" s="328"/>
      <c r="AA171" s="328"/>
      <c r="AB171" s="328"/>
      <c r="AC171" s="328"/>
      <c r="AD171" s="275"/>
      <c r="AE171" s="275"/>
      <c r="AF171" s="275"/>
      <c r="AG171" s="275"/>
      <c r="AH171" s="203">
        <f t="shared" ref="AH171:AH182" si="71">ROUND(AD171*(1+$AO$7),2)</f>
        <v>0</v>
      </c>
      <c r="AI171" s="274">
        <f>ROUND(V171*AD171,2)</f>
        <v>0</v>
      </c>
      <c r="AJ171" s="274"/>
      <c r="AK171" s="274"/>
      <c r="AL171" s="274"/>
      <c r="AM171" s="276">
        <f t="shared" ref="AM171:AM179" si="72">ROUND(AI171*(1+$AO$7),2)</f>
        <v>0</v>
      </c>
      <c r="AN171" s="276"/>
      <c r="AO171" s="277"/>
      <c r="AP171" s="160"/>
      <c r="AQ171" s="145"/>
      <c r="AR171" s="141"/>
      <c r="AS171" s="142"/>
    </row>
    <row r="172" spans="1:45" s="67" customFormat="1" ht="54" customHeight="1" x14ac:dyDescent="0.25">
      <c r="A172" s="270">
        <v>96396</v>
      </c>
      <c r="B172" s="271" t="s">
        <v>125</v>
      </c>
      <c r="C172" s="202" t="s">
        <v>62</v>
      </c>
      <c r="D172" s="202" t="s">
        <v>15</v>
      </c>
      <c r="E172" s="296" t="s">
        <v>388</v>
      </c>
      <c r="F172" s="296"/>
      <c r="G172" s="296"/>
      <c r="H172" s="296"/>
      <c r="I172" s="296"/>
      <c r="J172" s="296"/>
      <c r="K172" s="296"/>
      <c r="L172" s="296"/>
      <c r="M172" s="296"/>
      <c r="N172" s="296"/>
      <c r="O172" s="296"/>
      <c r="P172" s="296"/>
      <c r="Q172" s="296"/>
      <c r="R172" s="296"/>
      <c r="S172" s="296"/>
      <c r="T172" s="271" t="s">
        <v>26</v>
      </c>
      <c r="U172" s="271"/>
      <c r="V172" s="274">
        <v>94.544999999999987</v>
      </c>
      <c r="W172" s="274"/>
      <c r="X172" s="274"/>
      <c r="Y172" s="274"/>
      <c r="Z172" s="328"/>
      <c r="AA172" s="328"/>
      <c r="AB172" s="328"/>
      <c r="AC172" s="328"/>
      <c r="AD172" s="275"/>
      <c r="AE172" s="275"/>
      <c r="AF172" s="275"/>
      <c r="AG172" s="275"/>
      <c r="AH172" s="203">
        <f t="shared" si="71"/>
        <v>0</v>
      </c>
      <c r="AI172" s="274">
        <f t="shared" ref="AI172:AI176" si="73">ROUND(V172*AD172,2)</f>
        <v>0</v>
      </c>
      <c r="AJ172" s="274"/>
      <c r="AK172" s="274"/>
      <c r="AL172" s="274"/>
      <c r="AM172" s="276">
        <f t="shared" si="72"/>
        <v>0</v>
      </c>
      <c r="AN172" s="276"/>
      <c r="AO172" s="277"/>
      <c r="AP172" s="218"/>
      <c r="AQ172" s="145"/>
      <c r="AR172" s="141"/>
      <c r="AS172" s="142"/>
    </row>
    <row r="173" spans="1:45" s="67" customFormat="1" ht="34.5" customHeight="1" x14ac:dyDescent="0.25">
      <c r="A173" s="270" t="s">
        <v>130</v>
      </c>
      <c r="B173" s="271"/>
      <c r="C173" s="202" t="s">
        <v>291</v>
      </c>
      <c r="D173" s="202" t="s">
        <v>241</v>
      </c>
      <c r="E173" s="296" t="s">
        <v>129</v>
      </c>
      <c r="F173" s="296"/>
      <c r="G173" s="296"/>
      <c r="H173" s="296"/>
      <c r="I173" s="296"/>
      <c r="J173" s="296"/>
      <c r="K173" s="296"/>
      <c r="L173" s="296"/>
      <c r="M173" s="296"/>
      <c r="N173" s="296"/>
      <c r="O173" s="296"/>
      <c r="P173" s="296"/>
      <c r="Q173" s="296"/>
      <c r="R173" s="296"/>
      <c r="S173" s="296"/>
      <c r="T173" s="271" t="s">
        <v>25</v>
      </c>
      <c r="U173" s="271"/>
      <c r="V173" s="274">
        <v>630.29999999999995</v>
      </c>
      <c r="W173" s="274"/>
      <c r="X173" s="274"/>
      <c r="Y173" s="274"/>
      <c r="Z173" s="328"/>
      <c r="AA173" s="328"/>
      <c r="AB173" s="328"/>
      <c r="AC173" s="328"/>
      <c r="AD173" s="275"/>
      <c r="AE173" s="275"/>
      <c r="AF173" s="275"/>
      <c r="AG173" s="275"/>
      <c r="AH173" s="203">
        <f t="shared" si="71"/>
        <v>0</v>
      </c>
      <c r="AI173" s="274">
        <f t="shared" si="73"/>
        <v>0</v>
      </c>
      <c r="AJ173" s="274"/>
      <c r="AK173" s="274"/>
      <c r="AL173" s="274"/>
      <c r="AM173" s="276">
        <f t="shared" si="72"/>
        <v>0</v>
      </c>
      <c r="AN173" s="276"/>
      <c r="AO173" s="277"/>
      <c r="AP173" s="161"/>
      <c r="AQ173" s="145"/>
      <c r="AR173" s="141"/>
      <c r="AS173" s="142"/>
    </row>
    <row r="174" spans="1:45" s="67" customFormat="1" x14ac:dyDescent="0.25">
      <c r="A174" s="270">
        <v>96402</v>
      </c>
      <c r="B174" s="271"/>
      <c r="C174" s="202" t="s">
        <v>142</v>
      </c>
      <c r="D174" s="202" t="s">
        <v>242</v>
      </c>
      <c r="E174" s="296" t="s">
        <v>292</v>
      </c>
      <c r="F174" s="296"/>
      <c r="G174" s="296"/>
      <c r="H174" s="296"/>
      <c r="I174" s="296"/>
      <c r="J174" s="296"/>
      <c r="K174" s="296"/>
      <c r="L174" s="296"/>
      <c r="M174" s="296"/>
      <c r="N174" s="296"/>
      <c r="O174" s="296"/>
      <c r="P174" s="296"/>
      <c r="Q174" s="296"/>
      <c r="R174" s="296"/>
      <c r="S174" s="296"/>
      <c r="T174" s="271" t="s">
        <v>25</v>
      </c>
      <c r="U174" s="271"/>
      <c r="V174" s="274">
        <v>630.29999999999995</v>
      </c>
      <c r="W174" s="274"/>
      <c r="X174" s="274"/>
      <c r="Y174" s="274"/>
      <c r="Z174" s="328"/>
      <c r="AA174" s="328"/>
      <c r="AB174" s="328"/>
      <c r="AC174" s="328"/>
      <c r="AD174" s="275"/>
      <c r="AE174" s="275"/>
      <c r="AF174" s="275"/>
      <c r="AG174" s="275"/>
      <c r="AH174" s="203">
        <f t="shared" si="71"/>
        <v>0</v>
      </c>
      <c r="AI174" s="274">
        <f t="shared" si="73"/>
        <v>0</v>
      </c>
      <c r="AJ174" s="274"/>
      <c r="AK174" s="274"/>
      <c r="AL174" s="274"/>
      <c r="AM174" s="276">
        <f t="shared" si="72"/>
        <v>0</v>
      </c>
      <c r="AN174" s="276"/>
      <c r="AO174" s="277"/>
      <c r="AP174" s="160"/>
      <c r="AQ174" s="145"/>
      <c r="AR174" s="141"/>
      <c r="AS174" s="142"/>
    </row>
    <row r="175" spans="1:45" s="67" customFormat="1" ht="48.75" customHeight="1" x14ac:dyDescent="0.25">
      <c r="A175" s="270">
        <v>94995</v>
      </c>
      <c r="B175" s="271" t="s">
        <v>126</v>
      </c>
      <c r="C175" s="202" t="s">
        <v>62</v>
      </c>
      <c r="D175" s="202" t="s">
        <v>243</v>
      </c>
      <c r="E175" s="296" t="s">
        <v>373</v>
      </c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  <c r="R175" s="296"/>
      <c r="S175" s="296"/>
      <c r="T175" s="271" t="s">
        <v>25</v>
      </c>
      <c r="U175" s="271"/>
      <c r="V175" s="274">
        <v>104.92</v>
      </c>
      <c r="W175" s="274"/>
      <c r="X175" s="274"/>
      <c r="Y175" s="274"/>
      <c r="Z175" s="328"/>
      <c r="AA175" s="328"/>
      <c r="AB175" s="328"/>
      <c r="AC175" s="328"/>
      <c r="AD175" s="275"/>
      <c r="AE175" s="275"/>
      <c r="AF175" s="275"/>
      <c r="AG175" s="275"/>
      <c r="AH175" s="203">
        <f t="shared" si="71"/>
        <v>0</v>
      </c>
      <c r="AI175" s="274">
        <f>ROUND(V175*AD175,2)</f>
        <v>0</v>
      </c>
      <c r="AJ175" s="274"/>
      <c r="AK175" s="274"/>
      <c r="AL175" s="274"/>
      <c r="AM175" s="276">
        <f t="shared" si="72"/>
        <v>0</v>
      </c>
      <c r="AN175" s="276"/>
      <c r="AO175" s="277"/>
      <c r="AP175" s="160"/>
      <c r="AQ175" s="145"/>
      <c r="AR175" s="141"/>
      <c r="AS175" s="142"/>
    </row>
    <row r="176" spans="1:45" s="67" customFormat="1" ht="65.25" customHeight="1" x14ac:dyDescent="0.25">
      <c r="A176" s="270">
        <v>94273</v>
      </c>
      <c r="B176" s="271" t="s">
        <v>127</v>
      </c>
      <c r="C176" s="202" t="s">
        <v>62</v>
      </c>
      <c r="D176" s="202" t="s">
        <v>244</v>
      </c>
      <c r="E176" s="296" t="s">
        <v>389</v>
      </c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  <c r="R176" s="296"/>
      <c r="S176" s="296"/>
      <c r="T176" s="271" t="s">
        <v>20</v>
      </c>
      <c r="U176" s="271"/>
      <c r="V176" s="274">
        <v>104.92</v>
      </c>
      <c r="W176" s="274"/>
      <c r="X176" s="274"/>
      <c r="Y176" s="274"/>
      <c r="Z176" s="328"/>
      <c r="AA176" s="328"/>
      <c r="AB176" s="328"/>
      <c r="AC176" s="328"/>
      <c r="AD176" s="275"/>
      <c r="AE176" s="275"/>
      <c r="AF176" s="275"/>
      <c r="AG176" s="275"/>
      <c r="AH176" s="203">
        <f t="shared" si="71"/>
        <v>0</v>
      </c>
      <c r="AI176" s="274">
        <f t="shared" si="73"/>
        <v>0</v>
      </c>
      <c r="AJ176" s="274"/>
      <c r="AK176" s="274"/>
      <c r="AL176" s="274"/>
      <c r="AM176" s="276">
        <f t="shared" si="72"/>
        <v>0</v>
      </c>
      <c r="AN176" s="276"/>
      <c r="AO176" s="277"/>
      <c r="AP176" s="160"/>
      <c r="AQ176" s="145"/>
      <c r="AR176" s="141"/>
      <c r="AS176" s="142"/>
    </row>
    <row r="177" spans="1:45" s="67" customFormat="1" ht="48.75" customHeight="1" x14ac:dyDescent="0.25">
      <c r="A177" s="270" t="s">
        <v>128</v>
      </c>
      <c r="B177" s="271" t="s">
        <v>128</v>
      </c>
      <c r="C177" s="202" t="s">
        <v>83</v>
      </c>
      <c r="D177" s="202" t="s">
        <v>245</v>
      </c>
      <c r="E177" s="296" t="s">
        <v>140</v>
      </c>
      <c r="F177" s="296"/>
      <c r="G177" s="296"/>
      <c r="H177" s="296"/>
      <c r="I177" s="296"/>
      <c r="J177" s="296"/>
      <c r="K177" s="296"/>
      <c r="L177" s="296"/>
      <c r="M177" s="296"/>
      <c r="N177" s="296"/>
      <c r="O177" s="296"/>
      <c r="P177" s="296"/>
      <c r="Q177" s="296"/>
      <c r="R177" s="296"/>
      <c r="S177" s="296"/>
      <c r="T177" s="271" t="s">
        <v>20</v>
      </c>
      <c r="U177" s="271"/>
      <c r="V177" s="274">
        <v>95</v>
      </c>
      <c r="W177" s="274"/>
      <c r="X177" s="274"/>
      <c r="Y177" s="274"/>
      <c r="Z177" s="328"/>
      <c r="AA177" s="328"/>
      <c r="AB177" s="328"/>
      <c r="AC177" s="328"/>
      <c r="AD177" s="337"/>
      <c r="AE177" s="275"/>
      <c r="AF177" s="275"/>
      <c r="AG177" s="275"/>
      <c r="AH177" s="203">
        <f t="shared" si="71"/>
        <v>0</v>
      </c>
      <c r="AI177" s="274">
        <f>ROUND(V177*AD177,2)</f>
        <v>0</v>
      </c>
      <c r="AJ177" s="274"/>
      <c r="AK177" s="274"/>
      <c r="AL177" s="274"/>
      <c r="AM177" s="276">
        <f t="shared" si="72"/>
        <v>0</v>
      </c>
      <c r="AN177" s="276"/>
      <c r="AO177" s="277"/>
      <c r="AP177" s="160"/>
      <c r="AQ177" s="145"/>
      <c r="AS177" s="142"/>
    </row>
    <row r="178" spans="1:45" s="67" customFormat="1" ht="64.5" customHeight="1" x14ac:dyDescent="0.25">
      <c r="A178" s="284">
        <v>100724</v>
      </c>
      <c r="B178" s="285"/>
      <c r="C178" s="204" t="s">
        <v>142</v>
      </c>
      <c r="D178" s="206" t="s">
        <v>255</v>
      </c>
      <c r="E178" s="298" t="s">
        <v>347</v>
      </c>
      <c r="F178" s="298"/>
      <c r="G178" s="298"/>
      <c r="H178" s="298"/>
      <c r="I178" s="298"/>
      <c r="J178" s="298"/>
      <c r="K178" s="298"/>
      <c r="L178" s="298"/>
      <c r="M178" s="298"/>
      <c r="N178" s="298"/>
      <c r="O178" s="298"/>
      <c r="P178" s="298"/>
      <c r="Q178" s="298"/>
      <c r="R178" s="298"/>
      <c r="S178" s="298"/>
      <c r="T178" s="283" t="s">
        <v>25</v>
      </c>
      <c r="U178" s="283"/>
      <c r="V178" s="274">
        <v>199.5</v>
      </c>
      <c r="W178" s="274"/>
      <c r="X178" s="274"/>
      <c r="Y178" s="274"/>
      <c r="Z178" s="291">
        <v>64.650000000000006</v>
      </c>
      <c r="AA178" s="291"/>
      <c r="AB178" s="291"/>
      <c r="AC178" s="291"/>
      <c r="AD178" s="300"/>
      <c r="AE178" s="300"/>
      <c r="AF178" s="300"/>
      <c r="AG178" s="300"/>
      <c r="AH178" s="201">
        <f t="shared" si="71"/>
        <v>0</v>
      </c>
      <c r="AI178" s="276">
        <f t="shared" ref="AI178" si="74">ROUND(V178*AD178,2)</f>
        <v>0</v>
      </c>
      <c r="AJ178" s="276"/>
      <c r="AK178" s="276"/>
      <c r="AL178" s="276"/>
      <c r="AM178" s="276">
        <f t="shared" si="72"/>
        <v>0</v>
      </c>
      <c r="AN178" s="276"/>
      <c r="AO178" s="277"/>
      <c r="AP178" s="161"/>
      <c r="AQ178" s="150"/>
      <c r="AS178" s="142"/>
    </row>
    <row r="179" spans="1:45" s="67" customFormat="1" ht="63.75" customHeight="1" x14ac:dyDescent="0.25">
      <c r="A179" s="270" t="s">
        <v>256</v>
      </c>
      <c r="B179" s="271"/>
      <c r="C179" s="202" t="s">
        <v>83</v>
      </c>
      <c r="D179" s="202" t="s">
        <v>297</v>
      </c>
      <c r="E179" s="296" t="s">
        <v>257</v>
      </c>
      <c r="F179" s="296"/>
      <c r="G179" s="296"/>
      <c r="H179" s="296"/>
      <c r="I179" s="296"/>
      <c r="J179" s="296"/>
      <c r="K179" s="296"/>
      <c r="L179" s="296"/>
      <c r="M179" s="296"/>
      <c r="N179" s="296"/>
      <c r="O179" s="296"/>
      <c r="P179" s="296"/>
      <c r="Q179" s="296"/>
      <c r="R179" s="296"/>
      <c r="S179" s="296"/>
      <c r="T179" s="271" t="s">
        <v>20</v>
      </c>
      <c r="U179" s="271"/>
      <c r="V179" s="274">
        <v>95</v>
      </c>
      <c r="W179" s="274"/>
      <c r="X179" s="274"/>
      <c r="Y179" s="274"/>
      <c r="Z179" s="274" t="e">
        <f>#REF!</f>
        <v>#REF!</v>
      </c>
      <c r="AA179" s="274"/>
      <c r="AB179" s="274"/>
      <c r="AC179" s="274"/>
      <c r="AD179" s="275"/>
      <c r="AE179" s="275"/>
      <c r="AF179" s="275"/>
      <c r="AG179" s="275"/>
      <c r="AH179" s="203">
        <f t="shared" si="71"/>
        <v>0</v>
      </c>
      <c r="AI179" s="274">
        <f>ROUND(V179*AD179,2)</f>
        <v>0</v>
      </c>
      <c r="AJ179" s="274"/>
      <c r="AK179" s="274"/>
      <c r="AL179" s="274"/>
      <c r="AM179" s="276">
        <f t="shared" si="72"/>
        <v>0</v>
      </c>
      <c r="AN179" s="276"/>
      <c r="AO179" s="277"/>
      <c r="AP179" s="160"/>
      <c r="AQ179" s="150"/>
      <c r="AR179" s="145"/>
      <c r="AS179" s="142"/>
    </row>
    <row r="180" spans="1:45" s="67" customFormat="1" ht="46.5" customHeight="1" x14ac:dyDescent="0.25">
      <c r="A180" s="270">
        <v>102332</v>
      </c>
      <c r="B180" s="271"/>
      <c r="C180" s="211" t="s">
        <v>142</v>
      </c>
      <c r="D180" s="211" t="s">
        <v>377</v>
      </c>
      <c r="E180" s="296" t="s">
        <v>392</v>
      </c>
      <c r="F180" s="296"/>
      <c r="G180" s="296"/>
      <c r="H180" s="296"/>
      <c r="I180" s="296"/>
      <c r="J180" s="296"/>
      <c r="K180" s="296"/>
      <c r="L180" s="296"/>
      <c r="M180" s="296"/>
      <c r="N180" s="296"/>
      <c r="O180" s="296"/>
      <c r="P180" s="296"/>
      <c r="Q180" s="296"/>
      <c r="R180" s="296"/>
      <c r="S180" s="296"/>
      <c r="T180" s="271" t="s">
        <v>391</v>
      </c>
      <c r="U180" s="271"/>
      <c r="V180" s="274">
        <v>1311.5282399999999</v>
      </c>
      <c r="W180" s="274"/>
      <c r="X180" s="274"/>
      <c r="Y180" s="274"/>
      <c r="Z180" s="215"/>
      <c r="AA180" s="215"/>
      <c r="AB180" s="215"/>
      <c r="AC180" s="215"/>
      <c r="AD180" s="275"/>
      <c r="AE180" s="275"/>
      <c r="AF180" s="275"/>
      <c r="AG180" s="275"/>
      <c r="AH180" s="212">
        <f t="shared" si="71"/>
        <v>0</v>
      </c>
      <c r="AI180" s="274">
        <f>ROUND(V180*AD180,2)</f>
        <v>0</v>
      </c>
      <c r="AJ180" s="274"/>
      <c r="AK180" s="274"/>
      <c r="AL180" s="274"/>
      <c r="AM180" s="276">
        <f t="shared" ref="AM180:AM181" si="75">ROUND(AI180*(1+$AO$7),2)</f>
        <v>0</v>
      </c>
      <c r="AN180" s="276"/>
      <c r="AO180" s="277"/>
      <c r="AP180" s="218"/>
      <c r="AQ180" s="150"/>
      <c r="AR180" s="145"/>
      <c r="AS180" s="142"/>
    </row>
    <row r="181" spans="1:45" s="67" customFormat="1" ht="48" customHeight="1" x14ac:dyDescent="0.25">
      <c r="A181" s="270">
        <v>100974</v>
      </c>
      <c r="B181" s="271"/>
      <c r="C181" s="247" t="s">
        <v>142</v>
      </c>
      <c r="D181" s="247" t="s">
        <v>378</v>
      </c>
      <c r="E181" s="296" t="s">
        <v>426</v>
      </c>
      <c r="F181" s="296"/>
      <c r="G181" s="296"/>
      <c r="H181" s="296"/>
      <c r="I181" s="296"/>
      <c r="J181" s="296"/>
      <c r="K181" s="296"/>
      <c r="L181" s="296"/>
      <c r="M181" s="296"/>
      <c r="N181" s="296"/>
      <c r="O181" s="296"/>
      <c r="P181" s="296"/>
      <c r="Q181" s="296"/>
      <c r="R181" s="296"/>
      <c r="S181" s="296"/>
      <c r="T181" s="271" t="s">
        <v>26</v>
      </c>
      <c r="U181" s="271"/>
      <c r="V181" s="274">
        <v>94.544999999999987</v>
      </c>
      <c r="W181" s="274"/>
      <c r="X181" s="274"/>
      <c r="Y181" s="274"/>
      <c r="Z181" s="215"/>
      <c r="AA181" s="215"/>
      <c r="AB181" s="215"/>
      <c r="AC181" s="215"/>
      <c r="AD181" s="275"/>
      <c r="AE181" s="275"/>
      <c r="AF181" s="275"/>
      <c r="AG181" s="275"/>
      <c r="AH181" s="212">
        <f t="shared" si="71"/>
        <v>0</v>
      </c>
      <c r="AI181" s="274">
        <f>ROUND(V181*AD181,2)</f>
        <v>0</v>
      </c>
      <c r="AJ181" s="274"/>
      <c r="AK181" s="274"/>
      <c r="AL181" s="274"/>
      <c r="AM181" s="276">
        <f t="shared" si="75"/>
        <v>0</v>
      </c>
      <c r="AN181" s="276"/>
      <c r="AO181" s="277"/>
      <c r="AP181" s="218"/>
      <c r="AQ181" s="150"/>
      <c r="AR181" s="145"/>
      <c r="AS181" s="142"/>
    </row>
    <row r="182" spans="1:45" s="67" customFormat="1" ht="35.25" customHeight="1" x14ac:dyDescent="0.25">
      <c r="A182" s="270">
        <v>95875</v>
      </c>
      <c r="B182" s="271"/>
      <c r="C182" s="247" t="s">
        <v>142</v>
      </c>
      <c r="D182" s="247" t="s">
        <v>379</v>
      </c>
      <c r="E182" s="296" t="s">
        <v>423</v>
      </c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  <c r="R182" s="296"/>
      <c r="S182" s="296"/>
      <c r="T182" s="271" t="s">
        <v>390</v>
      </c>
      <c r="U182" s="271"/>
      <c r="V182" s="274">
        <v>1247.9939999999997</v>
      </c>
      <c r="W182" s="274"/>
      <c r="X182" s="274"/>
      <c r="Y182" s="274"/>
      <c r="Z182" s="215"/>
      <c r="AA182" s="215"/>
      <c r="AB182" s="215"/>
      <c r="AC182" s="215"/>
      <c r="AD182" s="275"/>
      <c r="AE182" s="275"/>
      <c r="AF182" s="275"/>
      <c r="AG182" s="275"/>
      <c r="AH182" s="212">
        <f t="shared" si="71"/>
        <v>0</v>
      </c>
      <c r="AI182" s="274">
        <f>ROUND(V182*AD182,2)</f>
        <v>0</v>
      </c>
      <c r="AJ182" s="274"/>
      <c r="AK182" s="274"/>
      <c r="AL182" s="274"/>
      <c r="AM182" s="276">
        <f t="shared" ref="AM182" si="76">ROUND(AI182*(1+$AO$7),2)</f>
        <v>0</v>
      </c>
      <c r="AN182" s="276"/>
      <c r="AO182" s="277"/>
      <c r="AP182" s="218"/>
      <c r="AQ182" s="150"/>
      <c r="AR182" s="145"/>
      <c r="AS182" s="142"/>
    </row>
    <row r="183" spans="1:45" s="67" customFormat="1" ht="34.5" customHeight="1" x14ac:dyDescent="0.25">
      <c r="A183" s="332"/>
      <c r="B183" s="333"/>
      <c r="C183" s="193"/>
      <c r="D183" s="170">
        <v>5</v>
      </c>
      <c r="E183" s="388" t="s">
        <v>254</v>
      </c>
      <c r="F183" s="389"/>
      <c r="G183" s="389"/>
      <c r="H183" s="389"/>
      <c r="I183" s="389"/>
      <c r="J183" s="389"/>
      <c r="K183" s="389"/>
      <c r="L183" s="389"/>
      <c r="M183" s="389"/>
      <c r="N183" s="389"/>
      <c r="O183" s="389"/>
      <c r="P183" s="389"/>
      <c r="Q183" s="389"/>
      <c r="R183" s="389"/>
      <c r="S183" s="390"/>
      <c r="T183" s="391"/>
      <c r="U183" s="392"/>
      <c r="V183" s="393"/>
      <c r="W183" s="394"/>
      <c r="X183" s="394"/>
      <c r="Y183" s="395"/>
      <c r="Z183" s="198"/>
      <c r="AA183" s="198"/>
      <c r="AB183" s="198"/>
      <c r="AC183" s="198"/>
      <c r="AD183" s="391"/>
      <c r="AE183" s="396"/>
      <c r="AF183" s="396"/>
      <c r="AG183" s="392"/>
      <c r="AH183" s="198"/>
      <c r="AI183" s="338">
        <f>(AI184+AI187+AI189)</f>
        <v>0</v>
      </c>
      <c r="AJ183" s="338"/>
      <c r="AK183" s="338"/>
      <c r="AL183" s="338"/>
      <c r="AM183" s="288">
        <f>(AM184+AM187+AM189)</f>
        <v>0</v>
      </c>
      <c r="AN183" s="288"/>
      <c r="AO183" s="289"/>
      <c r="AP183" s="244"/>
      <c r="AQ183" s="150"/>
      <c r="AR183" s="73"/>
    </row>
    <row r="184" spans="1:45" s="67" customFormat="1" ht="15.75" x14ac:dyDescent="0.25">
      <c r="A184" s="332"/>
      <c r="B184" s="333"/>
      <c r="C184" s="193"/>
      <c r="D184" s="81" t="s">
        <v>246</v>
      </c>
      <c r="E184" s="325" t="s">
        <v>16</v>
      </c>
      <c r="F184" s="325"/>
      <c r="G184" s="325"/>
      <c r="H184" s="325"/>
      <c r="I184" s="325"/>
      <c r="J184" s="325"/>
      <c r="K184" s="325"/>
      <c r="L184" s="325"/>
      <c r="M184" s="325"/>
      <c r="N184" s="325"/>
      <c r="O184" s="325"/>
      <c r="P184" s="325"/>
      <c r="Q184" s="325"/>
      <c r="R184" s="325"/>
      <c r="S184" s="325"/>
      <c r="T184" s="317"/>
      <c r="U184" s="317"/>
      <c r="V184" s="373"/>
      <c r="W184" s="373"/>
      <c r="X184" s="373"/>
      <c r="Y184" s="373"/>
      <c r="Z184" s="191"/>
      <c r="AA184" s="191"/>
      <c r="AB184" s="191"/>
      <c r="AC184" s="191"/>
      <c r="AD184" s="321"/>
      <c r="AE184" s="321"/>
      <c r="AF184" s="321"/>
      <c r="AG184" s="321"/>
      <c r="AH184" s="171"/>
      <c r="AI184" s="322">
        <f>SUM(AI185:AL186)</f>
        <v>0</v>
      </c>
      <c r="AJ184" s="322"/>
      <c r="AK184" s="322"/>
      <c r="AL184" s="322"/>
      <c r="AM184" s="286">
        <f>SUM(AM185:AO186)</f>
        <v>0</v>
      </c>
      <c r="AN184" s="286"/>
      <c r="AO184" s="287"/>
      <c r="AP184" s="167"/>
      <c r="AQ184" s="147"/>
      <c r="AR184" s="73"/>
    </row>
    <row r="185" spans="1:45" s="76" customFormat="1" ht="31.5" customHeight="1" x14ac:dyDescent="0.25">
      <c r="A185" s="270" t="s">
        <v>138</v>
      </c>
      <c r="B185" s="271"/>
      <c r="C185" s="202" t="s">
        <v>83</v>
      </c>
      <c r="D185" s="202" t="s">
        <v>247</v>
      </c>
      <c r="E185" s="297" t="s">
        <v>139</v>
      </c>
      <c r="F185" s="297"/>
      <c r="G185" s="297"/>
      <c r="H185" s="297"/>
      <c r="I185" s="297"/>
      <c r="J185" s="297"/>
      <c r="K185" s="297"/>
      <c r="L185" s="297"/>
      <c r="M185" s="297"/>
      <c r="N185" s="297"/>
      <c r="O185" s="297"/>
      <c r="P185" s="297"/>
      <c r="Q185" s="297"/>
      <c r="R185" s="297"/>
      <c r="S185" s="297"/>
      <c r="T185" s="271" t="s">
        <v>35</v>
      </c>
      <c r="U185" s="271"/>
      <c r="V185" s="384">
        <v>2E-3</v>
      </c>
      <c r="W185" s="384"/>
      <c r="X185" s="384"/>
      <c r="Y185" s="384"/>
      <c r="Z185" s="274">
        <v>1</v>
      </c>
      <c r="AA185" s="274"/>
      <c r="AB185" s="274"/>
      <c r="AC185" s="274"/>
      <c r="AD185" s="275"/>
      <c r="AE185" s="275"/>
      <c r="AF185" s="275"/>
      <c r="AG185" s="275"/>
      <c r="AH185" s="201">
        <f>ROUND(AD185*(1+$AO$7),2)</f>
        <v>0</v>
      </c>
      <c r="AI185" s="274">
        <f>ROUND(V185*AD185,2)</f>
        <v>0</v>
      </c>
      <c r="AJ185" s="274"/>
      <c r="AK185" s="274"/>
      <c r="AL185" s="274"/>
      <c r="AM185" s="276">
        <f>ROUND(AI185*(1+$AO$7),2)</f>
        <v>0</v>
      </c>
      <c r="AN185" s="276"/>
      <c r="AO185" s="277"/>
      <c r="AP185" s="161"/>
      <c r="AQ185" s="145"/>
      <c r="AR185" s="141"/>
      <c r="AS185" s="142"/>
    </row>
    <row r="186" spans="1:45" s="76" customFormat="1" ht="19.5" customHeight="1" x14ac:dyDescent="0.25">
      <c r="A186" s="270" t="s">
        <v>293</v>
      </c>
      <c r="B186" s="271"/>
      <c r="C186" s="202" t="s">
        <v>83</v>
      </c>
      <c r="D186" s="202" t="s">
        <v>250</v>
      </c>
      <c r="E186" s="297" t="s">
        <v>294</v>
      </c>
      <c r="F186" s="297"/>
      <c r="G186" s="297"/>
      <c r="H186" s="297"/>
      <c r="I186" s="297"/>
      <c r="J186" s="297"/>
      <c r="K186" s="297"/>
      <c r="L186" s="297"/>
      <c r="M186" s="297"/>
      <c r="N186" s="297"/>
      <c r="O186" s="297"/>
      <c r="P186" s="297"/>
      <c r="Q186" s="297"/>
      <c r="R186" s="297"/>
      <c r="S186" s="297"/>
      <c r="T186" s="271" t="s">
        <v>25</v>
      </c>
      <c r="U186" s="271"/>
      <c r="V186" s="274">
        <v>4403</v>
      </c>
      <c r="W186" s="274"/>
      <c r="X186" s="274"/>
      <c r="Y186" s="274"/>
      <c r="Z186" s="290">
        <v>5</v>
      </c>
      <c r="AA186" s="290"/>
      <c r="AB186" s="290"/>
      <c r="AC186" s="290"/>
      <c r="AD186" s="275"/>
      <c r="AE186" s="275"/>
      <c r="AF186" s="275"/>
      <c r="AG186" s="275"/>
      <c r="AH186" s="203">
        <f>ROUND(AD186*(1+$AO$7),2)</f>
        <v>0</v>
      </c>
      <c r="AI186" s="274">
        <f t="shared" ref="AI186" si="77">ROUND(V186*AD186,2)</f>
        <v>0</v>
      </c>
      <c r="AJ186" s="274"/>
      <c r="AK186" s="274"/>
      <c r="AL186" s="274"/>
      <c r="AM186" s="276">
        <f>ROUND(AI186*(1+$AO$7),2)</f>
        <v>0</v>
      </c>
      <c r="AN186" s="276"/>
      <c r="AO186" s="277"/>
      <c r="AP186" s="160"/>
      <c r="AQ186" s="145"/>
      <c r="AR186" s="141"/>
      <c r="AS186" s="142"/>
    </row>
    <row r="187" spans="1:45" s="67" customFormat="1" ht="15.75" x14ac:dyDescent="0.25">
      <c r="A187" s="332"/>
      <c r="B187" s="333"/>
      <c r="C187" s="193"/>
      <c r="D187" s="81" t="s">
        <v>248</v>
      </c>
      <c r="E187" s="325" t="s">
        <v>349</v>
      </c>
      <c r="F187" s="325"/>
      <c r="G187" s="325"/>
      <c r="H187" s="325"/>
      <c r="I187" s="325"/>
      <c r="J187" s="325"/>
      <c r="K187" s="325"/>
      <c r="L187" s="325"/>
      <c r="M187" s="325"/>
      <c r="N187" s="325"/>
      <c r="O187" s="325"/>
      <c r="P187" s="325"/>
      <c r="Q187" s="325"/>
      <c r="R187" s="325"/>
      <c r="S187" s="325"/>
      <c r="T187" s="317"/>
      <c r="U187" s="317"/>
      <c r="V187" s="373"/>
      <c r="W187" s="373"/>
      <c r="X187" s="373"/>
      <c r="Y187" s="373"/>
      <c r="Z187" s="319"/>
      <c r="AA187" s="319"/>
      <c r="AB187" s="319"/>
      <c r="AC187" s="319"/>
      <c r="AD187" s="321"/>
      <c r="AE187" s="321"/>
      <c r="AF187" s="321"/>
      <c r="AG187" s="321"/>
      <c r="AH187" s="192"/>
      <c r="AI187" s="322">
        <f>AI188</f>
        <v>0</v>
      </c>
      <c r="AJ187" s="322"/>
      <c r="AK187" s="322"/>
      <c r="AL187" s="322"/>
      <c r="AM187" s="286">
        <f>AM188</f>
        <v>0</v>
      </c>
      <c r="AN187" s="286"/>
      <c r="AO187" s="287"/>
      <c r="AP187" s="162"/>
      <c r="AQ187" s="147"/>
      <c r="AR187" s="73"/>
    </row>
    <row r="188" spans="1:45" s="67" customFormat="1" ht="84.75" customHeight="1" x14ac:dyDescent="0.25">
      <c r="A188" s="270" t="s">
        <v>82</v>
      </c>
      <c r="B188" s="271"/>
      <c r="C188" s="202" t="s">
        <v>267</v>
      </c>
      <c r="D188" s="202" t="s">
        <v>249</v>
      </c>
      <c r="E188" s="297" t="s">
        <v>350</v>
      </c>
      <c r="F188" s="297"/>
      <c r="G188" s="297"/>
      <c r="H188" s="297"/>
      <c r="I188" s="297"/>
      <c r="J188" s="297"/>
      <c r="K188" s="297"/>
      <c r="L188" s="297"/>
      <c r="M188" s="297"/>
      <c r="N188" s="297"/>
      <c r="O188" s="297"/>
      <c r="P188" s="297"/>
      <c r="Q188" s="297"/>
      <c r="R188" s="297"/>
      <c r="S188" s="297"/>
      <c r="T188" s="273" t="s">
        <v>1</v>
      </c>
      <c r="U188" s="273"/>
      <c r="V188" s="274">
        <v>1</v>
      </c>
      <c r="W188" s="274"/>
      <c r="X188" s="274"/>
      <c r="Y188" s="274"/>
      <c r="Z188" s="290">
        <v>4</v>
      </c>
      <c r="AA188" s="290"/>
      <c r="AB188" s="290"/>
      <c r="AC188" s="290"/>
      <c r="AD188" s="383"/>
      <c r="AE188" s="383"/>
      <c r="AF188" s="383"/>
      <c r="AG188" s="383"/>
      <c r="AH188" s="203">
        <f>ROUND(AD188*(1+$AO$7),2)</f>
        <v>0</v>
      </c>
      <c r="AI188" s="274">
        <f>ROUND(V188*AD188,2)</f>
        <v>0</v>
      </c>
      <c r="AJ188" s="274"/>
      <c r="AK188" s="274"/>
      <c r="AL188" s="274"/>
      <c r="AM188" s="276">
        <f>ROUND(AI188*(1+$AO$7),2)</f>
        <v>0</v>
      </c>
      <c r="AN188" s="276"/>
      <c r="AO188" s="277"/>
      <c r="AR188" s="141"/>
      <c r="AS188" s="142"/>
    </row>
    <row r="189" spans="1:45" s="67" customFormat="1" ht="15.75" x14ac:dyDescent="0.25">
      <c r="A189" s="332"/>
      <c r="B189" s="333"/>
      <c r="C189" s="193"/>
      <c r="D189" s="81" t="s">
        <v>251</v>
      </c>
      <c r="E189" s="325" t="s">
        <v>253</v>
      </c>
      <c r="F189" s="325"/>
      <c r="G189" s="325"/>
      <c r="H189" s="325"/>
      <c r="I189" s="325"/>
      <c r="J189" s="325"/>
      <c r="K189" s="325"/>
      <c r="L189" s="325"/>
      <c r="M189" s="325"/>
      <c r="N189" s="325"/>
      <c r="O189" s="325"/>
      <c r="P189" s="325"/>
      <c r="Q189" s="325"/>
      <c r="R189" s="325"/>
      <c r="S189" s="325"/>
      <c r="T189" s="317"/>
      <c r="U189" s="317"/>
      <c r="V189" s="373"/>
      <c r="W189" s="373"/>
      <c r="X189" s="373"/>
      <c r="Y189" s="373"/>
      <c r="Z189" s="319"/>
      <c r="AA189" s="319"/>
      <c r="AB189" s="319"/>
      <c r="AC189" s="319"/>
      <c r="AD189" s="321"/>
      <c r="AE189" s="321"/>
      <c r="AF189" s="321"/>
      <c r="AG189" s="321"/>
      <c r="AH189" s="192"/>
      <c r="AI189" s="322">
        <f>AI190</f>
        <v>0</v>
      </c>
      <c r="AJ189" s="322"/>
      <c r="AK189" s="322"/>
      <c r="AL189" s="322"/>
      <c r="AM189" s="286">
        <f>AM190</f>
        <v>0</v>
      </c>
      <c r="AN189" s="286"/>
      <c r="AO189" s="287"/>
      <c r="AP189" s="162"/>
      <c r="AQ189" s="147"/>
      <c r="AR189" s="73"/>
    </row>
    <row r="190" spans="1:45" s="67" customFormat="1" ht="15.75" thickBot="1" x14ac:dyDescent="0.3">
      <c r="A190" s="378">
        <v>2705</v>
      </c>
      <c r="B190" s="372"/>
      <c r="C190" s="207" t="s">
        <v>143</v>
      </c>
      <c r="D190" s="80" t="s">
        <v>348</v>
      </c>
      <c r="E190" s="379" t="s">
        <v>106</v>
      </c>
      <c r="F190" s="379"/>
      <c r="G190" s="379"/>
      <c r="H190" s="379"/>
      <c r="I190" s="379"/>
      <c r="J190" s="379"/>
      <c r="K190" s="379"/>
      <c r="L190" s="379"/>
      <c r="M190" s="379"/>
      <c r="N190" s="379"/>
      <c r="O190" s="379"/>
      <c r="P190" s="379"/>
      <c r="Q190" s="379"/>
      <c r="R190" s="379"/>
      <c r="S190" s="379"/>
      <c r="T190" s="372" t="s">
        <v>295</v>
      </c>
      <c r="U190" s="372"/>
      <c r="V190" s="318">
        <v>2112</v>
      </c>
      <c r="W190" s="318"/>
      <c r="X190" s="318"/>
      <c r="Y190" s="318"/>
      <c r="Z190" s="380"/>
      <c r="AA190" s="380"/>
      <c r="AB190" s="380"/>
      <c r="AC190" s="380"/>
      <c r="AD190" s="381"/>
      <c r="AE190" s="381"/>
      <c r="AF190" s="381"/>
      <c r="AG190" s="381"/>
      <c r="AH190" s="172">
        <f>ROUND(AD190*(1+$AO$7),2)</f>
        <v>0</v>
      </c>
      <c r="AI190" s="318">
        <f>ROUND(V190*AD190,2)</f>
        <v>0</v>
      </c>
      <c r="AJ190" s="318"/>
      <c r="AK190" s="318"/>
      <c r="AL190" s="318"/>
      <c r="AM190" s="376">
        <f>ROUND(AI190*(1+$AO$7),2)</f>
        <v>0</v>
      </c>
      <c r="AN190" s="376"/>
      <c r="AO190" s="377"/>
      <c r="AP190" s="161"/>
      <c r="AQ190" s="145"/>
      <c r="AR190" s="141"/>
      <c r="AS190" s="142"/>
    </row>
    <row r="191" spans="1:45" s="7" customFormat="1" ht="20.25" x14ac:dyDescent="0.2">
      <c r="A191" s="8"/>
      <c r="B191" s="8"/>
      <c r="C191" s="382"/>
      <c r="D191" s="382"/>
      <c r="E191" s="382"/>
      <c r="F191" s="382"/>
      <c r="G191" s="382"/>
      <c r="H191" s="382"/>
      <c r="I191" s="382"/>
      <c r="J191" s="382"/>
      <c r="K191" s="382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Z191" s="9"/>
      <c r="AA191" s="9"/>
      <c r="AB191" s="9"/>
      <c r="AC191" s="9"/>
      <c r="AD191" s="10"/>
      <c r="AE191" s="10"/>
      <c r="AF191" s="10"/>
      <c r="AG191" s="10"/>
      <c r="AH191" s="10"/>
      <c r="AI191" s="11"/>
      <c r="AJ191" s="11"/>
      <c r="AK191" s="11"/>
      <c r="AL191" s="11"/>
      <c r="AM191" s="11"/>
      <c r="AN191" s="11"/>
      <c r="AO191" s="11"/>
      <c r="AP191" s="231"/>
      <c r="AQ191" s="144"/>
      <c r="AR191" s="144"/>
      <c r="AS191" s="143"/>
    </row>
    <row r="192" spans="1:45" s="7" customFormat="1" ht="18" x14ac:dyDescent="0.2">
      <c r="A192" s="8"/>
      <c r="B192" s="8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Z192" s="9"/>
      <c r="AA192" s="9"/>
      <c r="AB192" s="9"/>
      <c r="AC192" s="9"/>
      <c r="AD192" s="10"/>
      <c r="AE192" s="10"/>
      <c r="AF192" s="10"/>
      <c r="AG192" s="10"/>
      <c r="AH192" s="10"/>
      <c r="AI192" s="11"/>
      <c r="AJ192" s="11"/>
      <c r="AK192" s="11"/>
      <c r="AL192" s="11"/>
      <c r="AM192" s="11"/>
      <c r="AN192" s="11"/>
      <c r="AO192" s="11"/>
      <c r="AP192" s="225"/>
      <c r="AQ192" s="144"/>
      <c r="AR192" s="144"/>
      <c r="AS192" s="143"/>
    </row>
    <row r="193" spans="1:45" s="7" customFormat="1" ht="18" x14ac:dyDescent="0.2">
      <c r="A193" s="8"/>
      <c r="B193" s="200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Z193" s="9"/>
      <c r="AA193" s="9"/>
      <c r="AB193" s="9"/>
      <c r="AC193" s="9"/>
      <c r="AD193" s="10"/>
      <c r="AE193" s="10"/>
      <c r="AF193" s="10"/>
      <c r="AG193" s="10"/>
      <c r="AH193" s="10"/>
      <c r="AI193" s="11"/>
      <c r="AJ193" s="11"/>
      <c r="AK193" s="11"/>
      <c r="AL193" s="11"/>
      <c r="AM193" s="11"/>
      <c r="AN193" s="11"/>
      <c r="AO193" s="11"/>
      <c r="AP193" s="224"/>
      <c r="AQ193" s="144"/>
      <c r="AR193" s="144"/>
      <c r="AS193" s="143"/>
    </row>
    <row r="194" spans="1:45" s="7" customFormat="1" ht="15.75" x14ac:dyDescent="0.25">
      <c r="A194" s="8"/>
      <c r="B194" s="8"/>
      <c r="L194" s="336"/>
      <c r="M194" s="336"/>
      <c r="N194" s="336"/>
      <c r="O194" s="336"/>
      <c r="P194" s="336"/>
      <c r="Q194" s="336"/>
      <c r="R194" s="336"/>
      <c r="S194" s="336"/>
      <c r="T194" s="336"/>
      <c r="U194" s="336"/>
      <c r="AF194" s="71"/>
      <c r="AG194" s="71"/>
      <c r="AH194" s="71"/>
      <c r="AI194" s="71"/>
      <c r="AJ194" s="71"/>
      <c r="AK194" s="71"/>
      <c r="AL194" s="71"/>
      <c r="AM194" s="71"/>
      <c r="AN194" s="11"/>
      <c r="AO194" s="11"/>
      <c r="AP194" s="158"/>
      <c r="AQ194" s="144"/>
      <c r="AR194" s="144"/>
      <c r="AS194" s="143"/>
    </row>
    <row r="195" spans="1:45" s="7" customFormat="1" ht="23.25" x14ac:dyDescent="0.25">
      <c r="A195" s="8"/>
      <c r="B195" s="8"/>
      <c r="C195" s="382"/>
      <c r="D195" s="382"/>
      <c r="E195" s="382"/>
      <c r="F195" s="382"/>
      <c r="G195" s="382"/>
      <c r="H195" s="382"/>
      <c r="I195" s="382"/>
      <c r="J195" s="382"/>
      <c r="K195" s="382"/>
      <c r="L195" s="335"/>
      <c r="M195" s="335"/>
      <c r="N195" s="335"/>
      <c r="O195" s="335"/>
      <c r="P195" s="335"/>
      <c r="Q195" s="335"/>
      <c r="R195" s="335"/>
      <c r="S195" s="335"/>
      <c r="T195" s="335"/>
      <c r="U195" s="335"/>
      <c r="AF195" s="71"/>
      <c r="AG195" s="71"/>
      <c r="AI195" s="71"/>
      <c r="AJ195" s="71"/>
      <c r="AK195" s="71"/>
      <c r="AL195" s="71"/>
      <c r="AM195" s="71"/>
      <c r="AN195" s="11"/>
      <c r="AO195" s="11"/>
      <c r="AP195" s="226"/>
      <c r="AQ195" s="236"/>
      <c r="AR195" s="235"/>
      <c r="AS195" s="143"/>
    </row>
    <row r="196" spans="1:45" s="7" customFormat="1" ht="15.75" x14ac:dyDescent="0.25">
      <c r="A196" s="8"/>
      <c r="B196" s="8"/>
      <c r="C196" s="382"/>
      <c r="D196" s="382"/>
      <c r="E196" s="382"/>
      <c r="F196" s="382"/>
      <c r="G196" s="382"/>
      <c r="H196" s="382"/>
      <c r="I196" s="382"/>
      <c r="J196" s="382"/>
      <c r="K196" s="382"/>
      <c r="L196" s="335"/>
      <c r="M196" s="335"/>
      <c r="N196" s="335"/>
      <c r="O196" s="335"/>
      <c r="P196" s="335"/>
      <c r="Q196" s="335"/>
      <c r="R196" s="335"/>
      <c r="S196" s="335"/>
      <c r="T196" s="335"/>
      <c r="U196" s="335"/>
      <c r="AF196" s="70"/>
      <c r="AG196" s="70"/>
      <c r="AI196" s="70"/>
      <c r="AJ196" s="70"/>
      <c r="AK196" s="70"/>
      <c r="AL196" s="70"/>
      <c r="AM196" s="70"/>
      <c r="AN196" s="11"/>
      <c r="AO196" s="11"/>
      <c r="AP196" s="173"/>
      <c r="AQ196" s="236"/>
      <c r="AR196" s="235"/>
      <c r="AS196" s="143"/>
    </row>
    <row r="197" spans="1:45" s="7" customFormat="1" x14ac:dyDescent="0.2">
      <c r="A197" s="8"/>
      <c r="B197" s="8"/>
      <c r="C197" s="8"/>
      <c r="K197" s="375"/>
      <c r="L197" s="375"/>
      <c r="M197" s="375"/>
      <c r="N197" s="375"/>
      <c r="O197" s="375"/>
      <c r="P197" s="375"/>
      <c r="Z197" s="9"/>
      <c r="AA197" s="9"/>
      <c r="AB197" s="9"/>
      <c r="AC197" s="9"/>
      <c r="AD197" s="10"/>
      <c r="AE197" s="10"/>
      <c r="AF197" s="10"/>
      <c r="AG197" s="10"/>
      <c r="AH197" s="10"/>
      <c r="AI197" s="11"/>
      <c r="AJ197" s="11"/>
      <c r="AK197" s="11"/>
      <c r="AL197" s="11"/>
      <c r="AM197" s="11"/>
      <c r="AN197" s="11"/>
      <c r="AO197" s="11"/>
      <c r="AQ197" s="144"/>
      <c r="AR197" s="144"/>
      <c r="AS197" s="143"/>
    </row>
    <row r="198" spans="1:45" s="7" customFormat="1" ht="20.25" x14ac:dyDescent="0.3">
      <c r="A198" s="8"/>
      <c r="B198" s="8"/>
      <c r="C198" s="8"/>
      <c r="Z198" s="9"/>
      <c r="AA198" s="9"/>
      <c r="AB198" s="9"/>
      <c r="AC198" s="9"/>
      <c r="AD198" s="10"/>
      <c r="AE198" s="10"/>
      <c r="AF198" s="10"/>
      <c r="AG198" s="10"/>
      <c r="AH198" s="10"/>
      <c r="AI198" s="11"/>
      <c r="AJ198" s="11"/>
      <c r="AK198" s="11"/>
      <c r="AL198" s="11"/>
      <c r="AM198" s="11"/>
      <c r="AN198" s="11"/>
      <c r="AO198" s="11"/>
      <c r="AP198" s="228"/>
      <c r="AQ198" s="233"/>
      <c r="AR198" s="144"/>
      <c r="AS198" s="143"/>
    </row>
    <row r="199" spans="1:45" s="7" customFormat="1" ht="20.25" x14ac:dyDescent="0.3">
      <c r="A199" s="8"/>
      <c r="B199" s="8"/>
      <c r="C199" s="8"/>
      <c r="Z199" s="9"/>
      <c r="AA199" s="9"/>
      <c r="AB199" s="9"/>
      <c r="AC199" s="9"/>
      <c r="AD199" s="10"/>
      <c r="AE199" s="10"/>
      <c r="AF199" s="10"/>
      <c r="AG199" s="10"/>
      <c r="AH199" s="10"/>
      <c r="AI199" s="11"/>
      <c r="AJ199" s="11"/>
      <c r="AK199" s="11"/>
      <c r="AL199" s="11"/>
      <c r="AM199" s="11"/>
      <c r="AN199" s="11"/>
      <c r="AO199" s="229"/>
      <c r="AP199" s="230"/>
      <c r="AQ199" s="234"/>
      <c r="AR199" s="144"/>
      <c r="AS199" s="143"/>
    </row>
    <row r="200" spans="1:45" s="7" customFormat="1" ht="20.25" x14ac:dyDescent="0.3">
      <c r="A200" s="8"/>
      <c r="B200" s="8"/>
      <c r="C200" s="8"/>
      <c r="Z200" s="9"/>
      <c r="AA200" s="9"/>
      <c r="AB200" s="9"/>
      <c r="AC200" s="9"/>
      <c r="AD200" s="10"/>
      <c r="AE200" s="10"/>
      <c r="AF200" s="10"/>
      <c r="AG200" s="10"/>
      <c r="AH200" s="10"/>
      <c r="AI200" s="11"/>
      <c r="AJ200" s="11"/>
      <c r="AK200" s="11"/>
      <c r="AL200" s="11"/>
      <c r="AM200" s="11"/>
      <c r="AN200" s="11"/>
      <c r="AO200" s="11"/>
      <c r="AP200" s="232"/>
      <c r="AQ200" s="144"/>
      <c r="AR200" s="144"/>
      <c r="AS200" s="143"/>
    </row>
    <row r="201" spans="1:45" s="7" customFormat="1" x14ac:dyDescent="0.2">
      <c r="A201" s="8"/>
      <c r="B201" s="8"/>
      <c r="C201" s="8"/>
      <c r="Z201" s="9"/>
      <c r="AA201" s="9"/>
      <c r="AB201" s="9"/>
      <c r="AC201" s="9"/>
      <c r="AD201" s="10"/>
      <c r="AE201" s="10"/>
      <c r="AF201" s="10"/>
      <c r="AG201" s="10"/>
      <c r="AH201" s="10"/>
      <c r="AI201" s="11"/>
      <c r="AJ201" s="11"/>
      <c r="AK201" s="11"/>
      <c r="AL201" s="11"/>
      <c r="AM201" s="11"/>
      <c r="AN201" s="11"/>
      <c r="AO201" s="11"/>
      <c r="AQ201" s="144"/>
      <c r="AR201" s="144"/>
      <c r="AS201" s="143"/>
    </row>
    <row r="202" spans="1:45" s="7" customFormat="1" x14ac:dyDescent="0.2">
      <c r="A202" s="8"/>
      <c r="B202" s="8"/>
      <c r="C202" s="8"/>
      <c r="Z202" s="9"/>
      <c r="AA202" s="9"/>
      <c r="AB202" s="9"/>
      <c r="AC202" s="9"/>
      <c r="AD202" s="10"/>
      <c r="AE202" s="10"/>
      <c r="AF202" s="10"/>
      <c r="AG202" s="10"/>
      <c r="AH202" s="10"/>
      <c r="AI202" s="11"/>
      <c r="AJ202" s="11"/>
      <c r="AK202" s="11"/>
      <c r="AL202" s="11"/>
      <c r="AM202" s="11"/>
      <c r="AN202" s="11"/>
      <c r="AO202" s="11"/>
      <c r="AP202" s="173"/>
      <c r="AQ202" s="144"/>
      <c r="AR202" s="144"/>
      <c r="AS202" s="143"/>
    </row>
    <row r="203" spans="1:45" s="7" customFormat="1" x14ac:dyDescent="0.2">
      <c r="A203" s="8"/>
      <c r="B203" s="8"/>
      <c r="C203" s="8"/>
      <c r="Z203" s="9"/>
      <c r="AA203" s="9"/>
      <c r="AB203" s="9"/>
      <c r="AC203" s="9"/>
      <c r="AD203" s="10"/>
      <c r="AE203" s="10"/>
      <c r="AF203" s="10"/>
      <c r="AG203" s="10"/>
      <c r="AH203" s="10"/>
      <c r="AI203" s="11"/>
      <c r="AJ203" s="11"/>
      <c r="AK203" s="11"/>
      <c r="AL203" s="11"/>
      <c r="AM203" s="11"/>
      <c r="AN203" s="11"/>
      <c r="AO203" s="11"/>
      <c r="AP203" s="173"/>
      <c r="AQ203" s="144"/>
      <c r="AR203" s="144"/>
      <c r="AS203" s="143"/>
    </row>
    <row r="204" spans="1:45" s="7" customFormat="1" x14ac:dyDescent="0.2">
      <c r="A204" s="8"/>
      <c r="B204" s="8"/>
      <c r="C204" s="8"/>
      <c r="Z204" s="9"/>
      <c r="AA204" s="9"/>
      <c r="AB204" s="9"/>
      <c r="AC204" s="9"/>
      <c r="AD204" s="10"/>
      <c r="AE204" s="10"/>
      <c r="AF204" s="10"/>
      <c r="AG204" s="10"/>
      <c r="AH204" s="10"/>
      <c r="AI204" s="11"/>
      <c r="AJ204" s="11"/>
      <c r="AK204" s="11"/>
      <c r="AL204" s="11"/>
      <c r="AM204" s="11"/>
      <c r="AN204" s="11"/>
      <c r="AO204" s="11"/>
      <c r="AP204" s="173"/>
      <c r="AQ204" s="144"/>
      <c r="AR204" s="144"/>
      <c r="AS204" s="143"/>
    </row>
    <row r="205" spans="1:45" s="7" customFormat="1" x14ac:dyDescent="0.2">
      <c r="A205" s="8"/>
      <c r="B205" s="8"/>
      <c r="C205" s="8"/>
      <c r="Z205" s="9"/>
      <c r="AA205" s="9"/>
      <c r="AB205" s="9"/>
      <c r="AC205" s="9"/>
      <c r="AD205" s="10"/>
      <c r="AE205" s="10"/>
      <c r="AF205" s="10"/>
      <c r="AG205" s="10"/>
      <c r="AH205" s="10"/>
      <c r="AI205" s="11"/>
      <c r="AJ205" s="11"/>
      <c r="AK205" s="11"/>
      <c r="AL205" s="11"/>
      <c r="AM205" s="11"/>
      <c r="AN205" s="11"/>
      <c r="AO205" s="11"/>
      <c r="AP205" s="173"/>
      <c r="AQ205" s="144"/>
      <c r="AR205" s="144"/>
      <c r="AS205" s="143"/>
    </row>
    <row r="206" spans="1:45" s="7" customFormat="1" x14ac:dyDescent="0.2">
      <c r="A206" s="8"/>
      <c r="B206" s="8"/>
      <c r="C206" s="8"/>
      <c r="Z206" s="9"/>
      <c r="AA206" s="9"/>
      <c r="AB206" s="9"/>
      <c r="AC206" s="9"/>
      <c r="AD206" s="10"/>
      <c r="AE206" s="10"/>
      <c r="AF206" s="10"/>
      <c r="AG206" s="10"/>
      <c r="AH206" s="10"/>
      <c r="AI206" s="11"/>
      <c r="AJ206" s="11"/>
      <c r="AK206" s="11"/>
      <c r="AL206" s="11"/>
      <c r="AM206" s="11"/>
      <c r="AN206" s="11"/>
      <c r="AO206" s="11"/>
      <c r="AP206" s="173"/>
      <c r="AQ206" s="144"/>
      <c r="AR206" s="144"/>
      <c r="AS206" s="143"/>
    </row>
    <row r="207" spans="1:45" s="7" customFormat="1" x14ac:dyDescent="0.2">
      <c r="A207" s="8"/>
      <c r="B207" s="8"/>
      <c r="C207" s="8"/>
      <c r="Z207" s="9"/>
      <c r="AA207" s="9"/>
      <c r="AB207" s="9"/>
      <c r="AC207" s="9"/>
      <c r="AD207" s="10"/>
      <c r="AE207" s="10"/>
      <c r="AF207" s="10"/>
      <c r="AG207" s="10"/>
      <c r="AH207" s="10"/>
      <c r="AI207" s="11"/>
      <c r="AJ207" s="11"/>
      <c r="AK207" s="11"/>
      <c r="AL207" s="11"/>
      <c r="AM207" s="11"/>
      <c r="AN207" s="11"/>
      <c r="AO207" s="11"/>
      <c r="AP207" s="173"/>
      <c r="AQ207" s="144"/>
      <c r="AR207" s="144"/>
      <c r="AS207" s="143"/>
    </row>
    <row r="208" spans="1:45" s="7" customFormat="1" x14ac:dyDescent="0.2">
      <c r="A208" s="8"/>
      <c r="B208" s="8"/>
      <c r="C208" s="8"/>
      <c r="Z208" s="9"/>
      <c r="AA208" s="9"/>
      <c r="AB208" s="9"/>
      <c r="AC208" s="9"/>
      <c r="AD208" s="10"/>
      <c r="AE208" s="10"/>
      <c r="AF208" s="10"/>
      <c r="AG208" s="10"/>
      <c r="AH208" s="10"/>
      <c r="AI208" s="11"/>
      <c r="AJ208" s="11"/>
      <c r="AK208" s="11"/>
      <c r="AL208" s="11"/>
      <c r="AM208" s="11"/>
      <c r="AN208" s="11"/>
      <c r="AO208" s="11"/>
      <c r="AP208" s="173"/>
      <c r="AQ208" s="144"/>
      <c r="AR208" s="144"/>
      <c r="AS208" s="143"/>
    </row>
    <row r="209" spans="1:45" s="7" customFormat="1" ht="15.75" x14ac:dyDescent="0.25">
      <c r="A209" s="8"/>
      <c r="B209" s="8"/>
      <c r="C209" s="8"/>
      <c r="Z209" s="9"/>
      <c r="AA209" s="9"/>
      <c r="AB209" s="9"/>
      <c r="AC209" s="9"/>
      <c r="AD209" s="10"/>
      <c r="AE209" s="10"/>
      <c r="AF209" s="10"/>
      <c r="AG209" s="10"/>
      <c r="AH209" s="10"/>
      <c r="AI209" s="11"/>
      <c r="AJ209" s="11"/>
      <c r="AK209" s="11"/>
      <c r="AL209" s="11"/>
      <c r="AM209" s="11"/>
      <c r="AN209" s="11"/>
      <c r="AO209" s="11"/>
      <c r="AP209" s="227"/>
      <c r="AQ209" s="144"/>
      <c r="AR209" s="144"/>
      <c r="AS209" s="143"/>
    </row>
    <row r="210" spans="1:45" s="7" customFormat="1" ht="18" x14ac:dyDescent="0.2">
      <c r="A210" s="8"/>
      <c r="B210" s="8"/>
      <c r="C210" s="8"/>
      <c r="Z210" s="9"/>
      <c r="AA210" s="9"/>
      <c r="AB210" s="9"/>
      <c r="AC210" s="9"/>
      <c r="AD210" s="10"/>
      <c r="AE210" s="10"/>
      <c r="AF210" s="10"/>
      <c r="AG210" s="10"/>
      <c r="AH210" s="10"/>
      <c r="AI210" s="11"/>
      <c r="AJ210" s="11"/>
      <c r="AK210" s="11"/>
      <c r="AL210" s="11"/>
      <c r="AM210" s="11"/>
      <c r="AN210" s="11"/>
      <c r="AO210" s="11"/>
      <c r="AP210" s="224"/>
      <c r="AQ210" s="144"/>
      <c r="AR210" s="144"/>
      <c r="AS210" s="143"/>
    </row>
    <row r="211" spans="1:45" s="7" customFormat="1" x14ac:dyDescent="0.2">
      <c r="A211" s="8"/>
      <c r="B211" s="8"/>
      <c r="C211" s="8"/>
      <c r="Z211" s="9"/>
      <c r="AA211" s="9"/>
      <c r="AB211" s="9"/>
      <c r="AC211" s="9"/>
      <c r="AD211" s="10"/>
      <c r="AE211" s="10"/>
      <c r="AF211" s="10"/>
      <c r="AG211" s="10"/>
      <c r="AH211" s="10"/>
      <c r="AI211" s="11"/>
      <c r="AJ211" s="11"/>
      <c r="AK211" s="11"/>
      <c r="AL211" s="11"/>
      <c r="AM211" s="11"/>
      <c r="AN211" s="11"/>
      <c r="AO211" s="11"/>
      <c r="AP211" s="158"/>
      <c r="AQ211" s="144"/>
      <c r="AR211" s="144"/>
      <c r="AS211" s="143"/>
    </row>
    <row r="212" spans="1:45" s="7" customFormat="1" x14ac:dyDescent="0.2">
      <c r="A212" s="8"/>
      <c r="B212" s="8"/>
      <c r="C212" s="8"/>
      <c r="Z212" s="9"/>
      <c r="AA212" s="9"/>
      <c r="AB212" s="9"/>
      <c r="AC212" s="9"/>
      <c r="AD212" s="10"/>
      <c r="AE212" s="10"/>
      <c r="AF212" s="10"/>
      <c r="AG212" s="10"/>
      <c r="AH212" s="10"/>
      <c r="AI212" s="11"/>
      <c r="AJ212" s="11"/>
      <c r="AK212" s="11"/>
      <c r="AL212" s="11"/>
      <c r="AM212" s="11"/>
      <c r="AN212" s="11"/>
      <c r="AO212" s="11"/>
      <c r="AP212" s="158"/>
      <c r="AQ212" s="144"/>
      <c r="AR212" s="144"/>
      <c r="AS212" s="143"/>
    </row>
    <row r="213" spans="1:45" s="7" customFormat="1" x14ac:dyDescent="0.2">
      <c r="A213" s="8"/>
      <c r="B213" s="8"/>
      <c r="C213" s="8"/>
      <c r="Z213" s="9"/>
      <c r="AA213" s="9"/>
      <c r="AB213" s="9"/>
      <c r="AC213" s="9"/>
      <c r="AD213" s="10"/>
      <c r="AE213" s="10"/>
      <c r="AF213" s="10"/>
      <c r="AG213" s="10"/>
      <c r="AH213" s="10"/>
      <c r="AI213" s="11"/>
      <c r="AJ213" s="11"/>
      <c r="AK213" s="11"/>
      <c r="AL213" s="11"/>
      <c r="AM213" s="11"/>
      <c r="AN213" s="11"/>
      <c r="AO213" s="11"/>
      <c r="AP213" s="158"/>
      <c r="AQ213" s="144"/>
      <c r="AR213" s="144"/>
      <c r="AS213" s="143"/>
    </row>
    <row r="214" spans="1:45" s="7" customFormat="1" x14ac:dyDescent="0.2">
      <c r="A214" s="8"/>
      <c r="B214" s="8"/>
      <c r="C214" s="8"/>
      <c r="Z214" s="9"/>
      <c r="AA214" s="9"/>
      <c r="AB214" s="9"/>
      <c r="AC214" s="9"/>
      <c r="AD214" s="10"/>
      <c r="AE214" s="10"/>
      <c r="AF214" s="10"/>
      <c r="AG214" s="10"/>
      <c r="AH214" s="10"/>
      <c r="AI214" s="11"/>
      <c r="AJ214" s="11"/>
      <c r="AK214" s="11"/>
      <c r="AL214" s="11"/>
      <c r="AM214" s="11"/>
      <c r="AN214" s="11"/>
      <c r="AO214" s="11"/>
      <c r="AP214" s="158"/>
      <c r="AQ214" s="144"/>
      <c r="AR214" s="144"/>
      <c r="AS214" s="143"/>
    </row>
    <row r="215" spans="1:45" s="7" customFormat="1" x14ac:dyDescent="0.2">
      <c r="A215" s="8"/>
      <c r="B215" s="8"/>
      <c r="C215" s="8"/>
      <c r="Z215" s="9"/>
      <c r="AA215" s="9"/>
      <c r="AB215" s="9"/>
      <c r="AC215" s="9"/>
      <c r="AD215" s="10"/>
      <c r="AE215" s="10"/>
      <c r="AF215" s="10"/>
      <c r="AG215" s="10"/>
      <c r="AH215" s="10"/>
      <c r="AI215" s="11"/>
      <c r="AJ215" s="11"/>
      <c r="AK215" s="11"/>
      <c r="AL215" s="11"/>
      <c r="AM215" s="11"/>
      <c r="AN215" s="11"/>
      <c r="AO215" s="11"/>
      <c r="AP215" s="158"/>
      <c r="AQ215" s="144"/>
      <c r="AR215" s="144"/>
      <c r="AS215" s="143"/>
    </row>
    <row r="216" spans="1:45" s="7" customFormat="1" x14ac:dyDescent="0.2">
      <c r="A216" s="8"/>
      <c r="B216" s="8"/>
      <c r="C216" s="8"/>
      <c r="Z216" s="9"/>
      <c r="AA216" s="9"/>
      <c r="AB216" s="9"/>
      <c r="AC216" s="9"/>
      <c r="AD216" s="10"/>
      <c r="AE216" s="10"/>
      <c r="AF216" s="10"/>
      <c r="AG216" s="10"/>
      <c r="AH216" s="10"/>
      <c r="AI216" s="11"/>
      <c r="AJ216" s="11"/>
      <c r="AK216" s="11"/>
      <c r="AL216" s="11"/>
      <c r="AM216" s="11"/>
      <c r="AN216" s="11"/>
      <c r="AO216" s="11"/>
      <c r="AP216" s="158"/>
      <c r="AQ216" s="144"/>
      <c r="AR216" s="144"/>
      <c r="AS216" s="143"/>
    </row>
    <row r="217" spans="1:45" s="7" customFormat="1" x14ac:dyDescent="0.2">
      <c r="A217" s="8"/>
      <c r="B217" s="8"/>
      <c r="C217" s="8"/>
      <c r="Z217" s="9"/>
      <c r="AA217" s="9"/>
      <c r="AB217" s="9"/>
      <c r="AC217" s="9"/>
      <c r="AD217" s="10"/>
      <c r="AE217" s="10"/>
      <c r="AF217" s="10"/>
      <c r="AG217" s="10"/>
      <c r="AH217" s="10"/>
      <c r="AI217" s="11"/>
      <c r="AJ217" s="11"/>
      <c r="AK217" s="11"/>
      <c r="AL217" s="11"/>
      <c r="AM217" s="11"/>
      <c r="AN217" s="11"/>
      <c r="AO217" s="11"/>
      <c r="AP217" s="158"/>
      <c r="AQ217" s="144"/>
      <c r="AR217" s="144"/>
      <c r="AS217" s="143"/>
    </row>
    <row r="218" spans="1:45" s="7" customFormat="1" x14ac:dyDescent="0.2">
      <c r="A218" s="8"/>
      <c r="B218" s="8"/>
      <c r="C218" s="8"/>
      <c r="Z218" s="9"/>
      <c r="AA218" s="9"/>
      <c r="AB218" s="9"/>
      <c r="AC218" s="9"/>
      <c r="AD218" s="10"/>
      <c r="AE218" s="10"/>
      <c r="AF218" s="10"/>
      <c r="AG218" s="10"/>
      <c r="AH218" s="10"/>
      <c r="AI218" s="11"/>
      <c r="AJ218" s="11"/>
      <c r="AK218" s="11"/>
      <c r="AL218" s="11"/>
      <c r="AM218" s="11"/>
      <c r="AN218" s="11"/>
      <c r="AO218" s="11"/>
      <c r="AP218" s="158"/>
      <c r="AQ218" s="144"/>
      <c r="AR218" s="144"/>
      <c r="AS218" s="143"/>
    </row>
    <row r="219" spans="1:45" s="7" customFormat="1" x14ac:dyDescent="0.2">
      <c r="A219" s="8"/>
      <c r="B219" s="8"/>
      <c r="C219" s="8"/>
      <c r="Z219" s="9"/>
      <c r="AA219" s="9"/>
      <c r="AB219" s="9"/>
      <c r="AC219" s="9"/>
      <c r="AD219" s="10"/>
      <c r="AE219" s="10"/>
      <c r="AF219" s="10"/>
      <c r="AG219" s="10"/>
      <c r="AH219" s="10"/>
      <c r="AI219" s="11"/>
      <c r="AJ219" s="11"/>
      <c r="AK219" s="11"/>
      <c r="AL219" s="11"/>
      <c r="AM219" s="11"/>
      <c r="AN219" s="11"/>
      <c r="AO219" s="11"/>
      <c r="AP219" s="158"/>
      <c r="AQ219" s="144"/>
      <c r="AR219" s="144"/>
      <c r="AS219" s="143"/>
    </row>
    <row r="220" spans="1:45" s="7" customFormat="1" x14ac:dyDescent="0.2">
      <c r="A220" s="8"/>
      <c r="B220" s="8"/>
      <c r="C220" s="8"/>
      <c r="Z220" s="9"/>
      <c r="AA220" s="9"/>
      <c r="AB220" s="9"/>
      <c r="AC220" s="9"/>
      <c r="AD220" s="10"/>
      <c r="AE220" s="10"/>
      <c r="AF220" s="10"/>
      <c r="AG220" s="10"/>
      <c r="AH220" s="10"/>
      <c r="AI220" s="11"/>
      <c r="AJ220" s="11"/>
      <c r="AK220" s="11"/>
      <c r="AL220" s="11"/>
      <c r="AM220" s="11"/>
      <c r="AN220" s="11"/>
      <c r="AO220" s="11"/>
      <c r="AP220" s="158"/>
      <c r="AQ220" s="144"/>
      <c r="AR220" s="144"/>
      <c r="AS220" s="143"/>
    </row>
    <row r="221" spans="1:45" s="7" customFormat="1" x14ac:dyDescent="0.2">
      <c r="A221" s="8"/>
      <c r="B221" s="8"/>
      <c r="C221" s="8"/>
      <c r="Z221" s="9"/>
      <c r="AA221" s="9"/>
      <c r="AB221" s="9"/>
      <c r="AC221" s="9"/>
      <c r="AD221" s="10"/>
      <c r="AE221" s="10"/>
      <c r="AF221" s="10"/>
      <c r="AG221" s="10"/>
      <c r="AH221" s="10"/>
      <c r="AI221" s="11"/>
      <c r="AJ221" s="11"/>
      <c r="AK221" s="11"/>
      <c r="AL221" s="11"/>
      <c r="AM221" s="11"/>
      <c r="AN221" s="11"/>
      <c r="AO221" s="11"/>
      <c r="AP221" s="158"/>
      <c r="AQ221" s="144"/>
      <c r="AR221" s="144"/>
      <c r="AS221" s="143"/>
    </row>
    <row r="222" spans="1:45" s="7" customFormat="1" x14ac:dyDescent="0.2">
      <c r="A222" s="8"/>
      <c r="B222" s="8"/>
      <c r="C222" s="8"/>
      <c r="Z222" s="9"/>
      <c r="AA222" s="9"/>
      <c r="AB222" s="9"/>
      <c r="AC222" s="9"/>
      <c r="AD222" s="10"/>
      <c r="AE222" s="10"/>
      <c r="AF222" s="10"/>
      <c r="AG222" s="10"/>
      <c r="AH222" s="10"/>
      <c r="AI222" s="11"/>
      <c r="AJ222" s="11"/>
      <c r="AK222" s="11"/>
      <c r="AL222" s="11"/>
      <c r="AM222" s="11"/>
      <c r="AN222" s="11"/>
      <c r="AO222" s="11"/>
      <c r="AP222" s="158"/>
      <c r="AQ222" s="144"/>
      <c r="AR222" s="144"/>
      <c r="AS222" s="143"/>
    </row>
    <row r="223" spans="1:45" s="7" customFormat="1" x14ac:dyDescent="0.2">
      <c r="A223" s="8"/>
      <c r="B223" s="8"/>
      <c r="C223" s="8"/>
      <c r="Z223" s="9"/>
      <c r="AA223" s="9"/>
      <c r="AB223" s="9"/>
      <c r="AC223" s="9"/>
      <c r="AD223" s="10"/>
      <c r="AE223" s="10"/>
      <c r="AF223" s="10"/>
      <c r="AG223" s="10"/>
      <c r="AH223" s="10"/>
      <c r="AI223" s="11"/>
      <c r="AJ223" s="11"/>
      <c r="AK223" s="11"/>
      <c r="AL223" s="11"/>
      <c r="AM223" s="11"/>
      <c r="AN223" s="11"/>
      <c r="AO223" s="11"/>
      <c r="AP223" s="158"/>
      <c r="AQ223" s="144"/>
      <c r="AR223" s="144"/>
      <c r="AS223" s="143"/>
    </row>
    <row r="224" spans="1:45" s="7" customFormat="1" x14ac:dyDescent="0.2">
      <c r="A224" s="8"/>
      <c r="B224" s="8"/>
      <c r="C224" s="8"/>
      <c r="Z224" s="9"/>
      <c r="AA224" s="9"/>
      <c r="AB224" s="9"/>
      <c r="AC224" s="9"/>
      <c r="AD224" s="10"/>
      <c r="AE224" s="10"/>
      <c r="AF224" s="10"/>
      <c r="AG224" s="10"/>
      <c r="AH224" s="10"/>
      <c r="AI224" s="11"/>
      <c r="AJ224" s="11"/>
      <c r="AK224" s="11"/>
      <c r="AL224" s="11"/>
      <c r="AM224" s="11"/>
      <c r="AN224" s="11"/>
      <c r="AO224" s="11"/>
      <c r="AP224" s="158"/>
      <c r="AQ224" s="144"/>
      <c r="AR224" s="144"/>
      <c r="AS224" s="143"/>
    </row>
    <row r="225" spans="1:45" s="7" customFormat="1" x14ac:dyDescent="0.2">
      <c r="A225" s="8"/>
      <c r="B225" s="8"/>
      <c r="C225" s="8"/>
      <c r="Z225" s="9"/>
      <c r="AA225" s="9"/>
      <c r="AB225" s="9"/>
      <c r="AC225" s="9"/>
      <c r="AD225" s="10"/>
      <c r="AE225" s="10"/>
      <c r="AF225" s="10"/>
      <c r="AG225" s="10"/>
      <c r="AH225" s="10"/>
      <c r="AI225" s="11"/>
      <c r="AJ225" s="11"/>
      <c r="AK225" s="11"/>
      <c r="AL225" s="11"/>
      <c r="AM225" s="11"/>
      <c r="AN225" s="11"/>
      <c r="AO225" s="11"/>
      <c r="AP225" s="158"/>
      <c r="AQ225" s="144"/>
      <c r="AR225" s="144"/>
      <c r="AS225" s="143"/>
    </row>
    <row r="226" spans="1:45" s="7" customFormat="1" x14ac:dyDescent="0.2">
      <c r="A226" s="8"/>
      <c r="B226" s="8"/>
      <c r="C226" s="8"/>
      <c r="Z226" s="9"/>
      <c r="AA226" s="9"/>
      <c r="AB226" s="9"/>
      <c r="AC226" s="9"/>
      <c r="AD226" s="10"/>
      <c r="AE226" s="10"/>
      <c r="AF226" s="10"/>
      <c r="AG226" s="10"/>
      <c r="AH226" s="10"/>
      <c r="AI226" s="11"/>
      <c r="AJ226" s="11"/>
      <c r="AK226" s="11"/>
      <c r="AL226" s="11"/>
      <c r="AM226" s="11"/>
      <c r="AN226" s="11"/>
      <c r="AO226" s="11"/>
      <c r="AP226" s="158"/>
      <c r="AQ226" s="144"/>
      <c r="AR226" s="144"/>
      <c r="AS226" s="143"/>
    </row>
    <row r="227" spans="1:45" s="7" customFormat="1" x14ac:dyDescent="0.2">
      <c r="A227" s="8"/>
      <c r="B227" s="8"/>
      <c r="C227" s="8"/>
      <c r="Z227" s="9"/>
      <c r="AA227" s="9"/>
      <c r="AB227" s="9"/>
      <c r="AC227" s="9"/>
      <c r="AD227" s="10"/>
      <c r="AE227" s="10"/>
      <c r="AF227" s="10"/>
      <c r="AG227" s="10"/>
      <c r="AH227" s="10"/>
      <c r="AI227" s="11"/>
      <c r="AJ227" s="11"/>
      <c r="AK227" s="11"/>
      <c r="AL227" s="11"/>
      <c r="AM227" s="11"/>
      <c r="AN227" s="11"/>
      <c r="AO227" s="11"/>
      <c r="AP227" s="158"/>
      <c r="AQ227" s="144"/>
      <c r="AR227" s="144"/>
      <c r="AS227" s="143"/>
    </row>
    <row r="228" spans="1:45" s="7" customFormat="1" x14ac:dyDescent="0.2">
      <c r="A228" s="8"/>
      <c r="B228" s="8"/>
      <c r="C228" s="8"/>
      <c r="Z228" s="9"/>
      <c r="AA228" s="9"/>
      <c r="AB228" s="9"/>
      <c r="AC228" s="9"/>
      <c r="AD228" s="10"/>
      <c r="AE228" s="10"/>
      <c r="AF228" s="10"/>
      <c r="AG228" s="10"/>
      <c r="AH228" s="10"/>
      <c r="AI228" s="11"/>
      <c r="AJ228" s="11"/>
      <c r="AK228" s="11"/>
      <c r="AL228" s="11"/>
      <c r="AM228" s="11"/>
      <c r="AN228" s="11"/>
      <c r="AO228" s="11"/>
      <c r="AP228" s="158"/>
      <c r="AQ228" s="144"/>
      <c r="AR228" s="144"/>
      <c r="AS228" s="143"/>
    </row>
    <row r="229" spans="1:45" s="7" customFormat="1" x14ac:dyDescent="0.2">
      <c r="A229" s="8"/>
      <c r="B229" s="8"/>
      <c r="C229" s="8"/>
      <c r="Z229" s="9"/>
      <c r="AA229" s="9"/>
      <c r="AB229" s="9"/>
      <c r="AC229" s="9"/>
      <c r="AD229" s="10"/>
      <c r="AE229" s="10"/>
      <c r="AF229" s="10"/>
      <c r="AG229" s="10"/>
      <c r="AH229" s="10"/>
      <c r="AI229" s="11"/>
      <c r="AJ229" s="11"/>
      <c r="AK229" s="11"/>
      <c r="AL229" s="11"/>
      <c r="AM229" s="11"/>
      <c r="AN229" s="11"/>
      <c r="AO229" s="11"/>
      <c r="AP229" s="158"/>
      <c r="AQ229" s="144"/>
      <c r="AR229" s="144"/>
      <c r="AS229" s="143"/>
    </row>
    <row r="230" spans="1:45" x14ac:dyDescent="0.2">
      <c r="A230" s="8"/>
      <c r="B230" s="8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9"/>
      <c r="AA230" s="9"/>
      <c r="AB230" s="9"/>
      <c r="AC230" s="9"/>
      <c r="AD230" s="10"/>
      <c r="AE230" s="10"/>
      <c r="AF230" s="10"/>
      <c r="AG230" s="10"/>
      <c r="AH230" s="10"/>
      <c r="AI230" s="11"/>
      <c r="AJ230" s="11"/>
      <c r="AK230" s="11"/>
      <c r="AL230" s="11"/>
      <c r="AM230" s="11"/>
      <c r="AN230" s="11"/>
      <c r="AO230" s="11"/>
    </row>
    <row r="231" spans="1:45" x14ac:dyDescent="0.2">
      <c r="A231" s="8"/>
      <c r="B231" s="8"/>
      <c r="C231" s="8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9"/>
      <c r="AA231" s="9"/>
      <c r="AB231" s="9"/>
      <c r="AC231" s="9"/>
      <c r="AD231" s="10"/>
      <c r="AE231" s="10"/>
      <c r="AF231" s="10"/>
      <c r="AG231" s="10"/>
      <c r="AH231" s="10"/>
      <c r="AI231" s="11"/>
      <c r="AJ231" s="11"/>
      <c r="AK231" s="11"/>
      <c r="AL231" s="11"/>
      <c r="AM231" s="11"/>
      <c r="AN231" s="11"/>
      <c r="AO231" s="11"/>
    </row>
  </sheetData>
  <sheetProtection insertRows="0" selectLockedCells="1"/>
  <mergeCells count="1443">
    <mergeCell ref="A78:B78"/>
    <mergeCell ref="E78:S78"/>
    <mergeCell ref="V83:Y83"/>
    <mergeCell ref="V71:Y71"/>
    <mergeCell ref="AI79:AL79"/>
    <mergeCell ref="A71:B71"/>
    <mergeCell ref="AD76:AG76"/>
    <mergeCell ref="A79:B79"/>
    <mergeCell ref="A83:B83"/>
    <mergeCell ref="E83:S83"/>
    <mergeCell ref="A76:B76"/>
    <mergeCell ref="A116:B116"/>
    <mergeCell ref="E116:S116"/>
    <mergeCell ref="T116:U116"/>
    <mergeCell ref="V116:Y116"/>
    <mergeCell ref="Z116:AC116"/>
    <mergeCell ref="AD116:AG116"/>
    <mergeCell ref="AI116:AL116"/>
    <mergeCell ref="V115:Y115"/>
    <mergeCell ref="V109:Y109"/>
    <mergeCell ref="Z109:AC109"/>
    <mergeCell ref="AD109:AG109"/>
    <mergeCell ref="V98:Y98"/>
    <mergeCell ref="AI93:AL93"/>
    <mergeCell ref="V79:Y79"/>
    <mergeCell ref="AI71:AL71"/>
    <mergeCell ref="AD78:AG78"/>
    <mergeCell ref="V74:Y74"/>
    <mergeCell ref="Z74:AC74"/>
    <mergeCell ref="AD71:AG71"/>
    <mergeCell ref="AI108:AL108"/>
    <mergeCell ref="T95:U95"/>
    <mergeCell ref="A68:B68"/>
    <mergeCell ref="E68:S68"/>
    <mergeCell ref="T68:U68"/>
    <mergeCell ref="A77:B77"/>
    <mergeCell ref="E77:S77"/>
    <mergeCell ref="V73:Y73"/>
    <mergeCell ref="E72:S72"/>
    <mergeCell ref="AD115:AG115"/>
    <mergeCell ref="AI115:AL115"/>
    <mergeCell ref="AM115:AO115"/>
    <mergeCell ref="AM87:AO87"/>
    <mergeCell ref="A113:B113"/>
    <mergeCell ref="E113:S113"/>
    <mergeCell ref="T113:U113"/>
    <mergeCell ref="V113:Y113"/>
    <mergeCell ref="Z113:AC113"/>
    <mergeCell ref="A86:B86"/>
    <mergeCell ref="E86:S86"/>
    <mergeCell ref="T86:U86"/>
    <mergeCell ref="V86:Y86"/>
    <mergeCell ref="Z86:AC86"/>
    <mergeCell ref="AD86:AG86"/>
    <mergeCell ref="AI86:AL86"/>
    <mergeCell ref="AD113:AG113"/>
    <mergeCell ref="AI113:AL113"/>
    <mergeCell ref="A103:B103"/>
    <mergeCell ref="AM88:AO88"/>
    <mergeCell ref="A115:B115"/>
    <mergeCell ref="E115:S115"/>
    <mergeCell ref="T115:U115"/>
    <mergeCell ref="E76:S76"/>
    <mergeCell ref="T76:U76"/>
    <mergeCell ref="T67:U67"/>
    <mergeCell ref="AD94:AG94"/>
    <mergeCell ref="AD75:AG75"/>
    <mergeCell ref="A67:B67"/>
    <mergeCell ref="A64:B64"/>
    <mergeCell ref="E64:S64"/>
    <mergeCell ref="T64:U64"/>
    <mergeCell ref="V64:Y64"/>
    <mergeCell ref="Z64:AC64"/>
    <mergeCell ref="AD64:AG64"/>
    <mergeCell ref="AI64:AL64"/>
    <mergeCell ref="A89:B89"/>
    <mergeCell ref="E89:S89"/>
    <mergeCell ref="T89:U89"/>
    <mergeCell ref="V89:Y89"/>
    <mergeCell ref="Z89:AC89"/>
    <mergeCell ref="AD89:AG89"/>
    <mergeCell ref="AI89:AL89"/>
    <mergeCell ref="AI68:AL68"/>
    <mergeCell ref="Z79:AC79"/>
    <mergeCell ref="AD79:AG79"/>
    <mergeCell ref="A94:B94"/>
    <mergeCell ref="V88:Y88"/>
    <mergeCell ref="Z88:AC88"/>
    <mergeCell ref="AD88:AG88"/>
    <mergeCell ref="AI88:AL88"/>
    <mergeCell ref="A93:B93"/>
    <mergeCell ref="AI92:AL92"/>
    <mergeCell ref="V94:Y94"/>
    <mergeCell ref="T92:U92"/>
    <mergeCell ref="E67:S67"/>
    <mergeCell ref="AI91:AL91"/>
    <mergeCell ref="AI142:AL142"/>
    <mergeCell ref="AM142:AO142"/>
    <mergeCell ref="A127:B127"/>
    <mergeCell ref="A112:B112"/>
    <mergeCell ref="E112:S112"/>
    <mergeCell ref="T112:U112"/>
    <mergeCell ref="A88:B88"/>
    <mergeCell ref="E88:S88"/>
    <mergeCell ref="T88:U88"/>
    <mergeCell ref="A182:B182"/>
    <mergeCell ref="E182:S182"/>
    <mergeCell ref="T182:U182"/>
    <mergeCell ref="V182:Y182"/>
    <mergeCell ref="AD182:AG182"/>
    <mergeCell ref="AI182:AL182"/>
    <mergeCell ref="AM182:AO182"/>
    <mergeCell ref="A61:B61"/>
    <mergeCell ref="E61:S61"/>
    <mergeCell ref="T61:U61"/>
    <mergeCell ref="V61:Y61"/>
    <mergeCell ref="Z61:AC61"/>
    <mergeCell ref="AD61:AG61"/>
    <mergeCell ref="AI61:AL61"/>
    <mergeCell ref="AM61:AO61"/>
    <mergeCell ref="A62:B62"/>
    <mergeCell ref="E62:S62"/>
    <mergeCell ref="T62:U62"/>
    <mergeCell ref="V62:Y62"/>
    <mergeCell ref="Z62:AC62"/>
    <mergeCell ref="AD62:AG62"/>
    <mergeCell ref="AI62:AL62"/>
    <mergeCell ref="AM62:AO62"/>
    <mergeCell ref="AM112:AO112"/>
    <mergeCell ref="A98:B98"/>
    <mergeCell ref="A108:B108"/>
    <mergeCell ref="E109:S109"/>
    <mergeCell ref="AI140:AL140"/>
    <mergeCell ref="AM140:AO140"/>
    <mergeCell ref="AI110:AL110"/>
    <mergeCell ref="AM110:AO110"/>
    <mergeCell ref="AI99:AL99"/>
    <mergeCell ref="AM99:AO99"/>
    <mergeCell ref="AM117:AO117"/>
    <mergeCell ref="AM100:AO100"/>
    <mergeCell ref="AM101:AO101"/>
    <mergeCell ref="V118:Y118"/>
    <mergeCell ref="AM135:AO135"/>
    <mergeCell ref="T109:U109"/>
    <mergeCell ref="AM116:AO116"/>
    <mergeCell ref="AM125:AO125"/>
    <mergeCell ref="AM128:AO128"/>
    <mergeCell ref="AM98:AO98"/>
    <mergeCell ref="AI112:AL112"/>
    <mergeCell ref="AI98:AL98"/>
    <mergeCell ref="AI123:AL123"/>
    <mergeCell ref="AM158:AO158"/>
    <mergeCell ref="AM120:AO120"/>
    <mergeCell ref="Z136:AC136"/>
    <mergeCell ref="Z101:AC101"/>
    <mergeCell ref="AD103:AG103"/>
    <mergeCell ref="V147:Y147"/>
    <mergeCell ref="T141:U141"/>
    <mergeCell ref="AM103:AO103"/>
    <mergeCell ref="AI178:AL178"/>
    <mergeCell ref="E183:S183"/>
    <mergeCell ref="T183:U183"/>
    <mergeCell ref="AI109:AL109"/>
    <mergeCell ref="AM109:AO109"/>
    <mergeCell ref="V183:Y183"/>
    <mergeCell ref="AD183:AG183"/>
    <mergeCell ref="V102:Y102"/>
    <mergeCell ref="V105:Y105"/>
    <mergeCell ref="AM105:AO105"/>
    <mergeCell ref="E180:S180"/>
    <mergeCell ref="T180:U180"/>
    <mergeCell ref="V180:Y180"/>
    <mergeCell ref="AD180:AG180"/>
    <mergeCell ref="AI180:AL180"/>
    <mergeCell ref="AM180:AO180"/>
    <mergeCell ref="E181:S181"/>
    <mergeCell ref="T181:U181"/>
    <mergeCell ref="V181:Y181"/>
    <mergeCell ref="AD181:AG181"/>
    <mergeCell ref="AI131:AL131"/>
    <mergeCell ref="AI121:AL121"/>
    <mergeCell ref="AM121:AO121"/>
    <mergeCell ref="AM106:AO106"/>
    <mergeCell ref="A85:B85"/>
    <mergeCell ref="E85:S85"/>
    <mergeCell ref="T85:U85"/>
    <mergeCell ref="V136:Y136"/>
    <mergeCell ref="A135:B135"/>
    <mergeCell ref="T135:U135"/>
    <mergeCell ref="A125:B125"/>
    <mergeCell ref="A119:B119"/>
    <mergeCell ref="T120:U120"/>
    <mergeCell ref="AD128:AG128"/>
    <mergeCell ref="A134:B134"/>
    <mergeCell ref="E134:S134"/>
    <mergeCell ref="T134:U134"/>
    <mergeCell ref="V134:Y134"/>
    <mergeCell ref="AD97:AG97"/>
    <mergeCell ref="T96:U96"/>
    <mergeCell ref="E97:S97"/>
    <mergeCell ref="V87:Y87"/>
    <mergeCell ref="Z87:AC87"/>
    <mergeCell ref="A132:B132"/>
    <mergeCell ref="A130:B130"/>
    <mergeCell ref="V123:Y123"/>
    <mergeCell ref="T125:U125"/>
    <mergeCell ref="A95:B95"/>
    <mergeCell ref="E95:S95"/>
    <mergeCell ref="A128:B128"/>
    <mergeCell ref="E102:S102"/>
    <mergeCell ref="V97:Y97"/>
    <mergeCell ref="T100:U100"/>
    <mergeCell ref="A114:B114"/>
    <mergeCell ref="E114:S114"/>
    <mergeCell ref="T114:U114"/>
    <mergeCell ref="A180:B180"/>
    <mergeCell ref="A181:B181"/>
    <mergeCell ref="A101:B101"/>
    <mergeCell ref="Z179:AC179"/>
    <mergeCell ref="A139:B139"/>
    <mergeCell ref="E139:S139"/>
    <mergeCell ref="A129:B129"/>
    <mergeCell ref="A87:B87"/>
    <mergeCell ref="A110:B110"/>
    <mergeCell ref="E110:S110"/>
    <mergeCell ref="A106:B106"/>
    <mergeCell ref="Z139:AC139"/>
    <mergeCell ref="AD139:AG139"/>
    <mergeCell ref="A140:B140"/>
    <mergeCell ref="E140:S140"/>
    <mergeCell ref="T140:U140"/>
    <mergeCell ref="E123:S123"/>
    <mergeCell ref="T123:U123"/>
    <mergeCell ref="T124:U124"/>
    <mergeCell ref="V135:Y135"/>
    <mergeCell ref="Z135:AC135"/>
    <mergeCell ref="A124:B124"/>
    <mergeCell ref="E124:S124"/>
    <mergeCell ref="Z106:AC106"/>
    <mergeCell ref="V96:Y96"/>
    <mergeCell ref="A100:B100"/>
    <mergeCell ref="A148:B148"/>
    <mergeCell ref="AD179:AG179"/>
    <mergeCell ref="A173:B173"/>
    <mergeCell ref="Z173:AC173"/>
    <mergeCell ref="A177:B177"/>
    <mergeCell ref="T177:U177"/>
    <mergeCell ref="A49:B49"/>
    <mergeCell ref="E49:S49"/>
    <mergeCell ref="E50:S50"/>
    <mergeCell ref="V51:Y51"/>
    <mergeCell ref="V53:Y53"/>
    <mergeCell ref="V49:Y49"/>
    <mergeCell ref="T50:U50"/>
    <mergeCell ref="V54:Y54"/>
    <mergeCell ref="T53:U53"/>
    <mergeCell ref="V50:Y50"/>
    <mergeCell ref="E60:S60"/>
    <mergeCell ref="T60:U60"/>
    <mergeCell ref="V60:Y60"/>
    <mergeCell ref="V69:Y69"/>
    <mergeCell ref="A58:B58"/>
    <mergeCell ref="E58:S58"/>
    <mergeCell ref="E56:S56"/>
    <mergeCell ref="E65:S65"/>
    <mergeCell ref="A66:B66"/>
    <mergeCell ref="E69:S69"/>
    <mergeCell ref="V67:Y67"/>
    <mergeCell ref="E53:S53"/>
    <mergeCell ref="T54:U54"/>
    <mergeCell ref="E57:S57"/>
    <mergeCell ref="E66:S66"/>
    <mergeCell ref="A57:B57"/>
    <mergeCell ref="A63:B63"/>
    <mergeCell ref="E63:S63"/>
    <mergeCell ref="T63:U63"/>
    <mergeCell ref="V63:Y63"/>
    <mergeCell ref="T69:U69"/>
    <mergeCell ref="V66:Y66"/>
    <mergeCell ref="AD171:AG171"/>
    <mergeCell ref="Z145:AC145"/>
    <mergeCell ref="AD145:AG145"/>
    <mergeCell ref="T143:U143"/>
    <mergeCell ref="V143:Y143"/>
    <mergeCell ref="E70:S70"/>
    <mergeCell ref="A70:B70"/>
    <mergeCell ref="T80:U80"/>
    <mergeCell ref="V80:Y80"/>
    <mergeCell ref="E71:S71"/>
    <mergeCell ref="T78:U78"/>
    <mergeCell ref="T75:U75"/>
    <mergeCell ref="A80:B80"/>
    <mergeCell ref="A138:B138"/>
    <mergeCell ref="E138:S138"/>
    <mergeCell ref="T138:U138"/>
    <mergeCell ref="V138:Y138"/>
    <mergeCell ref="Z138:AC138"/>
    <mergeCell ref="AD138:AG138"/>
    <mergeCell ref="AD121:AG121"/>
    <mergeCell ref="V122:Y122"/>
    <mergeCell ref="Z122:AC122"/>
    <mergeCell ref="AD126:AG126"/>
    <mergeCell ref="AD131:AG131"/>
    <mergeCell ref="A74:B74"/>
    <mergeCell ref="A96:B96"/>
    <mergeCell ref="E147:S147"/>
    <mergeCell ref="V155:Y155"/>
    <mergeCell ref="E100:S100"/>
    <mergeCell ref="E136:S136"/>
    <mergeCell ref="AD120:AG120"/>
    <mergeCell ref="E119:S119"/>
    <mergeCell ref="A143:B143"/>
    <mergeCell ref="T139:U139"/>
    <mergeCell ref="T98:U98"/>
    <mergeCell ref="T129:U129"/>
    <mergeCell ref="AD99:AG99"/>
    <mergeCell ref="V100:Y100"/>
    <mergeCell ref="T103:U103"/>
    <mergeCell ref="Z97:AC97"/>
    <mergeCell ref="A91:B91"/>
    <mergeCell ref="E91:S91"/>
    <mergeCell ref="A92:B92"/>
    <mergeCell ref="E92:S92"/>
    <mergeCell ref="Z92:AC92"/>
    <mergeCell ref="AD92:AG92"/>
    <mergeCell ref="A109:B109"/>
    <mergeCell ref="V117:Y117"/>
    <mergeCell ref="V124:Y124"/>
    <mergeCell ref="Z124:AC124"/>
    <mergeCell ref="V104:Y104"/>
    <mergeCell ref="Z125:AC125"/>
    <mergeCell ref="AD125:AG125"/>
    <mergeCell ref="T127:U127"/>
    <mergeCell ref="V127:Y127"/>
    <mergeCell ref="A105:B105"/>
    <mergeCell ref="Z119:AC119"/>
    <mergeCell ref="A97:B97"/>
    <mergeCell ref="A102:B102"/>
    <mergeCell ref="A142:B142"/>
    <mergeCell ref="E142:S142"/>
    <mergeCell ref="T142:U142"/>
    <mergeCell ref="V142:Y142"/>
    <mergeCell ref="Z142:AC142"/>
    <mergeCell ref="A141:B141"/>
    <mergeCell ref="V141:Y141"/>
    <mergeCell ref="Z137:AC137"/>
    <mergeCell ref="AD137:AG137"/>
    <mergeCell ref="E128:S128"/>
    <mergeCell ref="Z129:AC129"/>
    <mergeCell ref="T133:U133"/>
    <mergeCell ref="V133:Y133"/>
    <mergeCell ref="Z120:AC120"/>
    <mergeCell ref="Z123:AC123"/>
    <mergeCell ref="AD123:AG123"/>
    <mergeCell ref="T132:U132"/>
    <mergeCell ref="A107:B107"/>
    <mergeCell ref="E106:S106"/>
    <mergeCell ref="T106:U106"/>
    <mergeCell ref="V106:Y106"/>
    <mergeCell ref="AD122:AG122"/>
    <mergeCell ref="E125:S125"/>
    <mergeCell ref="AD136:AG136"/>
    <mergeCell ref="V107:Y107"/>
    <mergeCell ref="Z108:AC108"/>
    <mergeCell ref="AD108:AG108"/>
    <mergeCell ref="A120:B120"/>
    <mergeCell ref="A117:B117"/>
    <mergeCell ref="Z118:AC118"/>
    <mergeCell ref="AD118:AG118"/>
    <mergeCell ref="V120:Y120"/>
    <mergeCell ref="T117:U117"/>
    <mergeCell ref="A123:B123"/>
    <mergeCell ref="AD117:AG117"/>
    <mergeCell ref="AD124:AG124"/>
    <mergeCell ref="Z126:AC126"/>
    <mergeCell ref="E164:S164"/>
    <mergeCell ref="V162:Y162"/>
    <mergeCell ref="Z162:AC162"/>
    <mergeCell ref="T164:U164"/>
    <mergeCell ref="AM131:AO131"/>
    <mergeCell ref="AD87:AG87"/>
    <mergeCell ref="Z81:AC81"/>
    <mergeCell ref="Z141:AC141"/>
    <mergeCell ref="AD141:AG141"/>
    <mergeCell ref="E132:S132"/>
    <mergeCell ref="E122:S122"/>
    <mergeCell ref="T73:U73"/>
    <mergeCell ref="Z78:AC78"/>
    <mergeCell ref="T81:U81"/>
    <mergeCell ref="V81:Y81"/>
    <mergeCell ref="E79:S79"/>
    <mergeCell ref="T79:U79"/>
    <mergeCell ref="AD83:AG83"/>
    <mergeCell ref="V85:Y85"/>
    <mergeCell ref="Z85:AC85"/>
    <mergeCell ref="AD85:AG85"/>
    <mergeCell ref="E87:S87"/>
    <mergeCell ref="E141:S141"/>
    <mergeCell ref="E120:S120"/>
    <mergeCell ref="E143:S143"/>
    <mergeCell ref="T148:U148"/>
    <mergeCell ref="T131:U131"/>
    <mergeCell ref="E130:S130"/>
    <mergeCell ref="T130:U130"/>
    <mergeCell ref="V101:Y101"/>
    <mergeCell ref="E146:S146"/>
    <mergeCell ref="Z102:AC102"/>
    <mergeCell ref="A73:B73"/>
    <mergeCell ref="T87:U87"/>
    <mergeCell ref="Z77:AC77"/>
    <mergeCell ref="AD77:AG77"/>
    <mergeCell ref="V91:Y91"/>
    <mergeCell ref="AD91:AG91"/>
    <mergeCell ref="AD110:AG110"/>
    <mergeCell ref="V112:Y112"/>
    <mergeCell ref="Z112:AC112"/>
    <mergeCell ref="A131:B131"/>
    <mergeCell ref="AD129:AG129"/>
    <mergeCell ref="V132:Y132"/>
    <mergeCell ref="Z132:AC132"/>
    <mergeCell ref="AD132:AG132"/>
    <mergeCell ref="T122:U122"/>
    <mergeCell ref="V125:Y125"/>
    <mergeCell ref="AD130:AG130"/>
    <mergeCell ref="A122:B122"/>
    <mergeCell ref="E117:S117"/>
    <mergeCell ref="E93:S93"/>
    <mergeCell ref="A104:B104"/>
    <mergeCell ref="E121:S121"/>
    <mergeCell ref="A121:B121"/>
    <mergeCell ref="AD102:AG102"/>
    <mergeCell ref="AD101:AG101"/>
    <mergeCell ref="V103:Y103"/>
    <mergeCell ref="E99:S99"/>
    <mergeCell ref="AD98:AG98"/>
    <mergeCell ref="AD105:AG105"/>
    <mergeCell ref="T99:U99"/>
    <mergeCell ref="E98:S98"/>
    <mergeCell ref="V99:Y99"/>
    <mergeCell ref="V170:Y170"/>
    <mergeCell ref="AD170:AG170"/>
    <mergeCell ref="Z168:AC168"/>
    <mergeCell ref="V163:Y163"/>
    <mergeCell ref="AD151:AG151"/>
    <mergeCell ref="AM172:AO172"/>
    <mergeCell ref="T170:U170"/>
    <mergeCell ref="AM173:AO173"/>
    <mergeCell ref="T166:U166"/>
    <mergeCell ref="V166:Y166"/>
    <mergeCell ref="Z166:AC166"/>
    <mergeCell ref="AD166:AG166"/>
    <mergeCell ref="T155:U155"/>
    <mergeCell ref="AD67:AG67"/>
    <mergeCell ref="AI143:AL143"/>
    <mergeCell ref="AM138:AO138"/>
    <mergeCell ref="AM124:AO124"/>
    <mergeCell ref="AM108:AO108"/>
    <mergeCell ref="Z72:AC72"/>
    <mergeCell ref="AI85:AL85"/>
    <mergeCell ref="AM85:AO85"/>
    <mergeCell ref="AM81:AO81"/>
    <mergeCell ref="AI145:AL145"/>
    <mergeCell ref="AI100:AL100"/>
    <mergeCell ref="T70:U70"/>
    <mergeCell ref="AM71:AO71"/>
    <mergeCell ref="AM147:AO147"/>
    <mergeCell ref="T160:U160"/>
    <mergeCell ref="AD142:AG142"/>
    <mergeCell ref="AM119:AO119"/>
    <mergeCell ref="AI105:AL105"/>
    <mergeCell ref="AI119:AL119"/>
    <mergeCell ref="V75:Y75"/>
    <mergeCell ref="AD104:AG104"/>
    <mergeCell ref="Z104:AC104"/>
    <mergeCell ref="AD93:AG93"/>
    <mergeCell ref="Z107:AC107"/>
    <mergeCell ref="AD107:AG107"/>
    <mergeCell ref="E96:S96"/>
    <mergeCell ref="V76:Y76"/>
    <mergeCell ref="Z127:AC127"/>
    <mergeCell ref="E105:S105"/>
    <mergeCell ref="E101:S101"/>
    <mergeCell ref="AI107:AL107"/>
    <mergeCell ref="AM150:AO150"/>
    <mergeCell ref="AI150:AL150"/>
    <mergeCell ref="Z155:AC155"/>
    <mergeCell ref="AD155:AG155"/>
    <mergeCell ref="Z149:AC149"/>
    <mergeCell ref="T152:U152"/>
    <mergeCell ref="E135:S135"/>
    <mergeCell ref="AI101:AL101"/>
    <mergeCell ref="T101:U101"/>
    <mergeCell ref="E104:S104"/>
    <mergeCell ref="T126:U126"/>
    <mergeCell ref="AM127:AO127"/>
    <mergeCell ref="Z128:AC128"/>
    <mergeCell ref="AM122:AO122"/>
    <mergeCell ref="AM113:AO113"/>
    <mergeCell ref="V114:Y114"/>
    <mergeCell ref="Z114:AC114"/>
    <mergeCell ref="AD114:AG114"/>
    <mergeCell ref="AI114:AL114"/>
    <mergeCell ref="AM114:AO114"/>
    <mergeCell ref="Z83:AC83"/>
    <mergeCell ref="AM86:AO86"/>
    <mergeCell ref="AI87:AL87"/>
    <mergeCell ref="AM64:AO64"/>
    <mergeCell ref="AM89:AO89"/>
    <mergeCell ref="AM72:AO72"/>
    <mergeCell ref="AM60:AO60"/>
    <mergeCell ref="AM58:AO58"/>
    <mergeCell ref="AI82:AL82"/>
    <mergeCell ref="AM82:AO82"/>
    <mergeCell ref="AD81:AG81"/>
    <mergeCell ref="Z134:AC134"/>
    <mergeCell ref="AD134:AG134"/>
    <mergeCell ref="V72:Y72"/>
    <mergeCell ref="AD112:AG112"/>
    <mergeCell ref="T97:U97"/>
    <mergeCell ref="E108:S108"/>
    <mergeCell ref="T108:U108"/>
    <mergeCell ref="V108:Y108"/>
    <mergeCell ref="V77:Y77"/>
    <mergeCell ref="V78:Y78"/>
    <mergeCell ref="T72:U72"/>
    <mergeCell ref="E103:S103"/>
    <mergeCell ref="T105:U105"/>
    <mergeCell ref="T104:U104"/>
    <mergeCell ref="E107:S107"/>
    <mergeCell ref="T107:U107"/>
    <mergeCell ref="E118:S118"/>
    <mergeCell ref="T110:U110"/>
    <mergeCell ref="V110:Y110"/>
    <mergeCell ref="Z110:AC110"/>
    <mergeCell ref="V119:Y119"/>
    <mergeCell ref="K197:P197"/>
    <mergeCell ref="L196:U196"/>
    <mergeCell ref="AM190:AO190"/>
    <mergeCell ref="A190:B190"/>
    <mergeCell ref="E190:S190"/>
    <mergeCell ref="AI184:AL184"/>
    <mergeCell ref="AM184:AO184"/>
    <mergeCell ref="Z190:AC190"/>
    <mergeCell ref="AD190:AG190"/>
    <mergeCell ref="AI190:AL190"/>
    <mergeCell ref="E187:S187"/>
    <mergeCell ref="T187:U187"/>
    <mergeCell ref="Z187:AC187"/>
    <mergeCell ref="AD187:AG187"/>
    <mergeCell ref="C191:K191"/>
    <mergeCell ref="C195:K195"/>
    <mergeCell ref="C196:K196"/>
    <mergeCell ref="Z185:AC185"/>
    <mergeCell ref="AD185:AG185"/>
    <mergeCell ref="E186:S186"/>
    <mergeCell ref="Z186:AC186"/>
    <mergeCell ref="AD186:AG186"/>
    <mergeCell ref="AM189:AO189"/>
    <mergeCell ref="AD188:AG188"/>
    <mergeCell ref="A188:B188"/>
    <mergeCell ref="V184:Y184"/>
    <mergeCell ref="V185:Y185"/>
    <mergeCell ref="V187:Y187"/>
    <mergeCell ref="L193:U193"/>
    <mergeCell ref="V188:Y188"/>
    <mergeCell ref="E188:S188"/>
    <mergeCell ref="L194:U194"/>
    <mergeCell ref="E15:S15"/>
    <mergeCell ref="T15:U15"/>
    <mergeCell ref="V15:Y15"/>
    <mergeCell ref="A184:B184"/>
    <mergeCell ref="A174:B174"/>
    <mergeCell ref="Z51:AC51"/>
    <mergeCell ref="T25:U25"/>
    <mergeCell ref="V25:Y25"/>
    <mergeCell ref="A24:B24"/>
    <mergeCell ref="E24:S24"/>
    <mergeCell ref="A26:B26"/>
    <mergeCell ref="A65:B65"/>
    <mergeCell ref="T32:U32"/>
    <mergeCell ref="E32:S32"/>
    <mergeCell ref="A172:B172"/>
    <mergeCell ref="E172:S172"/>
    <mergeCell ref="E42:S42"/>
    <mergeCell ref="V151:Y151"/>
    <mergeCell ref="V31:Y31"/>
    <mergeCell ref="Z42:AC42"/>
    <mergeCell ref="T18:U18"/>
    <mergeCell ref="V18:Y18"/>
    <mergeCell ref="Z18:AC18"/>
    <mergeCell ref="V47:Y47"/>
    <mergeCell ref="Z46:AC46"/>
    <mergeCell ref="A41:B41"/>
    <mergeCell ref="E41:S41"/>
    <mergeCell ref="E131:S131"/>
    <mergeCell ref="E48:S48"/>
    <mergeCell ref="E43:S43"/>
    <mergeCell ref="A144:B144"/>
    <mergeCell ref="E144:S144"/>
    <mergeCell ref="E26:S26"/>
    <mergeCell ref="A60:B60"/>
    <mergeCell ref="T190:U190"/>
    <mergeCell ref="A187:B187"/>
    <mergeCell ref="E184:S184"/>
    <mergeCell ref="T184:U184"/>
    <mergeCell ref="AI171:AL171"/>
    <mergeCell ref="AM171:AO171"/>
    <mergeCell ref="E171:S171"/>
    <mergeCell ref="T171:U171"/>
    <mergeCell ref="E177:S177"/>
    <mergeCell ref="Z163:AC163"/>
    <mergeCell ref="AD163:AG163"/>
    <mergeCell ref="AD43:AG43"/>
    <mergeCell ref="AD55:AG55"/>
    <mergeCell ref="AM55:AO55"/>
    <mergeCell ref="AD100:AG100"/>
    <mergeCell ref="AI43:AL43"/>
    <mergeCell ref="AM43:AO43"/>
    <mergeCell ref="AI102:AL102"/>
    <mergeCell ref="AM102:AO102"/>
    <mergeCell ref="AI104:AL104"/>
    <mergeCell ref="AI118:AL118"/>
    <mergeCell ref="T102:U102"/>
    <mergeCell ref="A145:B145"/>
    <mergeCell ref="V189:Y189"/>
    <mergeCell ref="AM104:AO104"/>
    <mergeCell ref="AM107:AO107"/>
    <mergeCell ref="A29:B29"/>
    <mergeCell ref="E29:S29"/>
    <mergeCell ref="T29:U29"/>
    <mergeCell ref="V29:Y29"/>
    <mergeCell ref="Z29:AC29"/>
    <mergeCell ref="AD29:AG29"/>
    <mergeCell ref="E31:S31"/>
    <mergeCell ref="T31:U31"/>
    <mergeCell ref="E38:S38"/>
    <mergeCell ref="AD35:AG35"/>
    <mergeCell ref="AD34:AG34"/>
    <mergeCell ref="Z34:AC34"/>
    <mergeCell ref="A30:B30"/>
    <mergeCell ref="E33:S33"/>
    <mergeCell ref="T33:U33"/>
    <mergeCell ref="A33:B33"/>
    <mergeCell ref="T38:U38"/>
    <mergeCell ref="A36:B36"/>
    <mergeCell ref="Z32:AC32"/>
    <mergeCell ref="AD32:AG32"/>
    <mergeCell ref="A32:B32"/>
    <mergeCell ref="T34:U34"/>
    <mergeCell ref="A38:B38"/>
    <mergeCell ref="A37:B37"/>
    <mergeCell ref="E37:S37"/>
    <mergeCell ref="T37:U37"/>
    <mergeCell ref="Z35:AC35"/>
    <mergeCell ref="AD33:AG33"/>
    <mergeCell ref="A5:AO5"/>
    <mergeCell ref="A4:AO4"/>
    <mergeCell ref="A6:AO6"/>
    <mergeCell ref="V21:Y21"/>
    <mergeCell ref="Z25:AC25"/>
    <mergeCell ref="AD25:AG25"/>
    <mergeCell ref="Z24:AC24"/>
    <mergeCell ref="AD24:AG24"/>
    <mergeCell ref="T27:U27"/>
    <mergeCell ref="V27:Y27"/>
    <mergeCell ref="Z27:AC27"/>
    <mergeCell ref="AD27:AG27"/>
    <mergeCell ref="AI29:AL29"/>
    <mergeCell ref="V23:Y23"/>
    <mergeCell ref="Z23:AC23"/>
    <mergeCell ref="AD23:AG23"/>
    <mergeCell ref="AI23:AL23"/>
    <mergeCell ref="A25:B25"/>
    <mergeCell ref="E25:S25"/>
    <mergeCell ref="T24:U24"/>
    <mergeCell ref="V24:Y24"/>
    <mergeCell ref="E21:S21"/>
    <mergeCell ref="E22:S22"/>
    <mergeCell ref="A27:B27"/>
    <mergeCell ref="A23:B23"/>
    <mergeCell ref="A21:B21"/>
    <mergeCell ref="A22:B22"/>
    <mergeCell ref="T26:U26"/>
    <mergeCell ref="V26:Y26"/>
    <mergeCell ref="E23:S23"/>
    <mergeCell ref="E27:S27"/>
    <mergeCell ref="A28:B28"/>
    <mergeCell ref="E9:S10"/>
    <mergeCell ref="A11:AL11"/>
    <mergeCell ref="A9:B10"/>
    <mergeCell ref="C9:C10"/>
    <mergeCell ref="D9:D10"/>
    <mergeCell ref="T9:U10"/>
    <mergeCell ref="V9:Y10"/>
    <mergeCell ref="AI9:AO9"/>
    <mergeCell ref="AD9:AH9"/>
    <mergeCell ref="A12:B12"/>
    <mergeCell ref="E12:S12"/>
    <mergeCell ref="T12:U12"/>
    <mergeCell ref="AI12:AL12"/>
    <mergeCell ref="E13:S13"/>
    <mergeCell ref="T13:U13"/>
    <mergeCell ref="Z13:AC13"/>
    <mergeCell ref="AD13:AG13"/>
    <mergeCell ref="AD10:AG10"/>
    <mergeCell ref="AI10:AL10"/>
    <mergeCell ref="V12:Y12"/>
    <mergeCell ref="AD12:AG12"/>
    <mergeCell ref="Z43:AC43"/>
    <mergeCell ref="AI46:AL46"/>
    <mergeCell ref="Z47:AC47"/>
    <mergeCell ref="AD22:AG22"/>
    <mergeCell ref="Z10:AC10"/>
    <mergeCell ref="AM11:AO11"/>
    <mergeCell ref="AM12:AO12"/>
    <mergeCell ref="AI13:AL13"/>
    <mergeCell ref="V13:Y13"/>
    <mergeCell ref="AI14:AL14"/>
    <mergeCell ref="AM15:AO15"/>
    <mergeCell ref="AM29:AO29"/>
    <mergeCell ref="V37:Y37"/>
    <mergeCell ref="Z37:AC37"/>
    <mergeCell ref="AD37:AG37"/>
    <mergeCell ref="AI37:AL37"/>
    <mergeCell ref="AM37:AO37"/>
    <mergeCell ref="AD20:AG20"/>
    <mergeCell ref="AD26:AG26"/>
    <mergeCell ref="AI20:AL20"/>
    <mergeCell ref="V20:Y20"/>
    <mergeCell ref="AM23:AO23"/>
    <mergeCell ref="AM30:AO30"/>
    <mergeCell ref="Z21:AC21"/>
    <mergeCell ref="AI33:AL33"/>
    <mergeCell ref="AM32:AO32"/>
    <mergeCell ref="AM10:AO10"/>
    <mergeCell ref="AD31:AG31"/>
    <mergeCell ref="AI32:AL32"/>
    <mergeCell ref="AI21:AL21"/>
    <mergeCell ref="AI31:AL31"/>
    <mergeCell ref="AM31:AO31"/>
    <mergeCell ref="V22:Y22"/>
    <mergeCell ref="Z22:AC22"/>
    <mergeCell ref="A19:B19"/>
    <mergeCell ref="A14:B14"/>
    <mergeCell ref="E17:S17"/>
    <mergeCell ref="T17:U17"/>
    <mergeCell ref="E20:S20"/>
    <mergeCell ref="T16:U16"/>
    <mergeCell ref="A20:B20"/>
    <mergeCell ref="V19:Y19"/>
    <mergeCell ref="E19:S19"/>
    <mergeCell ref="T19:U19"/>
    <mergeCell ref="Z19:AC19"/>
    <mergeCell ref="AD19:AG19"/>
    <mergeCell ref="AI19:AL19"/>
    <mergeCell ref="AD18:AG18"/>
    <mergeCell ref="AI18:AL18"/>
    <mergeCell ref="AM18:AO18"/>
    <mergeCell ref="AM17:AO17"/>
    <mergeCell ref="E14:S14"/>
    <mergeCell ref="T14:U14"/>
    <mergeCell ref="V14:Y14"/>
    <mergeCell ref="Z14:AC14"/>
    <mergeCell ref="A16:B16"/>
    <mergeCell ref="A18:B18"/>
    <mergeCell ref="E18:S18"/>
    <mergeCell ref="AD30:AG30"/>
    <mergeCell ref="AM14:AO14"/>
    <mergeCell ref="AI15:AL15"/>
    <mergeCell ref="AD16:AG16"/>
    <mergeCell ref="T20:U20"/>
    <mergeCell ref="A15:B15"/>
    <mergeCell ref="AM16:AO16"/>
    <mergeCell ref="AM13:AO13"/>
    <mergeCell ref="A13:B13"/>
    <mergeCell ref="Z17:AC17"/>
    <mergeCell ref="AD17:AG17"/>
    <mergeCell ref="AI17:AL17"/>
    <mergeCell ref="V17:Y17"/>
    <mergeCell ref="A17:B17"/>
    <mergeCell ref="AM19:AO19"/>
    <mergeCell ref="Z15:AC15"/>
    <mergeCell ref="AD15:AG15"/>
    <mergeCell ref="Z16:AC16"/>
    <mergeCell ref="V16:Y16"/>
    <mergeCell ref="E16:S16"/>
    <mergeCell ref="AI16:AL16"/>
    <mergeCell ref="AD14:AG14"/>
    <mergeCell ref="AM20:AO20"/>
    <mergeCell ref="AI30:AL30"/>
    <mergeCell ref="AI27:AL27"/>
    <mergeCell ref="AM27:AO27"/>
    <mergeCell ref="AM28:AO28"/>
    <mergeCell ref="AD28:AG28"/>
    <mergeCell ref="AI28:AL28"/>
    <mergeCell ref="Z28:AC28"/>
    <mergeCell ref="AI25:AL25"/>
    <mergeCell ref="T23:U23"/>
    <mergeCell ref="T21:U21"/>
    <mergeCell ref="AM25:AO25"/>
    <mergeCell ref="AI26:AL26"/>
    <mergeCell ref="AI24:AL24"/>
    <mergeCell ref="AM21:AO21"/>
    <mergeCell ref="T28:U28"/>
    <mergeCell ref="V28:Y28"/>
    <mergeCell ref="E30:S30"/>
    <mergeCell ref="AI22:AL22"/>
    <mergeCell ref="T22:U22"/>
    <mergeCell ref="AD21:AG21"/>
    <mergeCell ref="E28:S28"/>
    <mergeCell ref="T30:U30"/>
    <mergeCell ref="V30:Y30"/>
    <mergeCell ref="AM26:AO26"/>
    <mergeCell ref="AM33:AO33"/>
    <mergeCell ref="AM24:AO24"/>
    <mergeCell ref="AM22:AO22"/>
    <mergeCell ref="Z26:AC26"/>
    <mergeCell ref="A31:B31"/>
    <mergeCell ref="AM36:AO36"/>
    <mergeCell ref="A35:B35"/>
    <mergeCell ref="Z33:AC33"/>
    <mergeCell ref="Z40:AC40"/>
    <mergeCell ref="AD40:AG40"/>
    <mergeCell ref="A39:B39"/>
    <mergeCell ref="AI38:AL38"/>
    <mergeCell ref="V33:Y33"/>
    <mergeCell ref="E39:S39"/>
    <mergeCell ref="T39:U39"/>
    <mergeCell ref="A34:B34"/>
    <mergeCell ref="E34:S34"/>
    <mergeCell ref="V34:Y34"/>
    <mergeCell ref="E36:S36"/>
    <mergeCell ref="AD36:AG36"/>
    <mergeCell ref="T36:U36"/>
    <mergeCell ref="V36:Y36"/>
    <mergeCell ref="AI36:AL36"/>
    <mergeCell ref="V32:Y32"/>
    <mergeCell ref="V38:Y38"/>
    <mergeCell ref="V39:Y39"/>
    <mergeCell ref="AD38:AG38"/>
    <mergeCell ref="AI34:AL34"/>
    <mergeCell ref="AM39:AO39"/>
    <mergeCell ref="E35:S35"/>
    <mergeCell ref="AM34:AO34"/>
    <mergeCell ref="AM35:AO35"/>
    <mergeCell ref="T66:U66"/>
    <mergeCell ref="AM66:AO66"/>
    <mergeCell ref="V65:Y65"/>
    <mergeCell ref="AD65:AG65"/>
    <mergeCell ref="AD56:AG56"/>
    <mergeCell ref="T58:U58"/>
    <mergeCell ref="V57:Y57"/>
    <mergeCell ref="Z57:AC57"/>
    <mergeCell ref="AD51:AG51"/>
    <mergeCell ref="AM54:AO54"/>
    <mergeCell ref="AM48:AO48"/>
    <mergeCell ref="Z48:AC48"/>
    <mergeCell ref="AI60:AL60"/>
    <mergeCell ref="AI53:AL53"/>
    <mergeCell ref="AD54:AG54"/>
    <mergeCell ref="AI59:AL59"/>
    <mergeCell ref="AM59:AO59"/>
    <mergeCell ref="AM50:AO50"/>
    <mergeCell ref="AM56:AO56"/>
    <mergeCell ref="AI65:AL65"/>
    <mergeCell ref="AI57:AL57"/>
    <mergeCell ref="AM57:AO57"/>
    <mergeCell ref="AM65:AO65"/>
    <mergeCell ref="T56:U56"/>
    <mergeCell ref="Z60:AC60"/>
    <mergeCell ref="AD60:AG60"/>
    <mergeCell ref="Z63:AC63"/>
    <mergeCell ref="AD63:AG63"/>
    <mergeCell ref="AI63:AL63"/>
    <mergeCell ref="AM63:AO63"/>
    <mergeCell ref="Z55:AC55"/>
    <mergeCell ref="AI66:AL66"/>
    <mergeCell ref="AM38:AO38"/>
    <mergeCell ref="V42:Y42"/>
    <mergeCell ref="A40:B40"/>
    <mergeCell ref="E40:S40"/>
    <mergeCell ref="AI39:AL39"/>
    <mergeCell ref="T43:U43"/>
    <mergeCell ref="V43:Y43"/>
    <mergeCell ref="A42:B42"/>
    <mergeCell ref="A43:B43"/>
    <mergeCell ref="AD47:AG47"/>
    <mergeCell ref="AI47:AL47"/>
    <mergeCell ref="AD42:AG42"/>
    <mergeCell ref="E52:S52"/>
    <mergeCell ref="AD50:AG50"/>
    <mergeCell ref="AI50:AL50"/>
    <mergeCell ref="AM44:AO44"/>
    <mergeCell ref="A45:B45"/>
    <mergeCell ref="Z45:AC45"/>
    <mergeCell ref="AI45:AL45"/>
    <mergeCell ref="AD39:AG39"/>
    <mergeCell ref="AD49:AG49"/>
    <mergeCell ref="Z53:AC53"/>
    <mergeCell ref="Z41:AC41"/>
    <mergeCell ref="AM52:AO52"/>
    <mergeCell ref="T35:U35"/>
    <mergeCell ref="V35:Y35"/>
    <mergeCell ref="T40:U40"/>
    <mergeCell ref="E55:S55"/>
    <mergeCell ref="AI58:AL58"/>
    <mergeCell ref="V58:Y58"/>
    <mergeCell ref="Z58:AC58"/>
    <mergeCell ref="AD58:AG58"/>
    <mergeCell ref="AD57:AG57"/>
    <mergeCell ref="V48:Y48"/>
    <mergeCell ref="T52:U52"/>
    <mergeCell ref="V52:Y52"/>
    <mergeCell ref="Z54:AC54"/>
    <mergeCell ref="E45:S45"/>
    <mergeCell ref="T45:U45"/>
    <mergeCell ref="T46:U46"/>
    <mergeCell ref="T42:U42"/>
    <mergeCell ref="AI54:AL54"/>
    <mergeCell ref="Z56:AC56"/>
    <mergeCell ref="AI56:AL56"/>
    <mergeCell ref="AM46:AO46"/>
    <mergeCell ref="AM47:AO47"/>
    <mergeCell ref="AD53:AG53"/>
    <mergeCell ref="Z52:AC52"/>
    <mergeCell ref="AI35:AL35"/>
    <mergeCell ref="AI40:AL40"/>
    <mergeCell ref="AI41:AL41"/>
    <mergeCell ref="AI42:AL42"/>
    <mergeCell ref="AM41:AO41"/>
    <mergeCell ref="AD41:AG41"/>
    <mergeCell ref="AM186:AO186"/>
    <mergeCell ref="AM185:AO185"/>
    <mergeCell ref="V173:Y173"/>
    <mergeCell ref="V178:Y178"/>
    <mergeCell ref="AI122:AL122"/>
    <mergeCell ref="AI172:AL172"/>
    <mergeCell ref="Z161:AC161"/>
    <mergeCell ref="Z151:AC151"/>
    <mergeCell ref="AD149:AG149"/>
    <mergeCell ref="AI132:AL132"/>
    <mergeCell ref="AM132:AO132"/>
    <mergeCell ref="AM130:AO130"/>
    <mergeCell ref="AI156:AL156"/>
    <mergeCell ref="AI133:AL133"/>
    <mergeCell ref="AD154:AG154"/>
    <mergeCell ref="V144:Y144"/>
    <mergeCell ref="AI177:AL177"/>
    <mergeCell ref="Z176:AC176"/>
    <mergeCell ref="AI175:AL175"/>
    <mergeCell ref="Z130:AC130"/>
    <mergeCell ref="V156:Y156"/>
    <mergeCell ref="V149:Y149"/>
    <mergeCell ref="AD178:AG178"/>
    <mergeCell ref="AD173:AG173"/>
    <mergeCell ref="AM156:AO156"/>
    <mergeCell ref="AD156:AG156"/>
    <mergeCell ref="V159:Y159"/>
    <mergeCell ref="AI161:AL161"/>
    <mergeCell ref="AI160:AL160"/>
    <mergeCell ref="Z164:AC164"/>
    <mergeCell ref="AD164:AG164"/>
    <mergeCell ref="V160:Y160"/>
    <mergeCell ref="AM169:AO169"/>
    <mergeCell ref="AM136:AO136"/>
    <mergeCell ref="AM133:AO133"/>
    <mergeCell ref="V129:Y129"/>
    <mergeCell ref="V131:Y131"/>
    <mergeCell ref="V174:Y174"/>
    <mergeCell ref="Z174:AC174"/>
    <mergeCell ref="AM151:AO151"/>
    <mergeCell ref="V130:Y130"/>
    <mergeCell ref="AI185:AL185"/>
    <mergeCell ref="AM175:AO175"/>
    <mergeCell ref="V176:Y176"/>
    <mergeCell ref="Z177:AC177"/>
    <mergeCell ref="AD162:AG162"/>
    <mergeCell ref="V167:Y167"/>
    <mergeCell ref="AI176:AL176"/>
    <mergeCell ref="AM183:AO183"/>
    <mergeCell ref="AI183:AL183"/>
    <mergeCell ref="AI168:AL168"/>
    <mergeCell ref="V177:Y177"/>
    <mergeCell ref="V154:Y154"/>
    <mergeCell ref="V148:Y148"/>
    <mergeCell ref="AM155:AO155"/>
    <mergeCell ref="AI157:AL157"/>
    <mergeCell ref="V161:Y161"/>
    <mergeCell ref="AM129:AO129"/>
    <mergeCell ref="V139:Y139"/>
    <mergeCell ref="AI139:AL139"/>
    <mergeCell ref="AM139:AO139"/>
    <mergeCell ref="AD184:AG184"/>
    <mergeCell ref="AM161:AO161"/>
    <mergeCell ref="AI170:AL170"/>
    <mergeCell ref="AM179:AO179"/>
    <mergeCell ref="AI165:AL165"/>
    <mergeCell ref="AM165:AO165"/>
    <mergeCell ref="AI166:AL166"/>
    <mergeCell ref="E174:S174"/>
    <mergeCell ref="T174:U174"/>
    <mergeCell ref="A171:B171"/>
    <mergeCell ref="A163:B163"/>
    <mergeCell ref="L195:U195"/>
    <mergeCell ref="A152:B152"/>
    <mergeCell ref="T163:U163"/>
    <mergeCell ref="A149:B149"/>
    <mergeCell ref="A157:B157"/>
    <mergeCell ref="E157:S157"/>
    <mergeCell ref="T157:U157"/>
    <mergeCell ref="A159:B159"/>
    <mergeCell ref="E159:S159"/>
    <mergeCell ref="A156:B156"/>
    <mergeCell ref="E156:S156"/>
    <mergeCell ref="T156:U156"/>
    <mergeCell ref="A155:B155"/>
    <mergeCell ref="E155:S155"/>
    <mergeCell ref="L191:U191"/>
    <mergeCell ref="L192:U192"/>
    <mergeCell ref="AD177:AG177"/>
    <mergeCell ref="Z160:AC160"/>
    <mergeCell ref="AD160:AG160"/>
    <mergeCell ref="AD175:AG175"/>
    <mergeCell ref="T172:U172"/>
    <mergeCell ref="T176:U176"/>
    <mergeCell ref="A164:B164"/>
    <mergeCell ref="A186:B186"/>
    <mergeCell ref="AI187:AL187"/>
    <mergeCell ref="A176:B176"/>
    <mergeCell ref="E176:S176"/>
    <mergeCell ref="A162:B162"/>
    <mergeCell ref="E162:S162"/>
    <mergeCell ref="A160:B160"/>
    <mergeCell ref="A183:B183"/>
    <mergeCell ref="A170:B170"/>
    <mergeCell ref="E170:S170"/>
    <mergeCell ref="A189:B189"/>
    <mergeCell ref="E189:S189"/>
    <mergeCell ref="T188:U188"/>
    <mergeCell ref="V153:Y153"/>
    <mergeCell ref="V158:Y158"/>
    <mergeCell ref="AD158:AG158"/>
    <mergeCell ref="AD174:AG174"/>
    <mergeCell ref="Z167:AC167"/>
    <mergeCell ref="AD167:AG167"/>
    <mergeCell ref="AI174:AL174"/>
    <mergeCell ref="AI173:AL173"/>
    <mergeCell ref="A158:B158"/>
    <mergeCell ref="A175:B175"/>
    <mergeCell ref="E175:S175"/>
    <mergeCell ref="T175:U175"/>
    <mergeCell ref="Z172:AC172"/>
    <mergeCell ref="Z169:AC169"/>
    <mergeCell ref="AD169:AG169"/>
    <mergeCell ref="AD168:AG168"/>
    <mergeCell ref="V186:Y186"/>
    <mergeCell ref="AI186:AL186"/>
    <mergeCell ref="T161:U161"/>
    <mergeCell ref="V168:Y168"/>
    <mergeCell ref="T186:U186"/>
    <mergeCell ref="E173:S173"/>
    <mergeCell ref="Z178:AC178"/>
    <mergeCell ref="T178:U178"/>
    <mergeCell ref="A168:B168"/>
    <mergeCell ref="AM178:AO178"/>
    <mergeCell ref="A179:B179"/>
    <mergeCell ref="T179:U179"/>
    <mergeCell ref="V179:Y179"/>
    <mergeCell ref="Z175:AC175"/>
    <mergeCell ref="AM174:AO174"/>
    <mergeCell ref="AD176:AG176"/>
    <mergeCell ref="A166:B166"/>
    <mergeCell ref="E166:S166"/>
    <mergeCell ref="AI181:AL181"/>
    <mergeCell ref="AM181:AO181"/>
    <mergeCell ref="AD44:AG44"/>
    <mergeCell ref="AM45:AO45"/>
    <mergeCell ref="A46:B46"/>
    <mergeCell ref="E46:S46"/>
    <mergeCell ref="E94:S94"/>
    <mergeCell ref="T94:U94"/>
    <mergeCell ref="AM96:AO96"/>
    <mergeCell ref="Z69:AC69"/>
    <mergeCell ref="AD69:AG69"/>
    <mergeCell ref="AI69:AL69"/>
    <mergeCell ref="AD148:AG148"/>
    <mergeCell ref="AD172:AG172"/>
    <mergeCell ref="V164:Y164"/>
    <mergeCell ref="A51:B51"/>
    <mergeCell ref="A69:B69"/>
    <mergeCell ref="T57:U57"/>
    <mergeCell ref="T189:U189"/>
    <mergeCell ref="E185:S185"/>
    <mergeCell ref="E167:S167"/>
    <mergeCell ref="E161:S161"/>
    <mergeCell ref="T173:U173"/>
    <mergeCell ref="A185:B185"/>
    <mergeCell ref="A178:B178"/>
    <mergeCell ref="E178:S178"/>
    <mergeCell ref="T146:U146"/>
    <mergeCell ref="E179:S179"/>
    <mergeCell ref="T168:U168"/>
    <mergeCell ref="A169:B169"/>
    <mergeCell ref="T169:U169"/>
    <mergeCell ref="A165:B165"/>
    <mergeCell ref="T165:U165"/>
    <mergeCell ref="E165:S165"/>
    <mergeCell ref="E151:S151"/>
    <mergeCell ref="T151:U151"/>
    <mergeCell ref="E158:S158"/>
    <mergeCell ref="A154:B154"/>
    <mergeCell ref="E154:S154"/>
    <mergeCell ref="A167:B167"/>
    <mergeCell ref="T167:U167"/>
    <mergeCell ref="A161:B161"/>
    <mergeCell ref="A146:B146"/>
    <mergeCell ref="T158:U158"/>
    <mergeCell ref="E160:S160"/>
    <mergeCell ref="E163:S163"/>
    <mergeCell ref="E168:S168"/>
    <mergeCell ref="E169:S169"/>
    <mergeCell ref="A147:B147"/>
    <mergeCell ref="E152:S152"/>
    <mergeCell ref="AI124:AL124"/>
    <mergeCell ref="V126:Y126"/>
    <mergeCell ref="A82:B82"/>
    <mergeCell ref="E82:S82"/>
    <mergeCell ref="Z171:AC171"/>
    <mergeCell ref="AD152:AG152"/>
    <mergeCell ref="T144:U144"/>
    <mergeCell ref="V146:Y146"/>
    <mergeCell ref="Z146:AC146"/>
    <mergeCell ref="AD146:AG146"/>
    <mergeCell ref="T145:U145"/>
    <mergeCell ref="AD143:AG143"/>
    <mergeCell ref="V152:Y152"/>
    <mergeCell ref="V169:Y169"/>
    <mergeCell ref="V165:Y165"/>
    <mergeCell ref="Z165:AC165"/>
    <mergeCell ref="AD165:AG165"/>
    <mergeCell ref="T159:U159"/>
    <mergeCell ref="T162:U162"/>
    <mergeCell ref="T149:U149"/>
    <mergeCell ref="A151:B151"/>
    <mergeCell ref="E150:S150"/>
    <mergeCell ref="Z115:AC115"/>
    <mergeCell ref="Z103:AC103"/>
    <mergeCell ref="Z82:AC82"/>
    <mergeCell ref="AD82:AG82"/>
    <mergeCell ref="Z96:AC96"/>
    <mergeCell ref="AD96:AG96"/>
    <mergeCell ref="Z93:AC93"/>
    <mergeCell ref="Z98:AC98"/>
    <mergeCell ref="Z105:AC105"/>
    <mergeCell ref="Z100:AC100"/>
    <mergeCell ref="T154:U154"/>
    <mergeCell ref="AI154:AL154"/>
    <mergeCell ref="Z131:AC131"/>
    <mergeCell ref="T121:U121"/>
    <mergeCell ref="V121:Y121"/>
    <mergeCell ref="Z121:AC121"/>
    <mergeCell ref="T119:U119"/>
    <mergeCell ref="AM118:AO118"/>
    <mergeCell ref="AD119:AG119"/>
    <mergeCell ref="AI75:AL75"/>
    <mergeCell ref="AM78:AO78"/>
    <mergeCell ref="Z75:AC75"/>
    <mergeCell ref="T83:U83"/>
    <mergeCell ref="AM154:AO154"/>
    <mergeCell ref="AI96:AL96"/>
    <mergeCell ref="AI83:AL83"/>
    <mergeCell ref="AI111:AL111"/>
    <mergeCell ref="AM152:AO152"/>
    <mergeCell ref="AM149:AO149"/>
    <mergeCell ref="AI149:AL149"/>
    <mergeCell ref="AD127:AG127"/>
    <mergeCell ref="Z133:AC133"/>
    <mergeCell ref="AD133:AG133"/>
    <mergeCell ref="AD147:AG147"/>
    <mergeCell ref="AI134:AL134"/>
    <mergeCell ref="AM95:AO95"/>
    <mergeCell ref="T91:U91"/>
    <mergeCell ref="AM91:AO91"/>
    <mergeCell ref="AM80:AO80"/>
    <mergeCell ref="V95:Y95"/>
    <mergeCell ref="Z95:AC95"/>
    <mergeCell ref="AD95:AG95"/>
    <mergeCell ref="E133:S133"/>
    <mergeCell ref="E129:S129"/>
    <mergeCell ref="AM69:AO69"/>
    <mergeCell ref="AI80:AL80"/>
    <mergeCell ref="E54:S54"/>
    <mergeCell ref="E80:S80"/>
    <mergeCell ref="AI78:AL78"/>
    <mergeCell ref="AI74:AL74"/>
    <mergeCell ref="AM74:AO74"/>
    <mergeCell ref="Z71:AC71"/>
    <mergeCell ref="AI153:AL153"/>
    <mergeCell ref="AM146:AO146"/>
    <mergeCell ref="AI152:AL152"/>
    <mergeCell ref="AM148:AO148"/>
    <mergeCell ref="AI148:AL148"/>
    <mergeCell ref="V140:Y140"/>
    <mergeCell ref="Z140:AC140"/>
    <mergeCell ref="AD140:AG140"/>
    <mergeCell ref="T136:U136"/>
    <mergeCell ref="V92:Y92"/>
    <mergeCell ref="Z73:AC73"/>
    <mergeCell ref="T93:U93"/>
    <mergeCell ref="V93:Y93"/>
    <mergeCell ref="T118:U118"/>
    <mergeCell ref="AM143:AO143"/>
    <mergeCell ref="AI94:AL94"/>
    <mergeCell ref="E149:S149"/>
    <mergeCell ref="T147:U147"/>
    <mergeCell ref="E148:S148"/>
    <mergeCell ref="AI138:AL138"/>
    <mergeCell ref="E145:S145"/>
    <mergeCell ref="E81:S81"/>
    <mergeCell ref="V190:Y190"/>
    <mergeCell ref="V172:Y172"/>
    <mergeCell ref="Z153:AC153"/>
    <mergeCell ref="AD153:AG153"/>
    <mergeCell ref="Z152:AC152"/>
    <mergeCell ref="AI167:AL167"/>
    <mergeCell ref="AI137:AL137"/>
    <mergeCell ref="AM137:AO137"/>
    <mergeCell ref="AM123:AO123"/>
    <mergeCell ref="AI120:AL120"/>
    <mergeCell ref="AI117:AL117"/>
    <mergeCell ref="A118:B118"/>
    <mergeCell ref="E127:S127"/>
    <mergeCell ref="A126:B126"/>
    <mergeCell ref="V145:Y145"/>
    <mergeCell ref="A136:B136"/>
    <mergeCell ref="AM144:AO144"/>
    <mergeCell ref="AM145:AO145"/>
    <mergeCell ref="AI135:AL135"/>
    <mergeCell ref="T150:U150"/>
    <mergeCell ref="V150:Y150"/>
    <mergeCell ref="AD150:AG150"/>
    <mergeCell ref="Z144:AC144"/>
    <mergeCell ref="T153:U153"/>
    <mergeCell ref="A133:B133"/>
    <mergeCell ref="AI130:AL130"/>
    <mergeCell ref="AI126:AL126"/>
    <mergeCell ref="Z189:AC189"/>
    <mergeCell ref="AD189:AG189"/>
    <mergeCell ref="AI189:AL189"/>
    <mergeCell ref="AI163:AL163"/>
    <mergeCell ref="AI158:AL158"/>
    <mergeCell ref="A111:B111"/>
    <mergeCell ref="E111:S111"/>
    <mergeCell ref="T111:U111"/>
    <mergeCell ref="V111:Y111"/>
    <mergeCell ref="Z111:AC111"/>
    <mergeCell ref="AD111:AG111"/>
    <mergeCell ref="T65:U65"/>
    <mergeCell ref="A75:B75"/>
    <mergeCell ref="AD74:AG74"/>
    <mergeCell ref="AI44:AL44"/>
    <mergeCell ref="A59:B59"/>
    <mergeCell ref="E59:S59"/>
    <mergeCell ref="T59:U59"/>
    <mergeCell ref="V59:Y59"/>
    <mergeCell ref="Z59:AC59"/>
    <mergeCell ref="AI77:AL77"/>
    <mergeCell ref="A44:B44"/>
    <mergeCell ref="E44:S44"/>
    <mergeCell ref="V44:Y44"/>
    <mergeCell ref="Z44:AC44"/>
    <mergeCell ref="A81:B81"/>
    <mergeCell ref="Z67:AC67"/>
    <mergeCell ref="AD46:AG46"/>
    <mergeCell ref="AI51:AL51"/>
    <mergeCell ref="AI55:AL55"/>
    <mergeCell ref="T55:U55"/>
    <mergeCell ref="AD59:AG59"/>
    <mergeCell ref="V45:Y45"/>
    <mergeCell ref="AD45:AG45"/>
    <mergeCell ref="AI49:AL49"/>
    <mergeCell ref="Z49:AC49"/>
    <mergeCell ref="AI52:AL52"/>
    <mergeCell ref="T47:U47"/>
    <mergeCell ref="A48:B48"/>
    <mergeCell ref="A50:B50"/>
    <mergeCell ref="A56:B56"/>
    <mergeCell ref="A47:B47"/>
    <mergeCell ref="A54:B54"/>
    <mergeCell ref="A55:B55"/>
    <mergeCell ref="E47:S47"/>
    <mergeCell ref="T49:U49"/>
    <mergeCell ref="A53:B53"/>
    <mergeCell ref="V55:Y55"/>
    <mergeCell ref="AM7:AN7"/>
    <mergeCell ref="AM8:AN8"/>
    <mergeCell ref="AI7:AL8"/>
    <mergeCell ref="A7:AH8"/>
    <mergeCell ref="A84:B84"/>
    <mergeCell ref="E84:S84"/>
    <mergeCell ref="T84:U84"/>
    <mergeCell ref="V84:Y84"/>
    <mergeCell ref="Z84:AC84"/>
    <mergeCell ref="AD84:AG84"/>
    <mergeCell ref="AI84:AL84"/>
    <mergeCell ref="AM84:AO84"/>
    <mergeCell ref="AM53:AO53"/>
    <mergeCell ref="V40:Y40"/>
    <mergeCell ref="AM51:AO51"/>
    <mergeCell ref="T41:U41"/>
    <mergeCell ref="V41:Y41"/>
    <mergeCell ref="AM40:AO40"/>
    <mergeCell ref="AM42:AO42"/>
    <mergeCell ref="AM49:AO49"/>
    <mergeCell ref="T48:U48"/>
    <mergeCell ref="A150:B150"/>
    <mergeCell ref="A137:B137"/>
    <mergeCell ref="E137:S137"/>
    <mergeCell ref="T137:U137"/>
    <mergeCell ref="V137:Y137"/>
    <mergeCell ref="AM159:AO159"/>
    <mergeCell ref="AM168:AO168"/>
    <mergeCell ref="V157:Y157"/>
    <mergeCell ref="AD157:AG157"/>
    <mergeCell ref="AI169:AL169"/>
    <mergeCell ref="A153:B153"/>
    <mergeCell ref="E153:S153"/>
    <mergeCell ref="AD106:AG106"/>
    <mergeCell ref="AI106:AL106"/>
    <mergeCell ref="AM111:AO111"/>
    <mergeCell ref="AI128:AL128"/>
    <mergeCell ref="T128:U128"/>
    <mergeCell ref="V128:Y128"/>
    <mergeCell ref="Z147:AC147"/>
    <mergeCell ref="E126:S126"/>
    <mergeCell ref="AI151:AL151"/>
    <mergeCell ref="AI164:AL164"/>
    <mergeCell ref="AM164:AO164"/>
    <mergeCell ref="AD135:AG135"/>
    <mergeCell ref="AI125:AL125"/>
    <mergeCell ref="AD144:AG144"/>
    <mergeCell ref="AM153:AO153"/>
    <mergeCell ref="AM160:AO160"/>
    <mergeCell ref="AM163:AO163"/>
    <mergeCell ref="AD161:AG161"/>
    <mergeCell ref="AM166:AO166"/>
    <mergeCell ref="AI146:AL146"/>
    <mergeCell ref="AI188:AL188"/>
    <mergeCell ref="AM188:AO188"/>
    <mergeCell ref="AI179:AL179"/>
    <mergeCell ref="AM187:AO187"/>
    <mergeCell ref="T185:U185"/>
    <mergeCell ref="AM170:AO170"/>
    <mergeCell ref="V171:Y171"/>
    <mergeCell ref="AM167:AO167"/>
    <mergeCell ref="Z188:AC188"/>
    <mergeCell ref="Z159:AC159"/>
    <mergeCell ref="AD159:AG159"/>
    <mergeCell ref="AI147:AL147"/>
    <mergeCell ref="AI159:AL159"/>
    <mergeCell ref="Z99:AC99"/>
    <mergeCell ref="AI97:AL97"/>
    <mergeCell ref="AM97:AO97"/>
    <mergeCell ref="AI95:AL95"/>
    <mergeCell ref="V175:Y175"/>
    <mergeCell ref="AM176:AO176"/>
    <mergeCell ref="AM177:AO177"/>
    <mergeCell ref="AI129:AL129"/>
    <mergeCell ref="AI127:AL127"/>
    <mergeCell ref="AI141:AL141"/>
    <mergeCell ref="AM141:AO141"/>
    <mergeCell ref="AI162:AL162"/>
    <mergeCell ref="AM162:AO162"/>
    <mergeCell ref="AM134:AO134"/>
    <mergeCell ref="AM126:AO126"/>
    <mergeCell ref="AI144:AL144"/>
    <mergeCell ref="AM157:AO157"/>
    <mergeCell ref="AI136:AL136"/>
    <mergeCell ref="AI155:AL155"/>
    <mergeCell ref="AI103:AL103"/>
    <mergeCell ref="Z68:AC68"/>
    <mergeCell ref="AD68:AG68"/>
    <mergeCell ref="T71:U71"/>
    <mergeCell ref="E75:S75"/>
    <mergeCell ref="AM94:AO94"/>
    <mergeCell ref="AD80:AG80"/>
    <mergeCell ref="AM77:AO77"/>
    <mergeCell ref="T82:U82"/>
    <mergeCell ref="V82:Y82"/>
    <mergeCell ref="Z76:AC76"/>
    <mergeCell ref="Z94:AC94"/>
    <mergeCell ref="A72:B72"/>
    <mergeCell ref="V70:Y70"/>
    <mergeCell ref="AM92:AO92"/>
    <mergeCell ref="AI70:AL70"/>
    <mergeCell ref="A99:B99"/>
    <mergeCell ref="E73:S73"/>
    <mergeCell ref="AD72:AG72"/>
    <mergeCell ref="T77:U77"/>
    <mergeCell ref="E74:S74"/>
    <mergeCell ref="T74:U74"/>
    <mergeCell ref="Z70:AC70"/>
    <mergeCell ref="V68:Y68"/>
    <mergeCell ref="AM93:AO93"/>
    <mergeCell ref="AM83:AO83"/>
    <mergeCell ref="AI73:AL73"/>
    <mergeCell ref="AM76:AO76"/>
    <mergeCell ref="AI76:AL76"/>
    <mergeCell ref="Z80:AC80"/>
    <mergeCell ref="AI72:AL72"/>
    <mergeCell ref="AM70:AO70"/>
    <mergeCell ref="A1:AO1"/>
    <mergeCell ref="A2:AO2"/>
    <mergeCell ref="A3:AO3"/>
    <mergeCell ref="A90:B90"/>
    <mergeCell ref="E90:S90"/>
    <mergeCell ref="T90:U90"/>
    <mergeCell ref="V90:Y90"/>
    <mergeCell ref="Z90:AC90"/>
    <mergeCell ref="AD90:AG90"/>
    <mergeCell ref="AI90:AL90"/>
    <mergeCell ref="AM90:AO90"/>
    <mergeCell ref="AI81:AL81"/>
    <mergeCell ref="AM75:AO75"/>
    <mergeCell ref="AM73:AO73"/>
    <mergeCell ref="AM68:AO68"/>
    <mergeCell ref="AD73:AG73"/>
    <mergeCell ref="AM79:AO79"/>
    <mergeCell ref="AD70:AG70"/>
    <mergeCell ref="T44:U44"/>
    <mergeCell ref="AI67:AL67"/>
    <mergeCell ref="AM67:AO67"/>
    <mergeCell ref="T51:U51"/>
    <mergeCell ref="V46:Y46"/>
    <mergeCell ref="A52:B52"/>
    <mergeCell ref="AD52:AG52"/>
    <mergeCell ref="Z50:AC50"/>
    <mergeCell ref="E51:S51"/>
    <mergeCell ref="Z66:AC66"/>
    <mergeCell ref="AD66:AG66"/>
    <mergeCell ref="V56:Y56"/>
    <mergeCell ref="AD48:AG48"/>
    <mergeCell ref="AI48:AL48"/>
  </mergeCells>
  <phoneticPr fontId="44" type="noConversion"/>
  <printOptions horizontalCentered="1"/>
  <pageMargins left="0.35433070866141736" right="0.19685039370078741" top="0.59055118110236227" bottom="0.59055118110236227" header="0" footer="0.19685039370078741"/>
  <pageSetup paperSize="9" scale="58" firstPageNumber="0" fitToHeight="11" orientation="landscape" r:id="rId1"/>
  <headerFooter scaleWithDoc="0" alignWithMargins="0">
    <oddFooter xml:space="preserve">&amp;C&amp;P / &amp;N     </oddFooter>
  </headerFooter>
  <rowBreaks count="2" manualBreakCount="2">
    <brk id="29" max="40" man="1"/>
    <brk id="142" max="4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0"/>
  <sheetViews>
    <sheetView view="pageBreakPreview" zoomScale="60" zoomScaleNormal="55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4" sqref="A4:Q4"/>
    </sheetView>
  </sheetViews>
  <sheetFormatPr defaultColWidth="9.140625" defaultRowHeight="15" x14ac:dyDescent="0.25"/>
  <cols>
    <col min="1" max="1" width="7.28515625" style="82" bestFit="1" customWidth="1"/>
    <col min="2" max="2" width="33.85546875" style="82" customWidth="1"/>
    <col min="3" max="3" width="23.7109375" style="82" bestFit="1" customWidth="1"/>
    <col min="4" max="4" width="12" style="82" bestFit="1" customWidth="1"/>
    <col min="5" max="7" width="16.140625" style="82" bestFit="1" customWidth="1"/>
    <col min="8" max="16" width="18.28515625" style="82" bestFit="1" customWidth="1"/>
    <col min="17" max="17" width="16.85546875" style="122" bestFit="1" customWidth="1"/>
    <col min="18" max="18" width="9.140625" style="82"/>
    <col min="19" max="19" width="24.28515625" style="82" customWidth="1"/>
    <col min="20" max="16384" width="9.140625" style="82"/>
  </cols>
  <sheetData>
    <row r="1" spans="1:41" ht="26.25" x14ac:dyDescent="0.25">
      <c r="A1" s="261" t="s">
        <v>434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3"/>
      <c r="R1" s="256"/>
      <c r="S1" s="256"/>
      <c r="T1" s="256"/>
      <c r="U1" s="256"/>
      <c r="V1" s="258"/>
      <c r="W1" s="258"/>
      <c r="X1" s="258"/>
      <c r="Y1" s="258"/>
      <c r="Z1" s="258"/>
      <c r="AA1" s="258"/>
      <c r="AB1" s="258"/>
      <c r="AC1" s="258"/>
      <c r="AD1" s="258"/>
      <c r="AE1" s="258"/>
      <c r="AF1" s="258"/>
      <c r="AG1" s="258"/>
      <c r="AH1" s="258"/>
      <c r="AI1" s="258"/>
      <c r="AJ1" s="258"/>
      <c r="AK1" s="258"/>
      <c r="AL1" s="258"/>
      <c r="AM1" s="258"/>
      <c r="AN1" s="258"/>
      <c r="AO1" s="258"/>
    </row>
    <row r="2" spans="1:41" ht="23.25" x14ac:dyDescent="0.25">
      <c r="A2" s="264" t="s">
        <v>435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6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</row>
    <row r="3" spans="1:41" ht="21" thickBot="1" x14ac:dyDescent="0.3">
      <c r="A3" s="267" t="s">
        <v>436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9"/>
      <c r="R3" s="260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</row>
    <row r="4" spans="1:41" ht="20.25" x14ac:dyDescent="0.25">
      <c r="A4" s="397" t="s">
        <v>432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9"/>
    </row>
    <row r="5" spans="1:41" ht="21" customHeight="1" thickBot="1" x14ac:dyDescent="0.3">
      <c r="A5" s="400" t="s">
        <v>416</v>
      </c>
      <c r="B5" s="401"/>
      <c r="C5" s="401"/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2"/>
    </row>
    <row r="6" spans="1:41" ht="15.6" customHeight="1" thickBot="1" x14ac:dyDescent="0.3">
      <c r="A6" s="414" t="s">
        <v>0</v>
      </c>
      <c r="B6" s="416" t="s">
        <v>17</v>
      </c>
      <c r="C6" s="418" t="s">
        <v>54</v>
      </c>
      <c r="D6" s="420" t="s">
        <v>35</v>
      </c>
      <c r="E6" s="422" t="s">
        <v>55</v>
      </c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4"/>
      <c r="Q6" s="403" t="s">
        <v>21</v>
      </c>
    </row>
    <row r="7" spans="1:41" ht="16.5" thickBot="1" x14ac:dyDescent="0.3">
      <c r="A7" s="415"/>
      <c r="B7" s="417"/>
      <c r="C7" s="419"/>
      <c r="D7" s="421"/>
      <c r="E7" s="130" t="s">
        <v>56</v>
      </c>
      <c r="F7" s="130" t="s">
        <v>57</v>
      </c>
      <c r="G7" s="131" t="s">
        <v>58</v>
      </c>
      <c r="H7" s="131" t="s">
        <v>148</v>
      </c>
      <c r="I7" s="131" t="s">
        <v>149</v>
      </c>
      <c r="J7" s="131" t="s">
        <v>150</v>
      </c>
      <c r="K7" s="131" t="s">
        <v>151</v>
      </c>
      <c r="L7" s="131" t="s">
        <v>152</v>
      </c>
      <c r="M7" s="131" t="s">
        <v>153</v>
      </c>
      <c r="N7" s="131" t="s">
        <v>154</v>
      </c>
      <c r="O7" s="131" t="s">
        <v>155</v>
      </c>
      <c r="P7" s="132" t="s">
        <v>156</v>
      </c>
      <c r="Q7" s="404"/>
    </row>
    <row r="8" spans="1:41" ht="39.950000000000003" customHeight="1" x14ac:dyDescent="0.25">
      <c r="A8" s="405">
        <v>1</v>
      </c>
      <c r="B8" s="408" t="s">
        <v>59</v>
      </c>
      <c r="C8" s="411">
        <f>'PLANILHA ORÇAMENTÁRIA'!AM12</f>
        <v>0</v>
      </c>
      <c r="D8" s="425" t="e">
        <f>ROUND(C8/$C$27*100,3)*0.01</f>
        <v>#DIV/0!</v>
      </c>
      <c r="E8" s="83">
        <v>0.9</v>
      </c>
      <c r="F8" s="83">
        <v>0.1</v>
      </c>
      <c r="G8" s="83"/>
      <c r="H8" s="84"/>
      <c r="I8" s="84"/>
      <c r="J8" s="84"/>
      <c r="K8" s="84"/>
      <c r="L8" s="84"/>
      <c r="M8" s="84"/>
      <c r="N8" s="84"/>
      <c r="O8" s="84"/>
      <c r="P8" s="85"/>
      <c r="Q8" s="86">
        <f>SUM(E8:P8)</f>
        <v>1</v>
      </c>
    </row>
    <row r="9" spans="1:41" x14ac:dyDescent="0.25">
      <c r="A9" s="406"/>
      <c r="B9" s="409"/>
      <c r="C9" s="412"/>
      <c r="D9" s="426"/>
      <c r="E9" s="87"/>
      <c r="F9" s="87"/>
      <c r="G9" s="88"/>
      <c r="H9" s="89"/>
      <c r="I9" s="89"/>
      <c r="J9" s="89"/>
      <c r="K9" s="89"/>
      <c r="L9" s="89"/>
      <c r="M9" s="89"/>
      <c r="N9" s="89"/>
      <c r="O9" s="89"/>
      <c r="P9" s="90"/>
      <c r="Q9" s="91"/>
    </row>
    <row r="10" spans="1:41" ht="39.950000000000003" customHeight="1" thickBot="1" x14ac:dyDescent="0.3">
      <c r="A10" s="407"/>
      <c r="B10" s="410"/>
      <c r="C10" s="413"/>
      <c r="D10" s="427"/>
      <c r="E10" s="92">
        <f>ROUND(E8*$C8,4)</f>
        <v>0</v>
      </c>
      <c r="F10" s="92">
        <f>ROUND(F8*$C8,4)</f>
        <v>0</v>
      </c>
      <c r="G10" s="92">
        <f t="shared" ref="G10" si="0">ROUND(G8*$C8,4)</f>
        <v>0</v>
      </c>
      <c r="H10" s="93"/>
      <c r="I10" s="93"/>
      <c r="J10" s="93"/>
      <c r="K10" s="93"/>
      <c r="L10" s="93"/>
      <c r="M10" s="93"/>
      <c r="N10" s="93"/>
      <c r="O10" s="93"/>
      <c r="P10" s="94"/>
      <c r="Q10" s="95">
        <f>SUM(E10:P10)</f>
        <v>0</v>
      </c>
    </row>
    <row r="11" spans="1:41" ht="39.950000000000003" customHeight="1" x14ac:dyDescent="0.25">
      <c r="A11" s="405">
        <v>2</v>
      </c>
      <c r="B11" s="408" t="s">
        <v>157</v>
      </c>
      <c r="C11" s="411">
        <f>'PLANILHA ORÇAMENTÁRIA'!AM20</f>
        <v>0</v>
      </c>
      <c r="D11" s="425" t="e">
        <f>ROUND(C11/$C$27*100,3)*0.01</f>
        <v>#DIV/0!</v>
      </c>
      <c r="E11" s="83">
        <v>0.9</v>
      </c>
      <c r="F11" s="83">
        <v>0.1</v>
      </c>
      <c r="G11" s="83"/>
      <c r="H11" s="84"/>
      <c r="I11" s="84"/>
      <c r="J11" s="84"/>
      <c r="K11" s="84"/>
      <c r="L11" s="84"/>
      <c r="M11" s="84"/>
      <c r="N11" s="84"/>
      <c r="O11" s="84"/>
      <c r="P11" s="85"/>
      <c r="Q11" s="86">
        <f>SUM(E11:P11)</f>
        <v>1</v>
      </c>
    </row>
    <row r="12" spans="1:41" x14ac:dyDescent="0.25">
      <c r="A12" s="406"/>
      <c r="B12" s="409"/>
      <c r="C12" s="412"/>
      <c r="D12" s="426"/>
      <c r="E12" s="87"/>
      <c r="F12" s="87"/>
      <c r="G12" s="88"/>
      <c r="H12" s="89"/>
      <c r="I12" s="89"/>
      <c r="J12" s="89"/>
      <c r="K12" s="89"/>
      <c r="L12" s="89"/>
      <c r="M12" s="89"/>
      <c r="N12" s="89"/>
      <c r="O12" s="89"/>
      <c r="P12" s="90"/>
      <c r="Q12" s="91"/>
    </row>
    <row r="13" spans="1:41" ht="39.950000000000003" customHeight="1" thickBot="1" x14ac:dyDescent="0.3">
      <c r="A13" s="407"/>
      <c r="B13" s="410"/>
      <c r="C13" s="413"/>
      <c r="D13" s="427"/>
      <c r="E13" s="92">
        <f>ROUND(E11*$C11,4)</f>
        <v>0</v>
      </c>
      <c r="F13" s="92">
        <f>ROUND(F11*$C11,4)</f>
        <v>0</v>
      </c>
      <c r="G13" s="92">
        <f t="shared" ref="G13" si="1">ROUND(G11*$C11,4)</f>
        <v>0</v>
      </c>
      <c r="H13" s="93"/>
      <c r="I13" s="93"/>
      <c r="J13" s="93"/>
      <c r="K13" s="93"/>
      <c r="L13" s="93"/>
      <c r="M13" s="93"/>
      <c r="N13" s="93"/>
      <c r="O13" s="93"/>
      <c r="P13" s="94"/>
      <c r="Q13" s="95">
        <f>SUM(E13:P13)</f>
        <v>0</v>
      </c>
    </row>
    <row r="14" spans="1:41" ht="39.950000000000003" customHeight="1" x14ac:dyDescent="0.25">
      <c r="A14" s="440">
        <v>3</v>
      </c>
      <c r="B14" s="443" t="s">
        <v>361</v>
      </c>
      <c r="C14" s="446">
        <f>'PLANILHA ORÇAMENTÁRIA'!AM30</f>
        <v>0</v>
      </c>
      <c r="D14" s="425" t="e">
        <f>ROUND(C14/$C$27*100,6)*0.01</f>
        <v>#DIV/0!</v>
      </c>
      <c r="E14" s="83"/>
      <c r="F14" s="83">
        <v>0.09</v>
      </c>
      <c r="G14" s="83">
        <v>0.09</v>
      </c>
      <c r="H14" s="83">
        <v>0.09</v>
      </c>
      <c r="I14" s="83">
        <v>0.09</v>
      </c>
      <c r="J14" s="83">
        <v>0.09</v>
      </c>
      <c r="K14" s="83">
        <v>0.09</v>
      </c>
      <c r="L14" s="83">
        <v>0.09</v>
      </c>
      <c r="M14" s="83">
        <v>0.09</v>
      </c>
      <c r="N14" s="83">
        <v>0.09</v>
      </c>
      <c r="O14" s="83">
        <v>0.09</v>
      </c>
      <c r="P14" s="96">
        <v>0.1</v>
      </c>
      <c r="Q14" s="86">
        <f>SUM(E14:P14)</f>
        <v>0.99999999999999978</v>
      </c>
    </row>
    <row r="15" spans="1:41" x14ac:dyDescent="0.25">
      <c r="A15" s="441"/>
      <c r="B15" s="444"/>
      <c r="C15" s="447"/>
      <c r="D15" s="426"/>
      <c r="E15" s="89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97"/>
      <c r="Q15" s="91"/>
    </row>
    <row r="16" spans="1:41" ht="39.950000000000003" customHeight="1" thickBot="1" x14ac:dyDescent="0.3">
      <c r="A16" s="442"/>
      <c r="B16" s="445"/>
      <c r="C16" s="448"/>
      <c r="D16" s="427"/>
      <c r="E16" s="92">
        <f t="shared" ref="E16:P16" si="2">ROUND(E14*$C14,4)</f>
        <v>0</v>
      </c>
      <c r="F16" s="92">
        <f t="shared" si="2"/>
        <v>0</v>
      </c>
      <c r="G16" s="92">
        <f t="shared" si="2"/>
        <v>0</v>
      </c>
      <c r="H16" s="92">
        <f t="shared" si="2"/>
        <v>0</v>
      </c>
      <c r="I16" s="92">
        <f t="shared" si="2"/>
        <v>0</v>
      </c>
      <c r="J16" s="92">
        <f t="shared" si="2"/>
        <v>0</v>
      </c>
      <c r="K16" s="92">
        <f t="shared" si="2"/>
        <v>0</v>
      </c>
      <c r="L16" s="92">
        <f t="shared" si="2"/>
        <v>0</v>
      </c>
      <c r="M16" s="92">
        <f t="shared" si="2"/>
        <v>0</v>
      </c>
      <c r="N16" s="92">
        <f t="shared" si="2"/>
        <v>0</v>
      </c>
      <c r="O16" s="92">
        <f t="shared" si="2"/>
        <v>0</v>
      </c>
      <c r="P16" s="98">
        <f t="shared" si="2"/>
        <v>0</v>
      </c>
      <c r="Q16" s="95">
        <f>SUM(E16:P16)</f>
        <v>0</v>
      </c>
    </row>
    <row r="17" spans="1:19" ht="39.950000000000003" customHeight="1" x14ac:dyDescent="0.25">
      <c r="A17" s="449">
        <v>4</v>
      </c>
      <c r="B17" s="451" t="s">
        <v>137</v>
      </c>
      <c r="C17" s="411">
        <f>'PLANILHA ORÇAMENTÁRIA'!AM170</f>
        <v>0</v>
      </c>
      <c r="D17" s="425" t="e">
        <f>ROUND(C17/$C$27*100,6)*0.01</f>
        <v>#DIV/0!</v>
      </c>
      <c r="E17" s="99"/>
      <c r="F17" s="99"/>
      <c r="G17" s="99"/>
      <c r="H17" s="99"/>
      <c r="I17" s="99"/>
      <c r="J17" s="99"/>
      <c r="K17" s="99"/>
      <c r="L17" s="99"/>
      <c r="M17" s="99">
        <v>0.1</v>
      </c>
      <c r="N17" s="99">
        <v>0.3</v>
      </c>
      <c r="O17" s="99">
        <v>0.3</v>
      </c>
      <c r="P17" s="100">
        <v>0.3</v>
      </c>
      <c r="Q17" s="101">
        <f>SUM(E17:P17)</f>
        <v>1</v>
      </c>
    </row>
    <row r="18" spans="1:19" x14ac:dyDescent="0.25">
      <c r="A18" s="406" t="s">
        <v>52</v>
      </c>
      <c r="B18" s="409"/>
      <c r="C18" s="412"/>
      <c r="D18" s="426"/>
      <c r="E18" s="102"/>
      <c r="F18" s="102"/>
      <c r="G18" s="102"/>
      <c r="H18" s="102"/>
      <c r="I18" s="102"/>
      <c r="J18" s="102"/>
      <c r="K18" s="102"/>
      <c r="L18" s="102"/>
      <c r="M18" s="103"/>
      <c r="N18" s="103"/>
      <c r="O18" s="103"/>
      <c r="P18" s="104"/>
      <c r="Q18" s="91"/>
    </row>
    <row r="19" spans="1:19" ht="39.950000000000003" customHeight="1" thickBot="1" x14ac:dyDescent="0.3">
      <c r="A19" s="450"/>
      <c r="B19" s="452"/>
      <c r="C19" s="413"/>
      <c r="D19" s="427"/>
      <c r="E19" s="105"/>
      <c r="F19" s="105"/>
      <c r="G19" s="105"/>
      <c r="H19" s="105"/>
      <c r="I19" s="105"/>
      <c r="J19" s="105"/>
      <c r="K19" s="105"/>
      <c r="L19" s="105"/>
      <c r="M19" s="105">
        <f>ROUND(M17*$C17,4)</f>
        <v>0</v>
      </c>
      <c r="N19" s="105">
        <f t="shared" ref="N19:P19" si="3">ROUND(N17*$C17,4)</f>
        <v>0</v>
      </c>
      <c r="O19" s="105">
        <f t="shared" si="3"/>
        <v>0</v>
      </c>
      <c r="P19" s="106">
        <f t="shared" si="3"/>
        <v>0</v>
      </c>
      <c r="Q19" s="107">
        <f>SUM(E19:P19)</f>
        <v>0</v>
      </c>
    </row>
    <row r="20" spans="1:19" ht="48" customHeight="1" x14ac:dyDescent="0.25">
      <c r="A20" s="405">
        <v>5</v>
      </c>
      <c r="B20" s="408" t="s">
        <v>254</v>
      </c>
      <c r="C20" s="411">
        <f>'PLANILHA ORÇAMENTÁRIA'!AM183</f>
        <v>0</v>
      </c>
      <c r="D20" s="425" t="e">
        <f>ROUND(C20/$C$27*100,6)*0.01</f>
        <v>#DIV/0!</v>
      </c>
      <c r="E20" s="83">
        <v>7.0731559999999999E-2</v>
      </c>
      <c r="F20" s="83">
        <v>8.693534E-2</v>
      </c>
      <c r="G20" s="83">
        <v>7.9076279999999999E-2</v>
      </c>
      <c r="H20" s="83">
        <v>7.9076279999999999E-2</v>
      </c>
      <c r="I20" s="83">
        <v>7.9076279999999999E-2</v>
      </c>
      <c r="J20" s="83">
        <v>7.9076279999999999E-2</v>
      </c>
      <c r="K20" s="83">
        <v>7.9076279999999999E-2</v>
      </c>
      <c r="L20" s="83">
        <v>7.9076279999999999E-2</v>
      </c>
      <c r="M20" s="83">
        <v>8.335468E-2</v>
      </c>
      <c r="N20" s="83">
        <v>9.1911500000000007E-2</v>
      </c>
      <c r="O20" s="83">
        <v>9.1911500000000007E-2</v>
      </c>
      <c r="P20" s="96">
        <v>0.10069775</v>
      </c>
      <c r="Q20" s="86">
        <f>SUM(E20:P20)</f>
        <v>1.0000000099999999</v>
      </c>
    </row>
    <row r="21" spans="1:19" x14ac:dyDescent="0.25">
      <c r="A21" s="406" t="s">
        <v>53</v>
      </c>
      <c r="B21" s="409"/>
      <c r="C21" s="412"/>
      <c r="D21" s="426"/>
      <c r="E21" s="108"/>
      <c r="F21" s="109"/>
      <c r="G21" s="109"/>
      <c r="H21" s="108"/>
      <c r="I21" s="109"/>
      <c r="J21" s="109"/>
      <c r="K21" s="108"/>
      <c r="L21" s="109"/>
      <c r="M21" s="109"/>
      <c r="N21" s="108"/>
      <c r="O21" s="109"/>
      <c r="P21" s="110"/>
      <c r="Q21" s="91"/>
    </row>
    <row r="22" spans="1:19" ht="53.25" customHeight="1" thickBot="1" x14ac:dyDescent="0.3">
      <c r="A22" s="407"/>
      <c r="B22" s="410"/>
      <c r="C22" s="413"/>
      <c r="D22" s="427"/>
      <c r="E22" s="92">
        <f t="shared" ref="E22:P22" si="4">ROUND(E20*$C20,4)</f>
        <v>0</v>
      </c>
      <c r="F22" s="92">
        <f t="shared" si="4"/>
        <v>0</v>
      </c>
      <c r="G22" s="92">
        <f t="shared" si="4"/>
        <v>0</v>
      </c>
      <c r="H22" s="92">
        <f t="shared" si="4"/>
        <v>0</v>
      </c>
      <c r="I22" s="92">
        <f t="shared" si="4"/>
        <v>0</v>
      </c>
      <c r="J22" s="92">
        <f t="shared" si="4"/>
        <v>0</v>
      </c>
      <c r="K22" s="92">
        <f t="shared" si="4"/>
        <v>0</v>
      </c>
      <c r="L22" s="92">
        <f t="shared" si="4"/>
        <v>0</v>
      </c>
      <c r="M22" s="92">
        <f t="shared" si="4"/>
        <v>0</v>
      </c>
      <c r="N22" s="92">
        <f t="shared" si="4"/>
        <v>0</v>
      </c>
      <c r="O22" s="92">
        <f t="shared" si="4"/>
        <v>0</v>
      </c>
      <c r="P22" s="98">
        <f t="shared" si="4"/>
        <v>0</v>
      </c>
      <c r="Q22" s="95">
        <f>SUM(E22:P22)</f>
        <v>0</v>
      </c>
    </row>
    <row r="23" spans="1:19" ht="15.75" x14ac:dyDescent="0.25">
      <c r="A23" s="428"/>
      <c r="B23" s="429"/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30"/>
    </row>
    <row r="24" spans="1:19" x14ac:dyDescent="0.25">
      <c r="A24" s="111"/>
      <c r="B24" s="431" t="s">
        <v>358</v>
      </c>
      <c r="C24" s="432"/>
      <c r="D24" s="433"/>
      <c r="E24" s="127" t="e">
        <f t="shared" ref="E24:J24" si="5">ROUND(E26/$C$27*100,6)*0.01</f>
        <v>#DIV/0!</v>
      </c>
      <c r="F24" s="127" t="e">
        <f t="shared" si="5"/>
        <v>#DIV/0!</v>
      </c>
      <c r="G24" s="127" t="e">
        <f t="shared" si="5"/>
        <v>#DIV/0!</v>
      </c>
      <c r="H24" s="127" t="e">
        <f t="shared" si="5"/>
        <v>#DIV/0!</v>
      </c>
      <c r="I24" s="127" t="e">
        <f t="shared" si="5"/>
        <v>#DIV/0!</v>
      </c>
      <c r="J24" s="127" t="e">
        <f t="shared" si="5"/>
        <v>#DIV/0!</v>
      </c>
      <c r="K24" s="127" t="e">
        <f t="shared" ref="K24:O24" si="6">ROUND(K26/$C$27*100,6)*0.01</f>
        <v>#DIV/0!</v>
      </c>
      <c r="L24" s="127" t="e">
        <f t="shared" si="6"/>
        <v>#DIV/0!</v>
      </c>
      <c r="M24" s="127" t="e">
        <f t="shared" si="6"/>
        <v>#DIV/0!</v>
      </c>
      <c r="N24" s="127" t="e">
        <f t="shared" si="6"/>
        <v>#DIV/0!</v>
      </c>
      <c r="O24" s="127" t="e">
        <f t="shared" si="6"/>
        <v>#DIV/0!</v>
      </c>
      <c r="P24" s="128" t="e">
        <f>ROUND(P26/$C$27*100,6)*0.01</f>
        <v>#DIV/0!</v>
      </c>
      <c r="Q24" s="91" t="e">
        <f>SUM(E24:P24)</f>
        <v>#DIV/0!</v>
      </c>
    </row>
    <row r="25" spans="1:19" ht="16.5" thickBot="1" x14ac:dyDescent="0.3">
      <c r="A25" s="133"/>
      <c r="B25" s="434"/>
      <c r="C25" s="435"/>
      <c r="D25" s="436"/>
      <c r="E25" s="134" t="s">
        <v>56</v>
      </c>
      <c r="F25" s="134" t="s">
        <v>57</v>
      </c>
      <c r="G25" s="134" t="s">
        <v>58</v>
      </c>
      <c r="H25" s="134" t="s">
        <v>148</v>
      </c>
      <c r="I25" s="134" t="s">
        <v>149</v>
      </c>
      <c r="J25" s="134" t="s">
        <v>150</v>
      </c>
      <c r="K25" s="134" t="s">
        <v>151</v>
      </c>
      <c r="L25" s="134" t="s">
        <v>152</v>
      </c>
      <c r="M25" s="134" t="s">
        <v>153</v>
      </c>
      <c r="N25" s="134" t="s">
        <v>154</v>
      </c>
      <c r="O25" s="134" t="s">
        <v>155</v>
      </c>
      <c r="P25" s="135" t="s">
        <v>156</v>
      </c>
      <c r="Q25" s="113"/>
    </row>
    <row r="26" spans="1:19" x14ac:dyDescent="0.25">
      <c r="A26" s="114"/>
      <c r="B26" s="437" t="s">
        <v>359</v>
      </c>
      <c r="C26" s="438"/>
      <c r="D26" s="439"/>
      <c r="E26" s="112">
        <f t="shared" ref="E26:P26" si="7">E10++E13+E16+E19+E22</f>
        <v>0</v>
      </c>
      <c r="F26" s="112">
        <f t="shared" si="7"/>
        <v>0</v>
      </c>
      <c r="G26" s="112">
        <f t="shared" si="7"/>
        <v>0</v>
      </c>
      <c r="H26" s="112">
        <f t="shared" si="7"/>
        <v>0</v>
      </c>
      <c r="I26" s="112">
        <f t="shared" si="7"/>
        <v>0</v>
      </c>
      <c r="J26" s="112">
        <f t="shared" si="7"/>
        <v>0</v>
      </c>
      <c r="K26" s="112">
        <f t="shared" si="7"/>
        <v>0</v>
      </c>
      <c r="L26" s="112">
        <f t="shared" si="7"/>
        <v>0</v>
      </c>
      <c r="M26" s="112">
        <f t="shared" si="7"/>
        <v>0</v>
      </c>
      <c r="N26" s="112">
        <f t="shared" si="7"/>
        <v>0</v>
      </c>
      <c r="O26" s="112">
        <f t="shared" si="7"/>
        <v>0</v>
      </c>
      <c r="P26" s="112">
        <f t="shared" si="7"/>
        <v>0</v>
      </c>
      <c r="Q26" s="115">
        <f>SUM(E26:P26)</f>
        <v>0</v>
      </c>
    </row>
    <row r="27" spans="1:19" ht="16.5" thickBot="1" x14ac:dyDescent="0.3">
      <c r="A27" s="116"/>
      <c r="B27" s="117" t="s">
        <v>360</v>
      </c>
      <c r="C27" s="118">
        <f>SUM(C8:C22)</f>
        <v>0</v>
      </c>
      <c r="D27" s="126" t="e">
        <f>D8+D11+D14+D17+D20</f>
        <v>#DIV/0!</v>
      </c>
      <c r="E27" s="92">
        <f>E26</f>
        <v>0</v>
      </c>
      <c r="F27" s="92">
        <f>E27+F26</f>
        <v>0</v>
      </c>
      <c r="G27" s="119">
        <f>F27+G26</f>
        <v>0</v>
      </c>
      <c r="H27" s="119">
        <f>G27+H26</f>
        <v>0</v>
      </c>
      <c r="I27" s="119">
        <f>H27+I26</f>
        <v>0</v>
      </c>
      <c r="J27" s="119">
        <f>I27+J26</f>
        <v>0</v>
      </c>
      <c r="K27" s="119">
        <f t="shared" ref="K27:N27" si="8">J27+K26</f>
        <v>0</v>
      </c>
      <c r="L27" s="119">
        <f t="shared" si="8"/>
        <v>0</v>
      </c>
      <c r="M27" s="119">
        <f t="shared" si="8"/>
        <v>0</v>
      </c>
      <c r="N27" s="119">
        <f t="shared" si="8"/>
        <v>0</v>
      </c>
      <c r="O27" s="119">
        <f>N27+O26</f>
        <v>0</v>
      </c>
      <c r="P27" s="98">
        <f>O27+P26</f>
        <v>0</v>
      </c>
      <c r="Q27" s="95">
        <f>SUM(Q10+Q13+Q16+Q19+Q22)</f>
        <v>0</v>
      </c>
      <c r="S27" s="120"/>
    </row>
    <row r="28" spans="1:19" x14ac:dyDescent="0.25">
      <c r="A28" s="121"/>
      <c r="B28" s="121"/>
      <c r="C28" s="121"/>
      <c r="D28" s="121"/>
      <c r="E28" s="121"/>
      <c r="F28" s="121"/>
      <c r="G28" s="121"/>
    </row>
    <row r="29" spans="1:19" x14ac:dyDescent="0.25">
      <c r="A29" s="121"/>
      <c r="B29" s="121"/>
      <c r="C29" s="121"/>
      <c r="D29" s="121"/>
      <c r="E29" s="121"/>
      <c r="F29" s="121"/>
      <c r="G29" s="121"/>
    </row>
    <row r="30" spans="1:19" x14ac:dyDescent="0.25">
      <c r="A30" s="121"/>
      <c r="B30" s="121"/>
      <c r="C30" s="121"/>
      <c r="D30" s="121"/>
      <c r="E30" s="121"/>
      <c r="F30" s="121"/>
      <c r="G30" s="121"/>
    </row>
    <row r="31" spans="1:19" x14ac:dyDescent="0.25">
      <c r="A31" s="121"/>
      <c r="B31" s="121"/>
      <c r="C31" s="121"/>
      <c r="D31" s="121"/>
      <c r="E31" s="121"/>
      <c r="F31" s="121"/>
      <c r="G31" s="121"/>
    </row>
    <row r="32" spans="1:19" x14ac:dyDescent="0.25">
      <c r="A32" s="121"/>
      <c r="B32" s="121"/>
      <c r="C32" s="121"/>
      <c r="D32" s="121"/>
      <c r="E32" s="121"/>
      <c r="F32" s="121"/>
      <c r="G32" s="121"/>
    </row>
    <row r="34" spans="2:16" x14ac:dyDescent="0.25">
      <c r="E34" s="123"/>
      <c r="F34" s="123"/>
      <c r="G34" s="123"/>
      <c r="H34" s="123"/>
      <c r="I34" s="123"/>
      <c r="J34" s="123"/>
      <c r="K34" s="123"/>
    </row>
    <row r="35" spans="2:16" x14ac:dyDescent="0.25"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</row>
    <row r="38" spans="2:16" x14ac:dyDescent="0.25">
      <c r="B38" s="125"/>
    </row>
    <row r="39" spans="2:16" x14ac:dyDescent="0.25">
      <c r="B39" s="125"/>
    </row>
    <row r="40" spans="2:16" ht="15.75" x14ac:dyDescent="0.25">
      <c r="B40" s="72"/>
    </row>
    <row r="41" spans="2:16" x14ac:dyDescent="0.25">
      <c r="B41" s="125"/>
    </row>
    <row r="55" spans="2:2" ht="15.75" x14ac:dyDescent="0.25">
      <c r="B55" s="79"/>
    </row>
    <row r="70" spans="2:2" ht="16.5" thickBot="1" x14ac:dyDescent="0.3">
      <c r="B70" s="77"/>
    </row>
    <row r="85" spans="2:2" ht="16.5" thickBot="1" x14ac:dyDescent="0.3">
      <c r="B85" s="77"/>
    </row>
    <row r="100" spans="2:2" ht="16.5" thickBot="1" x14ac:dyDescent="0.3">
      <c r="B100" s="77"/>
    </row>
    <row r="115" spans="2:2" ht="16.5" thickBot="1" x14ac:dyDescent="0.3">
      <c r="B115" s="77"/>
    </row>
    <row r="130" spans="2:2" ht="16.5" thickBot="1" x14ac:dyDescent="0.3">
      <c r="B130" s="77"/>
    </row>
    <row r="145" spans="2:2" ht="16.5" thickBot="1" x14ac:dyDescent="0.3">
      <c r="B145" s="77"/>
    </row>
    <row r="160" spans="2:2" ht="16.5" thickBot="1" x14ac:dyDescent="0.3">
      <c r="B160" s="77"/>
    </row>
    <row r="175" spans="2:2" ht="16.5" thickBot="1" x14ac:dyDescent="0.3">
      <c r="B175" s="77"/>
    </row>
    <row r="190" spans="2:2" ht="16.5" thickBot="1" x14ac:dyDescent="0.3">
      <c r="B190" s="77"/>
    </row>
    <row r="205" spans="2:2" ht="16.5" thickBot="1" x14ac:dyDescent="0.3">
      <c r="B205" s="77"/>
    </row>
    <row r="220" spans="2:2" ht="16.5" thickBot="1" x14ac:dyDescent="0.3">
      <c r="B220" s="77"/>
    </row>
    <row r="235" spans="2:2" ht="16.5" thickBot="1" x14ac:dyDescent="0.3">
      <c r="B235" s="77"/>
    </row>
    <row r="250" spans="2:2" ht="16.5" thickBot="1" x14ac:dyDescent="0.3">
      <c r="B250" s="77"/>
    </row>
    <row r="265" spans="2:2" ht="16.5" thickBot="1" x14ac:dyDescent="0.3">
      <c r="B265" s="77"/>
    </row>
    <row r="280" spans="2:2" ht="16.5" thickBot="1" x14ac:dyDescent="0.3">
      <c r="B280" s="77"/>
    </row>
    <row r="295" spans="2:2" ht="16.5" thickBot="1" x14ac:dyDescent="0.3">
      <c r="B295" s="77"/>
    </row>
    <row r="310" spans="2:2" ht="16.5" thickBot="1" x14ac:dyDescent="0.3">
      <c r="B310" s="77"/>
    </row>
    <row r="325" spans="2:2" ht="16.5" thickBot="1" x14ac:dyDescent="0.3">
      <c r="B325" s="77"/>
    </row>
    <row r="340" spans="2:2" ht="16.5" thickBot="1" x14ac:dyDescent="0.3">
      <c r="B340" s="77"/>
    </row>
    <row r="355" spans="2:2" ht="16.5" thickBot="1" x14ac:dyDescent="0.3">
      <c r="B355" s="77"/>
    </row>
    <row r="370" spans="2:2" ht="16.5" thickBot="1" x14ac:dyDescent="0.3">
      <c r="B370" s="77"/>
    </row>
    <row r="385" spans="2:2" ht="16.5" thickBot="1" x14ac:dyDescent="0.3">
      <c r="B385" s="77"/>
    </row>
    <row r="400" spans="2:2" ht="16.5" thickBot="1" x14ac:dyDescent="0.3">
      <c r="B400" s="77"/>
    </row>
    <row r="415" spans="2:2" ht="16.5" thickBot="1" x14ac:dyDescent="0.3">
      <c r="B415" s="77"/>
    </row>
    <row r="430" spans="2:2" ht="16.5" thickBot="1" x14ac:dyDescent="0.3">
      <c r="B430" s="77"/>
    </row>
    <row r="445" spans="2:2" ht="16.5" thickBot="1" x14ac:dyDescent="0.3">
      <c r="B445" s="77"/>
    </row>
    <row r="460" spans="2:2" ht="16.5" thickBot="1" x14ac:dyDescent="0.3">
      <c r="B460" s="77"/>
    </row>
  </sheetData>
  <mergeCells count="35">
    <mergeCell ref="C17:C19"/>
    <mergeCell ref="A20:A22"/>
    <mergeCell ref="B20:B22"/>
    <mergeCell ref="C20:C22"/>
    <mergeCell ref="A23:Q23"/>
    <mergeCell ref="B24:D24"/>
    <mergeCell ref="B25:D25"/>
    <mergeCell ref="B26:D26"/>
    <mergeCell ref="D11:D13"/>
    <mergeCell ref="D14:D16"/>
    <mergeCell ref="D17:D19"/>
    <mergeCell ref="D20:D22"/>
    <mergeCell ref="A14:A16"/>
    <mergeCell ref="B14:B16"/>
    <mergeCell ref="C14:C16"/>
    <mergeCell ref="A11:A13"/>
    <mergeCell ref="B11:B13"/>
    <mergeCell ref="C11:C13"/>
    <mergeCell ref="A17:A19"/>
    <mergeCell ref="B17:B19"/>
    <mergeCell ref="Q6:Q7"/>
    <mergeCell ref="A8:A10"/>
    <mergeCell ref="B8:B10"/>
    <mergeCell ref="C8:C10"/>
    <mergeCell ref="A6:A7"/>
    <mergeCell ref="B6:B7"/>
    <mergeCell ref="C6:C7"/>
    <mergeCell ref="D6:D7"/>
    <mergeCell ref="E6:P6"/>
    <mergeCell ref="D8:D10"/>
    <mergeCell ref="A1:Q1"/>
    <mergeCell ref="A2:Q2"/>
    <mergeCell ref="A3:Q3"/>
    <mergeCell ref="A4:Q4"/>
    <mergeCell ref="A5:Q5"/>
  </mergeCells>
  <printOptions horizontalCentered="1"/>
  <pageMargins left="0.51181102362204722" right="0.51181102362204722" top="0.59055118110236227" bottom="0.59055118110236227" header="0.31496062992125984" footer="0.27559055118110237"/>
  <pageSetup paperSize="9" scale="44" orientation="landscape" r:id="rId1"/>
  <headerFooter scaleWithDoc="0" alignWithMargins="0">
    <oddFooter>&amp;C&amp;10 &amp;P / &amp;N</oddFooter>
  </headerFooter>
  <colBreaks count="1" manualBreakCount="1">
    <brk id="15" max="26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7"/>
  <dimension ref="A1:AO248"/>
  <sheetViews>
    <sheetView view="pageBreakPreview" zoomScale="85" zoomScaleNormal="85" zoomScaleSheetLayoutView="85" workbookViewId="0">
      <pane xSplit="8" ySplit="6" topLeftCell="I7" activePane="bottomRight" state="frozen"/>
      <selection pane="topRight" activeCell="I1" sqref="I1"/>
      <selection pane="bottomLeft" activeCell="A7" sqref="A7"/>
      <selection pane="bottomRight" activeCell="U9" sqref="U9:V9"/>
    </sheetView>
  </sheetViews>
  <sheetFormatPr defaultRowHeight="12" customHeight="1" x14ac:dyDescent="0.25"/>
  <cols>
    <col min="1" max="1" width="8.140625" style="13" customWidth="1"/>
    <col min="2" max="2" width="8" style="13" customWidth="1"/>
    <col min="3" max="3" width="3.28515625" style="13" customWidth="1"/>
    <col min="4" max="4" width="38.7109375" style="63" customWidth="1"/>
    <col min="5" max="7" width="3.28515625" style="63" hidden="1" customWidth="1"/>
    <col min="8" max="8" width="0.85546875" style="63" hidden="1" customWidth="1"/>
    <col min="9" max="9" width="6.5703125" style="63" customWidth="1"/>
    <col min="10" max="10" width="6.85546875" style="12" customWidth="1"/>
    <col min="11" max="12" width="8.85546875" style="12" customWidth="1"/>
    <col min="13" max="13" width="9.42578125" style="12" customWidth="1"/>
    <col min="14" max="14" width="13.140625" style="12" customWidth="1"/>
    <col min="15" max="16" width="3.28515625" style="12" customWidth="1"/>
    <col min="17" max="17" width="3.85546875" style="12" customWidth="1"/>
    <col min="18" max="19" width="3.28515625" style="12" customWidth="1"/>
    <col min="20" max="20" width="18.28515625" style="12" customWidth="1"/>
    <col min="21" max="21" width="3.28515625" style="12" customWidth="1"/>
    <col min="22" max="22" width="8.42578125" style="12" customWidth="1"/>
    <col min="23" max="23" width="7.140625" style="12" customWidth="1"/>
    <col min="24" max="24" width="3.28515625" style="12" customWidth="1"/>
    <col min="25" max="25" width="5.140625" style="12" customWidth="1"/>
    <col min="26" max="27" width="3.28515625" style="12" customWidth="1"/>
    <col min="28" max="28" width="3.140625" style="12" customWidth="1"/>
    <col min="29" max="29" width="4.7109375" style="12" customWidth="1"/>
    <col min="30" max="31" width="3.28515625" style="12" customWidth="1"/>
    <col min="32" max="32" width="2.5703125" style="12" customWidth="1"/>
    <col min="33" max="33" width="8.140625" style="12" customWidth="1"/>
    <col min="34" max="34" width="9.42578125" style="12" customWidth="1"/>
    <col min="35" max="35" width="4.85546875" style="12" customWidth="1"/>
    <col min="36" max="36" width="18" style="14" customWidth="1"/>
    <col min="37" max="37" width="9.85546875" style="12" customWidth="1"/>
    <col min="38" max="39" width="3.28515625" style="12" customWidth="1"/>
    <col min="40" max="40" width="12.7109375" style="12" customWidth="1"/>
    <col min="41" max="41" width="3.28515625" style="15" customWidth="1"/>
    <col min="42" max="42" width="14" style="12" customWidth="1"/>
    <col min="43" max="50" width="3.28515625" style="12" customWidth="1"/>
    <col min="51" max="255" width="9.140625" style="12"/>
    <col min="256" max="256" width="2.42578125" style="12" customWidth="1"/>
    <col min="257" max="257" width="8.140625" style="12" customWidth="1"/>
    <col min="258" max="258" width="8" style="12" customWidth="1"/>
    <col min="259" max="259" width="3.28515625" style="12" customWidth="1"/>
    <col min="260" max="260" width="35.28515625" style="12" customWidth="1"/>
    <col min="261" max="264" width="0" style="12" hidden="1" customWidth="1"/>
    <col min="265" max="265" width="6.5703125" style="12" customWidth="1"/>
    <col min="266" max="266" width="6.85546875" style="12" customWidth="1"/>
    <col min="267" max="268" width="8.85546875" style="12" customWidth="1"/>
    <col min="269" max="269" width="9.42578125" style="12" customWidth="1"/>
    <col min="270" max="270" width="13.140625" style="12" customWidth="1"/>
    <col min="271" max="272" width="3.28515625" style="12" customWidth="1"/>
    <col min="273" max="273" width="3.85546875" style="12" customWidth="1"/>
    <col min="274" max="275" width="3.28515625" style="12" customWidth="1"/>
    <col min="276" max="276" width="18.28515625" style="12" customWidth="1"/>
    <col min="277" max="277" width="3.28515625" style="12" customWidth="1"/>
    <col min="278" max="278" width="8.42578125" style="12" customWidth="1"/>
    <col min="279" max="279" width="7.140625" style="12" customWidth="1"/>
    <col min="280" max="280" width="3.28515625" style="12" customWidth="1"/>
    <col min="281" max="281" width="5.140625" style="12" customWidth="1"/>
    <col min="282" max="283" width="3.28515625" style="12" customWidth="1"/>
    <col min="284" max="284" width="3.140625" style="12" customWidth="1"/>
    <col min="285" max="285" width="4.7109375" style="12" customWidth="1"/>
    <col min="286" max="287" width="3.28515625" style="12" customWidth="1"/>
    <col min="288" max="288" width="2.5703125" style="12" customWidth="1"/>
    <col min="289" max="289" width="8.140625" style="12" customWidth="1"/>
    <col min="290" max="290" width="9.42578125" style="12" customWidth="1"/>
    <col min="291" max="291" width="4.85546875" style="12" customWidth="1"/>
    <col min="292" max="292" width="18" style="12" customWidth="1"/>
    <col min="293" max="293" width="9.85546875" style="12" customWidth="1"/>
    <col min="294" max="295" width="3.28515625" style="12" customWidth="1"/>
    <col min="296" max="296" width="12.7109375" style="12" customWidth="1"/>
    <col min="297" max="297" width="3.28515625" style="12" customWidth="1"/>
    <col min="298" max="298" width="14" style="12" customWidth="1"/>
    <col min="299" max="306" width="3.28515625" style="12" customWidth="1"/>
    <col min="307" max="511" width="9.140625" style="12"/>
    <col min="512" max="512" width="2.42578125" style="12" customWidth="1"/>
    <col min="513" max="513" width="8.140625" style="12" customWidth="1"/>
    <col min="514" max="514" width="8" style="12" customWidth="1"/>
    <col min="515" max="515" width="3.28515625" style="12" customWidth="1"/>
    <col min="516" max="516" width="35.28515625" style="12" customWidth="1"/>
    <col min="517" max="520" width="0" style="12" hidden="1" customWidth="1"/>
    <col min="521" max="521" width="6.5703125" style="12" customWidth="1"/>
    <col min="522" max="522" width="6.85546875" style="12" customWidth="1"/>
    <col min="523" max="524" width="8.85546875" style="12" customWidth="1"/>
    <col min="525" max="525" width="9.42578125" style="12" customWidth="1"/>
    <col min="526" max="526" width="13.140625" style="12" customWidth="1"/>
    <col min="527" max="528" width="3.28515625" style="12" customWidth="1"/>
    <col min="529" max="529" width="3.85546875" style="12" customWidth="1"/>
    <col min="530" max="531" width="3.28515625" style="12" customWidth="1"/>
    <col min="532" max="532" width="18.28515625" style="12" customWidth="1"/>
    <col min="533" max="533" width="3.28515625" style="12" customWidth="1"/>
    <col min="534" max="534" width="8.42578125" style="12" customWidth="1"/>
    <col min="535" max="535" width="7.140625" style="12" customWidth="1"/>
    <col min="536" max="536" width="3.28515625" style="12" customWidth="1"/>
    <col min="537" max="537" width="5.140625" style="12" customWidth="1"/>
    <col min="538" max="539" width="3.28515625" style="12" customWidth="1"/>
    <col min="540" max="540" width="3.140625" style="12" customWidth="1"/>
    <col min="541" max="541" width="4.7109375" style="12" customWidth="1"/>
    <col min="542" max="543" width="3.28515625" style="12" customWidth="1"/>
    <col min="544" max="544" width="2.5703125" style="12" customWidth="1"/>
    <col min="545" max="545" width="8.140625" style="12" customWidth="1"/>
    <col min="546" max="546" width="9.42578125" style="12" customWidth="1"/>
    <col min="547" max="547" width="4.85546875" style="12" customWidth="1"/>
    <col min="548" max="548" width="18" style="12" customWidth="1"/>
    <col min="549" max="549" width="9.85546875" style="12" customWidth="1"/>
    <col min="550" max="551" width="3.28515625" style="12" customWidth="1"/>
    <col min="552" max="552" width="12.7109375" style="12" customWidth="1"/>
    <col min="553" max="553" width="3.28515625" style="12" customWidth="1"/>
    <col min="554" max="554" width="14" style="12" customWidth="1"/>
    <col min="555" max="562" width="3.28515625" style="12" customWidth="1"/>
    <col min="563" max="767" width="9.140625" style="12"/>
    <col min="768" max="768" width="2.42578125" style="12" customWidth="1"/>
    <col min="769" max="769" width="8.140625" style="12" customWidth="1"/>
    <col min="770" max="770" width="8" style="12" customWidth="1"/>
    <col min="771" max="771" width="3.28515625" style="12" customWidth="1"/>
    <col min="772" max="772" width="35.28515625" style="12" customWidth="1"/>
    <col min="773" max="776" width="0" style="12" hidden="1" customWidth="1"/>
    <col min="777" max="777" width="6.5703125" style="12" customWidth="1"/>
    <col min="778" max="778" width="6.85546875" style="12" customWidth="1"/>
    <col min="779" max="780" width="8.85546875" style="12" customWidth="1"/>
    <col min="781" max="781" width="9.42578125" style="12" customWidth="1"/>
    <col min="782" max="782" width="13.140625" style="12" customWidth="1"/>
    <col min="783" max="784" width="3.28515625" style="12" customWidth="1"/>
    <col min="785" max="785" width="3.85546875" style="12" customWidth="1"/>
    <col min="786" max="787" width="3.28515625" style="12" customWidth="1"/>
    <col min="788" max="788" width="18.28515625" style="12" customWidth="1"/>
    <col min="789" max="789" width="3.28515625" style="12" customWidth="1"/>
    <col min="790" max="790" width="8.42578125" style="12" customWidth="1"/>
    <col min="791" max="791" width="7.140625" style="12" customWidth="1"/>
    <col min="792" max="792" width="3.28515625" style="12" customWidth="1"/>
    <col min="793" max="793" width="5.140625" style="12" customWidth="1"/>
    <col min="794" max="795" width="3.28515625" style="12" customWidth="1"/>
    <col min="796" max="796" width="3.140625" style="12" customWidth="1"/>
    <col min="797" max="797" width="4.7109375" style="12" customWidth="1"/>
    <col min="798" max="799" width="3.28515625" style="12" customWidth="1"/>
    <col min="800" max="800" width="2.5703125" style="12" customWidth="1"/>
    <col min="801" max="801" width="8.140625" style="12" customWidth="1"/>
    <col min="802" max="802" width="9.42578125" style="12" customWidth="1"/>
    <col min="803" max="803" width="4.85546875" style="12" customWidth="1"/>
    <col min="804" max="804" width="18" style="12" customWidth="1"/>
    <col min="805" max="805" width="9.85546875" style="12" customWidth="1"/>
    <col min="806" max="807" width="3.28515625" style="12" customWidth="1"/>
    <col min="808" max="808" width="12.7109375" style="12" customWidth="1"/>
    <col min="809" max="809" width="3.28515625" style="12" customWidth="1"/>
    <col min="810" max="810" width="14" style="12" customWidth="1"/>
    <col min="811" max="818" width="3.28515625" style="12" customWidth="1"/>
    <col min="819" max="1023" width="9.140625" style="12"/>
    <col min="1024" max="1024" width="2.42578125" style="12" customWidth="1"/>
    <col min="1025" max="1025" width="8.140625" style="12" customWidth="1"/>
    <col min="1026" max="1026" width="8" style="12" customWidth="1"/>
    <col min="1027" max="1027" width="3.28515625" style="12" customWidth="1"/>
    <col min="1028" max="1028" width="35.28515625" style="12" customWidth="1"/>
    <col min="1029" max="1032" width="0" style="12" hidden="1" customWidth="1"/>
    <col min="1033" max="1033" width="6.5703125" style="12" customWidth="1"/>
    <col min="1034" max="1034" width="6.85546875" style="12" customWidth="1"/>
    <col min="1035" max="1036" width="8.85546875" style="12" customWidth="1"/>
    <col min="1037" max="1037" width="9.42578125" style="12" customWidth="1"/>
    <col min="1038" max="1038" width="13.140625" style="12" customWidth="1"/>
    <col min="1039" max="1040" width="3.28515625" style="12" customWidth="1"/>
    <col min="1041" max="1041" width="3.85546875" style="12" customWidth="1"/>
    <col min="1042" max="1043" width="3.28515625" style="12" customWidth="1"/>
    <col min="1044" max="1044" width="18.28515625" style="12" customWidth="1"/>
    <col min="1045" max="1045" width="3.28515625" style="12" customWidth="1"/>
    <col min="1046" max="1046" width="8.42578125" style="12" customWidth="1"/>
    <col min="1047" max="1047" width="7.140625" style="12" customWidth="1"/>
    <col min="1048" max="1048" width="3.28515625" style="12" customWidth="1"/>
    <col min="1049" max="1049" width="5.140625" style="12" customWidth="1"/>
    <col min="1050" max="1051" width="3.28515625" style="12" customWidth="1"/>
    <col min="1052" max="1052" width="3.140625" style="12" customWidth="1"/>
    <col min="1053" max="1053" width="4.7109375" style="12" customWidth="1"/>
    <col min="1054" max="1055" width="3.28515625" style="12" customWidth="1"/>
    <col min="1056" max="1056" width="2.5703125" style="12" customWidth="1"/>
    <col min="1057" max="1057" width="8.140625" style="12" customWidth="1"/>
    <col min="1058" max="1058" width="9.42578125" style="12" customWidth="1"/>
    <col min="1059" max="1059" width="4.85546875" style="12" customWidth="1"/>
    <col min="1060" max="1060" width="18" style="12" customWidth="1"/>
    <col min="1061" max="1061" width="9.85546875" style="12" customWidth="1"/>
    <col min="1062" max="1063" width="3.28515625" style="12" customWidth="1"/>
    <col min="1064" max="1064" width="12.7109375" style="12" customWidth="1"/>
    <col min="1065" max="1065" width="3.28515625" style="12" customWidth="1"/>
    <col min="1066" max="1066" width="14" style="12" customWidth="1"/>
    <col min="1067" max="1074" width="3.28515625" style="12" customWidth="1"/>
    <col min="1075" max="1279" width="9.140625" style="12"/>
    <col min="1280" max="1280" width="2.42578125" style="12" customWidth="1"/>
    <col min="1281" max="1281" width="8.140625" style="12" customWidth="1"/>
    <col min="1282" max="1282" width="8" style="12" customWidth="1"/>
    <col min="1283" max="1283" width="3.28515625" style="12" customWidth="1"/>
    <col min="1284" max="1284" width="35.28515625" style="12" customWidth="1"/>
    <col min="1285" max="1288" width="0" style="12" hidden="1" customWidth="1"/>
    <col min="1289" max="1289" width="6.5703125" style="12" customWidth="1"/>
    <col min="1290" max="1290" width="6.85546875" style="12" customWidth="1"/>
    <col min="1291" max="1292" width="8.85546875" style="12" customWidth="1"/>
    <col min="1293" max="1293" width="9.42578125" style="12" customWidth="1"/>
    <col min="1294" max="1294" width="13.140625" style="12" customWidth="1"/>
    <col min="1295" max="1296" width="3.28515625" style="12" customWidth="1"/>
    <col min="1297" max="1297" width="3.85546875" style="12" customWidth="1"/>
    <col min="1298" max="1299" width="3.28515625" style="12" customWidth="1"/>
    <col min="1300" max="1300" width="18.28515625" style="12" customWidth="1"/>
    <col min="1301" max="1301" width="3.28515625" style="12" customWidth="1"/>
    <col min="1302" max="1302" width="8.42578125" style="12" customWidth="1"/>
    <col min="1303" max="1303" width="7.140625" style="12" customWidth="1"/>
    <col min="1304" max="1304" width="3.28515625" style="12" customWidth="1"/>
    <col min="1305" max="1305" width="5.140625" style="12" customWidth="1"/>
    <col min="1306" max="1307" width="3.28515625" style="12" customWidth="1"/>
    <col min="1308" max="1308" width="3.140625" style="12" customWidth="1"/>
    <col min="1309" max="1309" width="4.7109375" style="12" customWidth="1"/>
    <col min="1310" max="1311" width="3.28515625" style="12" customWidth="1"/>
    <col min="1312" max="1312" width="2.5703125" style="12" customWidth="1"/>
    <col min="1313" max="1313" width="8.140625" style="12" customWidth="1"/>
    <col min="1314" max="1314" width="9.42578125" style="12" customWidth="1"/>
    <col min="1315" max="1315" width="4.85546875" style="12" customWidth="1"/>
    <col min="1316" max="1316" width="18" style="12" customWidth="1"/>
    <col min="1317" max="1317" width="9.85546875" style="12" customWidth="1"/>
    <col min="1318" max="1319" width="3.28515625" style="12" customWidth="1"/>
    <col min="1320" max="1320" width="12.7109375" style="12" customWidth="1"/>
    <col min="1321" max="1321" width="3.28515625" style="12" customWidth="1"/>
    <col min="1322" max="1322" width="14" style="12" customWidth="1"/>
    <col min="1323" max="1330" width="3.28515625" style="12" customWidth="1"/>
    <col min="1331" max="1535" width="9.140625" style="12"/>
    <col min="1536" max="1536" width="2.42578125" style="12" customWidth="1"/>
    <col min="1537" max="1537" width="8.140625" style="12" customWidth="1"/>
    <col min="1538" max="1538" width="8" style="12" customWidth="1"/>
    <col min="1539" max="1539" width="3.28515625" style="12" customWidth="1"/>
    <col min="1540" max="1540" width="35.28515625" style="12" customWidth="1"/>
    <col min="1541" max="1544" width="0" style="12" hidden="1" customWidth="1"/>
    <col min="1545" max="1545" width="6.5703125" style="12" customWidth="1"/>
    <col min="1546" max="1546" width="6.85546875" style="12" customWidth="1"/>
    <col min="1547" max="1548" width="8.85546875" style="12" customWidth="1"/>
    <col min="1549" max="1549" width="9.42578125" style="12" customWidth="1"/>
    <col min="1550" max="1550" width="13.140625" style="12" customWidth="1"/>
    <col min="1551" max="1552" width="3.28515625" style="12" customWidth="1"/>
    <col min="1553" max="1553" width="3.85546875" style="12" customWidth="1"/>
    <col min="1554" max="1555" width="3.28515625" style="12" customWidth="1"/>
    <col min="1556" max="1556" width="18.28515625" style="12" customWidth="1"/>
    <col min="1557" max="1557" width="3.28515625" style="12" customWidth="1"/>
    <col min="1558" max="1558" width="8.42578125" style="12" customWidth="1"/>
    <col min="1559" max="1559" width="7.140625" style="12" customWidth="1"/>
    <col min="1560" max="1560" width="3.28515625" style="12" customWidth="1"/>
    <col min="1561" max="1561" width="5.140625" style="12" customWidth="1"/>
    <col min="1562" max="1563" width="3.28515625" style="12" customWidth="1"/>
    <col min="1564" max="1564" width="3.140625" style="12" customWidth="1"/>
    <col min="1565" max="1565" width="4.7109375" style="12" customWidth="1"/>
    <col min="1566" max="1567" width="3.28515625" style="12" customWidth="1"/>
    <col min="1568" max="1568" width="2.5703125" style="12" customWidth="1"/>
    <col min="1569" max="1569" width="8.140625" style="12" customWidth="1"/>
    <col min="1570" max="1570" width="9.42578125" style="12" customWidth="1"/>
    <col min="1571" max="1571" width="4.85546875" style="12" customWidth="1"/>
    <col min="1572" max="1572" width="18" style="12" customWidth="1"/>
    <col min="1573" max="1573" width="9.85546875" style="12" customWidth="1"/>
    <col min="1574" max="1575" width="3.28515625" style="12" customWidth="1"/>
    <col min="1576" max="1576" width="12.7109375" style="12" customWidth="1"/>
    <col min="1577" max="1577" width="3.28515625" style="12" customWidth="1"/>
    <col min="1578" max="1578" width="14" style="12" customWidth="1"/>
    <col min="1579" max="1586" width="3.28515625" style="12" customWidth="1"/>
    <col min="1587" max="1791" width="9.140625" style="12"/>
    <col min="1792" max="1792" width="2.42578125" style="12" customWidth="1"/>
    <col min="1793" max="1793" width="8.140625" style="12" customWidth="1"/>
    <col min="1794" max="1794" width="8" style="12" customWidth="1"/>
    <col min="1795" max="1795" width="3.28515625" style="12" customWidth="1"/>
    <col min="1796" max="1796" width="35.28515625" style="12" customWidth="1"/>
    <col min="1797" max="1800" width="0" style="12" hidden="1" customWidth="1"/>
    <col min="1801" max="1801" width="6.5703125" style="12" customWidth="1"/>
    <col min="1802" max="1802" width="6.85546875" style="12" customWidth="1"/>
    <col min="1803" max="1804" width="8.85546875" style="12" customWidth="1"/>
    <col min="1805" max="1805" width="9.42578125" style="12" customWidth="1"/>
    <col min="1806" max="1806" width="13.140625" style="12" customWidth="1"/>
    <col min="1807" max="1808" width="3.28515625" style="12" customWidth="1"/>
    <col min="1809" max="1809" width="3.85546875" style="12" customWidth="1"/>
    <col min="1810" max="1811" width="3.28515625" style="12" customWidth="1"/>
    <col min="1812" max="1812" width="18.28515625" style="12" customWidth="1"/>
    <col min="1813" max="1813" width="3.28515625" style="12" customWidth="1"/>
    <col min="1814" max="1814" width="8.42578125" style="12" customWidth="1"/>
    <col min="1815" max="1815" width="7.140625" style="12" customWidth="1"/>
    <col min="1816" max="1816" width="3.28515625" style="12" customWidth="1"/>
    <col min="1817" max="1817" width="5.140625" style="12" customWidth="1"/>
    <col min="1818" max="1819" width="3.28515625" style="12" customWidth="1"/>
    <col min="1820" max="1820" width="3.140625" style="12" customWidth="1"/>
    <col min="1821" max="1821" width="4.7109375" style="12" customWidth="1"/>
    <col min="1822" max="1823" width="3.28515625" style="12" customWidth="1"/>
    <col min="1824" max="1824" width="2.5703125" style="12" customWidth="1"/>
    <col min="1825" max="1825" width="8.140625" style="12" customWidth="1"/>
    <col min="1826" max="1826" width="9.42578125" style="12" customWidth="1"/>
    <col min="1827" max="1827" width="4.85546875" style="12" customWidth="1"/>
    <col min="1828" max="1828" width="18" style="12" customWidth="1"/>
    <col min="1829" max="1829" width="9.85546875" style="12" customWidth="1"/>
    <col min="1830" max="1831" width="3.28515625" style="12" customWidth="1"/>
    <col min="1832" max="1832" width="12.7109375" style="12" customWidth="1"/>
    <col min="1833" max="1833" width="3.28515625" style="12" customWidth="1"/>
    <col min="1834" max="1834" width="14" style="12" customWidth="1"/>
    <col min="1835" max="1842" width="3.28515625" style="12" customWidth="1"/>
    <col min="1843" max="2047" width="9.140625" style="12"/>
    <col min="2048" max="2048" width="2.42578125" style="12" customWidth="1"/>
    <col min="2049" max="2049" width="8.140625" style="12" customWidth="1"/>
    <col min="2050" max="2050" width="8" style="12" customWidth="1"/>
    <col min="2051" max="2051" width="3.28515625" style="12" customWidth="1"/>
    <col min="2052" max="2052" width="35.28515625" style="12" customWidth="1"/>
    <col min="2053" max="2056" width="0" style="12" hidden="1" customWidth="1"/>
    <col min="2057" max="2057" width="6.5703125" style="12" customWidth="1"/>
    <col min="2058" max="2058" width="6.85546875" style="12" customWidth="1"/>
    <col min="2059" max="2060" width="8.85546875" style="12" customWidth="1"/>
    <col min="2061" max="2061" width="9.42578125" style="12" customWidth="1"/>
    <col min="2062" max="2062" width="13.140625" style="12" customWidth="1"/>
    <col min="2063" max="2064" width="3.28515625" style="12" customWidth="1"/>
    <col min="2065" max="2065" width="3.85546875" style="12" customWidth="1"/>
    <col min="2066" max="2067" width="3.28515625" style="12" customWidth="1"/>
    <col min="2068" max="2068" width="18.28515625" style="12" customWidth="1"/>
    <col min="2069" max="2069" width="3.28515625" style="12" customWidth="1"/>
    <col min="2070" max="2070" width="8.42578125" style="12" customWidth="1"/>
    <col min="2071" max="2071" width="7.140625" style="12" customWidth="1"/>
    <col min="2072" max="2072" width="3.28515625" style="12" customWidth="1"/>
    <col min="2073" max="2073" width="5.140625" style="12" customWidth="1"/>
    <col min="2074" max="2075" width="3.28515625" style="12" customWidth="1"/>
    <col min="2076" max="2076" width="3.140625" style="12" customWidth="1"/>
    <col min="2077" max="2077" width="4.7109375" style="12" customWidth="1"/>
    <col min="2078" max="2079" width="3.28515625" style="12" customWidth="1"/>
    <col min="2080" max="2080" width="2.5703125" style="12" customWidth="1"/>
    <col min="2081" max="2081" width="8.140625" style="12" customWidth="1"/>
    <col min="2082" max="2082" width="9.42578125" style="12" customWidth="1"/>
    <col min="2083" max="2083" width="4.85546875" style="12" customWidth="1"/>
    <col min="2084" max="2084" width="18" style="12" customWidth="1"/>
    <col min="2085" max="2085" width="9.85546875" style="12" customWidth="1"/>
    <col min="2086" max="2087" width="3.28515625" style="12" customWidth="1"/>
    <col min="2088" max="2088" width="12.7109375" style="12" customWidth="1"/>
    <col min="2089" max="2089" width="3.28515625" style="12" customWidth="1"/>
    <col min="2090" max="2090" width="14" style="12" customWidth="1"/>
    <col min="2091" max="2098" width="3.28515625" style="12" customWidth="1"/>
    <col min="2099" max="2303" width="9.140625" style="12"/>
    <col min="2304" max="2304" width="2.42578125" style="12" customWidth="1"/>
    <col min="2305" max="2305" width="8.140625" style="12" customWidth="1"/>
    <col min="2306" max="2306" width="8" style="12" customWidth="1"/>
    <col min="2307" max="2307" width="3.28515625" style="12" customWidth="1"/>
    <col min="2308" max="2308" width="35.28515625" style="12" customWidth="1"/>
    <col min="2309" max="2312" width="0" style="12" hidden="1" customWidth="1"/>
    <col min="2313" max="2313" width="6.5703125" style="12" customWidth="1"/>
    <col min="2314" max="2314" width="6.85546875" style="12" customWidth="1"/>
    <col min="2315" max="2316" width="8.85546875" style="12" customWidth="1"/>
    <col min="2317" max="2317" width="9.42578125" style="12" customWidth="1"/>
    <col min="2318" max="2318" width="13.140625" style="12" customWidth="1"/>
    <col min="2319" max="2320" width="3.28515625" style="12" customWidth="1"/>
    <col min="2321" max="2321" width="3.85546875" style="12" customWidth="1"/>
    <col min="2322" max="2323" width="3.28515625" style="12" customWidth="1"/>
    <col min="2324" max="2324" width="18.28515625" style="12" customWidth="1"/>
    <col min="2325" max="2325" width="3.28515625" style="12" customWidth="1"/>
    <col min="2326" max="2326" width="8.42578125" style="12" customWidth="1"/>
    <col min="2327" max="2327" width="7.140625" style="12" customWidth="1"/>
    <col min="2328" max="2328" width="3.28515625" style="12" customWidth="1"/>
    <col min="2329" max="2329" width="5.140625" style="12" customWidth="1"/>
    <col min="2330" max="2331" width="3.28515625" style="12" customWidth="1"/>
    <col min="2332" max="2332" width="3.140625" style="12" customWidth="1"/>
    <col min="2333" max="2333" width="4.7109375" style="12" customWidth="1"/>
    <col min="2334" max="2335" width="3.28515625" style="12" customWidth="1"/>
    <col min="2336" max="2336" width="2.5703125" style="12" customWidth="1"/>
    <col min="2337" max="2337" width="8.140625" style="12" customWidth="1"/>
    <col min="2338" max="2338" width="9.42578125" style="12" customWidth="1"/>
    <col min="2339" max="2339" width="4.85546875" style="12" customWidth="1"/>
    <col min="2340" max="2340" width="18" style="12" customWidth="1"/>
    <col min="2341" max="2341" width="9.85546875" style="12" customWidth="1"/>
    <col min="2342" max="2343" width="3.28515625" style="12" customWidth="1"/>
    <col min="2344" max="2344" width="12.7109375" style="12" customWidth="1"/>
    <col min="2345" max="2345" width="3.28515625" style="12" customWidth="1"/>
    <col min="2346" max="2346" width="14" style="12" customWidth="1"/>
    <col min="2347" max="2354" width="3.28515625" style="12" customWidth="1"/>
    <col min="2355" max="2559" width="9.140625" style="12"/>
    <col min="2560" max="2560" width="2.42578125" style="12" customWidth="1"/>
    <col min="2561" max="2561" width="8.140625" style="12" customWidth="1"/>
    <col min="2562" max="2562" width="8" style="12" customWidth="1"/>
    <col min="2563" max="2563" width="3.28515625" style="12" customWidth="1"/>
    <col min="2564" max="2564" width="35.28515625" style="12" customWidth="1"/>
    <col min="2565" max="2568" width="0" style="12" hidden="1" customWidth="1"/>
    <col min="2569" max="2569" width="6.5703125" style="12" customWidth="1"/>
    <col min="2570" max="2570" width="6.85546875" style="12" customWidth="1"/>
    <col min="2571" max="2572" width="8.85546875" style="12" customWidth="1"/>
    <col min="2573" max="2573" width="9.42578125" style="12" customWidth="1"/>
    <col min="2574" max="2574" width="13.140625" style="12" customWidth="1"/>
    <col min="2575" max="2576" width="3.28515625" style="12" customWidth="1"/>
    <col min="2577" max="2577" width="3.85546875" style="12" customWidth="1"/>
    <col min="2578" max="2579" width="3.28515625" style="12" customWidth="1"/>
    <col min="2580" max="2580" width="18.28515625" style="12" customWidth="1"/>
    <col min="2581" max="2581" width="3.28515625" style="12" customWidth="1"/>
    <col min="2582" max="2582" width="8.42578125" style="12" customWidth="1"/>
    <col min="2583" max="2583" width="7.140625" style="12" customWidth="1"/>
    <col min="2584" max="2584" width="3.28515625" style="12" customWidth="1"/>
    <col min="2585" max="2585" width="5.140625" style="12" customWidth="1"/>
    <col min="2586" max="2587" width="3.28515625" style="12" customWidth="1"/>
    <col min="2588" max="2588" width="3.140625" style="12" customWidth="1"/>
    <col min="2589" max="2589" width="4.7109375" style="12" customWidth="1"/>
    <col min="2590" max="2591" width="3.28515625" style="12" customWidth="1"/>
    <col min="2592" max="2592" width="2.5703125" style="12" customWidth="1"/>
    <col min="2593" max="2593" width="8.140625" style="12" customWidth="1"/>
    <col min="2594" max="2594" width="9.42578125" style="12" customWidth="1"/>
    <col min="2595" max="2595" width="4.85546875" style="12" customWidth="1"/>
    <col min="2596" max="2596" width="18" style="12" customWidth="1"/>
    <col min="2597" max="2597" width="9.85546875" style="12" customWidth="1"/>
    <col min="2598" max="2599" width="3.28515625" style="12" customWidth="1"/>
    <col min="2600" max="2600" width="12.7109375" style="12" customWidth="1"/>
    <col min="2601" max="2601" width="3.28515625" style="12" customWidth="1"/>
    <col min="2602" max="2602" width="14" style="12" customWidth="1"/>
    <col min="2603" max="2610" width="3.28515625" style="12" customWidth="1"/>
    <col min="2611" max="2815" width="9.140625" style="12"/>
    <col min="2816" max="2816" width="2.42578125" style="12" customWidth="1"/>
    <col min="2817" max="2817" width="8.140625" style="12" customWidth="1"/>
    <col min="2818" max="2818" width="8" style="12" customWidth="1"/>
    <col min="2819" max="2819" width="3.28515625" style="12" customWidth="1"/>
    <col min="2820" max="2820" width="35.28515625" style="12" customWidth="1"/>
    <col min="2821" max="2824" width="0" style="12" hidden="1" customWidth="1"/>
    <col min="2825" max="2825" width="6.5703125" style="12" customWidth="1"/>
    <col min="2826" max="2826" width="6.85546875" style="12" customWidth="1"/>
    <col min="2827" max="2828" width="8.85546875" style="12" customWidth="1"/>
    <col min="2829" max="2829" width="9.42578125" style="12" customWidth="1"/>
    <col min="2830" max="2830" width="13.140625" style="12" customWidth="1"/>
    <col min="2831" max="2832" width="3.28515625" style="12" customWidth="1"/>
    <col min="2833" max="2833" width="3.85546875" style="12" customWidth="1"/>
    <col min="2834" max="2835" width="3.28515625" style="12" customWidth="1"/>
    <col min="2836" max="2836" width="18.28515625" style="12" customWidth="1"/>
    <col min="2837" max="2837" width="3.28515625" style="12" customWidth="1"/>
    <col min="2838" max="2838" width="8.42578125" style="12" customWidth="1"/>
    <col min="2839" max="2839" width="7.140625" style="12" customWidth="1"/>
    <col min="2840" max="2840" width="3.28515625" style="12" customWidth="1"/>
    <col min="2841" max="2841" width="5.140625" style="12" customWidth="1"/>
    <col min="2842" max="2843" width="3.28515625" style="12" customWidth="1"/>
    <col min="2844" max="2844" width="3.140625" style="12" customWidth="1"/>
    <col min="2845" max="2845" width="4.7109375" style="12" customWidth="1"/>
    <col min="2846" max="2847" width="3.28515625" style="12" customWidth="1"/>
    <col min="2848" max="2848" width="2.5703125" style="12" customWidth="1"/>
    <col min="2849" max="2849" width="8.140625" style="12" customWidth="1"/>
    <col min="2850" max="2850" width="9.42578125" style="12" customWidth="1"/>
    <col min="2851" max="2851" width="4.85546875" style="12" customWidth="1"/>
    <col min="2852" max="2852" width="18" style="12" customWidth="1"/>
    <col min="2853" max="2853" width="9.85546875" style="12" customWidth="1"/>
    <col min="2854" max="2855" width="3.28515625" style="12" customWidth="1"/>
    <col min="2856" max="2856" width="12.7109375" style="12" customWidth="1"/>
    <col min="2857" max="2857" width="3.28515625" style="12" customWidth="1"/>
    <col min="2858" max="2858" width="14" style="12" customWidth="1"/>
    <col min="2859" max="2866" width="3.28515625" style="12" customWidth="1"/>
    <col min="2867" max="3071" width="9.140625" style="12"/>
    <col min="3072" max="3072" width="2.42578125" style="12" customWidth="1"/>
    <col min="3073" max="3073" width="8.140625" style="12" customWidth="1"/>
    <col min="3074" max="3074" width="8" style="12" customWidth="1"/>
    <col min="3075" max="3075" width="3.28515625" style="12" customWidth="1"/>
    <col min="3076" max="3076" width="35.28515625" style="12" customWidth="1"/>
    <col min="3077" max="3080" width="0" style="12" hidden="1" customWidth="1"/>
    <col min="3081" max="3081" width="6.5703125" style="12" customWidth="1"/>
    <col min="3082" max="3082" width="6.85546875" style="12" customWidth="1"/>
    <col min="3083" max="3084" width="8.85546875" style="12" customWidth="1"/>
    <col min="3085" max="3085" width="9.42578125" style="12" customWidth="1"/>
    <col min="3086" max="3086" width="13.140625" style="12" customWidth="1"/>
    <col min="3087" max="3088" width="3.28515625" style="12" customWidth="1"/>
    <col min="3089" max="3089" width="3.85546875" style="12" customWidth="1"/>
    <col min="3090" max="3091" width="3.28515625" style="12" customWidth="1"/>
    <col min="3092" max="3092" width="18.28515625" style="12" customWidth="1"/>
    <col min="3093" max="3093" width="3.28515625" style="12" customWidth="1"/>
    <col min="3094" max="3094" width="8.42578125" style="12" customWidth="1"/>
    <col min="3095" max="3095" width="7.140625" style="12" customWidth="1"/>
    <col min="3096" max="3096" width="3.28515625" style="12" customWidth="1"/>
    <col min="3097" max="3097" width="5.140625" style="12" customWidth="1"/>
    <col min="3098" max="3099" width="3.28515625" style="12" customWidth="1"/>
    <col min="3100" max="3100" width="3.140625" style="12" customWidth="1"/>
    <col min="3101" max="3101" width="4.7109375" style="12" customWidth="1"/>
    <col min="3102" max="3103" width="3.28515625" style="12" customWidth="1"/>
    <col min="3104" max="3104" width="2.5703125" style="12" customWidth="1"/>
    <col min="3105" max="3105" width="8.140625" style="12" customWidth="1"/>
    <col min="3106" max="3106" width="9.42578125" style="12" customWidth="1"/>
    <col min="3107" max="3107" width="4.85546875" style="12" customWidth="1"/>
    <col min="3108" max="3108" width="18" style="12" customWidth="1"/>
    <col min="3109" max="3109" width="9.85546875" style="12" customWidth="1"/>
    <col min="3110" max="3111" width="3.28515625" style="12" customWidth="1"/>
    <col min="3112" max="3112" width="12.7109375" style="12" customWidth="1"/>
    <col min="3113" max="3113" width="3.28515625" style="12" customWidth="1"/>
    <col min="3114" max="3114" width="14" style="12" customWidth="1"/>
    <col min="3115" max="3122" width="3.28515625" style="12" customWidth="1"/>
    <col min="3123" max="3327" width="9.140625" style="12"/>
    <col min="3328" max="3328" width="2.42578125" style="12" customWidth="1"/>
    <col min="3329" max="3329" width="8.140625" style="12" customWidth="1"/>
    <col min="3330" max="3330" width="8" style="12" customWidth="1"/>
    <col min="3331" max="3331" width="3.28515625" style="12" customWidth="1"/>
    <col min="3332" max="3332" width="35.28515625" style="12" customWidth="1"/>
    <col min="3333" max="3336" width="0" style="12" hidden="1" customWidth="1"/>
    <col min="3337" max="3337" width="6.5703125" style="12" customWidth="1"/>
    <col min="3338" max="3338" width="6.85546875" style="12" customWidth="1"/>
    <col min="3339" max="3340" width="8.85546875" style="12" customWidth="1"/>
    <col min="3341" max="3341" width="9.42578125" style="12" customWidth="1"/>
    <col min="3342" max="3342" width="13.140625" style="12" customWidth="1"/>
    <col min="3343" max="3344" width="3.28515625" style="12" customWidth="1"/>
    <col min="3345" max="3345" width="3.85546875" style="12" customWidth="1"/>
    <col min="3346" max="3347" width="3.28515625" style="12" customWidth="1"/>
    <col min="3348" max="3348" width="18.28515625" style="12" customWidth="1"/>
    <col min="3349" max="3349" width="3.28515625" style="12" customWidth="1"/>
    <col min="3350" max="3350" width="8.42578125" style="12" customWidth="1"/>
    <col min="3351" max="3351" width="7.140625" style="12" customWidth="1"/>
    <col min="3352" max="3352" width="3.28515625" style="12" customWidth="1"/>
    <col min="3353" max="3353" width="5.140625" style="12" customWidth="1"/>
    <col min="3354" max="3355" width="3.28515625" style="12" customWidth="1"/>
    <col min="3356" max="3356" width="3.140625" style="12" customWidth="1"/>
    <col min="3357" max="3357" width="4.7109375" style="12" customWidth="1"/>
    <col min="3358" max="3359" width="3.28515625" style="12" customWidth="1"/>
    <col min="3360" max="3360" width="2.5703125" style="12" customWidth="1"/>
    <col min="3361" max="3361" width="8.140625" style="12" customWidth="1"/>
    <col min="3362" max="3362" width="9.42578125" style="12" customWidth="1"/>
    <col min="3363" max="3363" width="4.85546875" style="12" customWidth="1"/>
    <col min="3364" max="3364" width="18" style="12" customWidth="1"/>
    <col min="3365" max="3365" width="9.85546875" style="12" customWidth="1"/>
    <col min="3366" max="3367" width="3.28515625" style="12" customWidth="1"/>
    <col min="3368" max="3368" width="12.7109375" style="12" customWidth="1"/>
    <col min="3369" max="3369" width="3.28515625" style="12" customWidth="1"/>
    <col min="3370" max="3370" width="14" style="12" customWidth="1"/>
    <col min="3371" max="3378" width="3.28515625" style="12" customWidth="1"/>
    <col min="3379" max="3583" width="9.140625" style="12"/>
    <col min="3584" max="3584" width="2.42578125" style="12" customWidth="1"/>
    <col min="3585" max="3585" width="8.140625" style="12" customWidth="1"/>
    <col min="3586" max="3586" width="8" style="12" customWidth="1"/>
    <col min="3587" max="3587" width="3.28515625" style="12" customWidth="1"/>
    <col min="3588" max="3588" width="35.28515625" style="12" customWidth="1"/>
    <col min="3589" max="3592" width="0" style="12" hidden="1" customWidth="1"/>
    <col min="3593" max="3593" width="6.5703125" style="12" customWidth="1"/>
    <col min="3594" max="3594" width="6.85546875" style="12" customWidth="1"/>
    <col min="3595" max="3596" width="8.85546875" style="12" customWidth="1"/>
    <col min="3597" max="3597" width="9.42578125" style="12" customWidth="1"/>
    <col min="3598" max="3598" width="13.140625" style="12" customWidth="1"/>
    <col min="3599" max="3600" width="3.28515625" style="12" customWidth="1"/>
    <col min="3601" max="3601" width="3.85546875" style="12" customWidth="1"/>
    <col min="3602" max="3603" width="3.28515625" style="12" customWidth="1"/>
    <col min="3604" max="3604" width="18.28515625" style="12" customWidth="1"/>
    <col min="3605" max="3605" width="3.28515625" style="12" customWidth="1"/>
    <col min="3606" max="3606" width="8.42578125" style="12" customWidth="1"/>
    <col min="3607" max="3607" width="7.140625" style="12" customWidth="1"/>
    <col min="3608" max="3608" width="3.28515625" style="12" customWidth="1"/>
    <col min="3609" max="3609" width="5.140625" style="12" customWidth="1"/>
    <col min="3610" max="3611" width="3.28515625" style="12" customWidth="1"/>
    <col min="3612" max="3612" width="3.140625" style="12" customWidth="1"/>
    <col min="3613" max="3613" width="4.7109375" style="12" customWidth="1"/>
    <col min="3614" max="3615" width="3.28515625" style="12" customWidth="1"/>
    <col min="3616" max="3616" width="2.5703125" style="12" customWidth="1"/>
    <col min="3617" max="3617" width="8.140625" style="12" customWidth="1"/>
    <col min="3618" max="3618" width="9.42578125" style="12" customWidth="1"/>
    <col min="3619" max="3619" width="4.85546875" style="12" customWidth="1"/>
    <col min="3620" max="3620" width="18" style="12" customWidth="1"/>
    <col min="3621" max="3621" width="9.85546875" style="12" customWidth="1"/>
    <col min="3622" max="3623" width="3.28515625" style="12" customWidth="1"/>
    <col min="3624" max="3624" width="12.7109375" style="12" customWidth="1"/>
    <col min="3625" max="3625" width="3.28515625" style="12" customWidth="1"/>
    <col min="3626" max="3626" width="14" style="12" customWidth="1"/>
    <col min="3627" max="3634" width="3.28515625" style="12" customWidth="1"/>
    <col min="3635" max="3839" width="9.140625" style="12"/>
    <col min="3840" max="3840" width="2.42578125" style="12" customWidth="1"/>
    <col min="3841" max="3841" width="8.140625" style="12" customWidth="1"/>
    <col min="3842" max="3842" width="8" style="12" customWidth="1"/>
    <col min="3843" max="3843" width="3.28515625" style="12" customWidth="1"/>
    <col min="3844" max="3844" width="35.28515625" style="12" customWidth="1"/>
    <col min="3845" max="3848" width="0" style="12" hidden="1" customWidth="1"/>
    <col min="3849" max="3849" width="6.5703125" style="12" customWidth="1"/>
    <col min="3850" max="3850" width="6.85546875" style="12" customWidth="1"/>
    <col min="3851" max="3852" width="8.85546875" style="12" customWidth="1"/>
    <col min="3853" max="3853" width="9.42578125" style="12" customWidth="1"/>
    <col min="3854" max="3854" width="13.140625" style="12" customWidth="1"/>
    <col min="3855" max="3856" width="3.28515625" style="12" customWidth="1"/>
    <col min="3857" max="3857" width="3.85546875" style="12" customWidth="1"/>
    <col min="3858" max="3859" width="3.28515625" style="12" customWidth="1"/>
    <col min="3860" max="3860" width="18.28515625" style="12" customWidth="1"/>
    <col min="3861" max="3861" width="3.28515625" style="12" customWidth="1"/>
    <col min="3862" max="3862" width="8.42578125" style="12" customWidth="1"/>
    <col min="3863" max="3863" width="7.140625" style="12" customWidth="1"/>
    <col min="3864" max="3864" width="3.28515625" style="12" customWidth="1"/>
    <col min="3865" max="3865" width="5.140625" style="12" customWidth="1"/>
    <col min="3866" max="3867" width="3.28515625" style="12" customWidth="1"/>
    <col min="3868" max="3868" width="3.140625" style="12" customWidth="1"/>
    <col min="3869" max="3869" width="4.7109375" style="12" customWidth="1"/>
    <col min="3870" max="3871" width="3.28515625" style="12" customWidth="1"/>
    <col min="3872" max="3872" width="2.5703125" style="12" customWidth="1"/>
    <col min="3873" max="3873" width="8.140625" style="12" customWidth="1"/>
    <col min="3874" max="3874" width="9.42578125" style="12" customWidth="1"/>
    <col min="3875" max="3875" width="4.85546875" style="12" customWidth="1"/>
    <col min="3876" max="3876" width="18" style="12" customWidth="1"/>
    <col min="3877" max="3877" width="9.85546875" style="12" customWidth="1"/>
    <col min="3878" max="3879" width="3.28515625" style="12" customWidth="1"/>
    <col min="3880" max="3880" width="12.7109375" style="12" customWidth="1"/>
    <col min="3881" max="3881" width="3.28515625" style="12" customWidth="1"/>
    <col min="3882" max="3882" width="14" style="12" customWidth="1"/>
    <col min="3883" max="3890" width="3.28515625" style="12" customWidth="1"/>
    <col min="3891" max="4095" width="9.140625" style="12"/>
    <col min="4096" max="4096" width="2.42578125" style="12" customWidth="1"/>
    <col min="4097" max="4097" width="8.140625" style="12" customWidth="1"/>
    <col min="4098" max="4098" width="8" style="12" customWidth="1"/>
    <col min="4099" max="4099" width="3.28515625" style="12" customWidth="1"/>
    <col min="4100" max="4100" width="35.28515625" style="12" customWidth="1"/>
    <col min="4101" max="4104" width="0" style="12" hidden="1" customWidth="1"/>
    <col min="4105" max="4105" width="6.5703125" style="12" customWidth="1"/>
    <col min="4106" max="4106" width="6.85546875" style="12" customWidth="1"/>
    <col min="4107" max="4108" width="8.85546875" style="12" customWidth="1"/>
    <col min="4109" max="4109" width="9.42578125" style="12" customWidth="1"/>
    <col min="4110" max="4110" width="13.140625" style="12" customWidth="1"/>
    <col min="4111" max="4112" width="3.28515625" style="12" customWidth="1"/>
    <col min="4113" max="4113" width="3.85546875" style="12" customWidth="1"/>
    <col min="4114" max="4115" width="3.28515625" style="12" customWidth="1"/>
    <col min="4116" max="4116" width="18.28515625" style="12" customWidth="1"/>
    <col min="4117" max="4117" width="3.28515625" style="12" customWidth="1"/>
    <col min="4118" max="4118" width="8.42578125" style="12" customWidth="1"/>
    <col min="4119" max="4119" width="7.140625" style="12" customWidth="1"/>
    <col min="4120" max="4120" width="3.28515625" style="12" customWidth="1"/>
    <col min="4121" max="4121" width="5.140625" style="12" customWidth="1"/>
    <col min="4122" max="4123" width="3.28515625" style="12" customWidth="1"/>
    <col min="4124" max="4124" width="3.140625" style="12" customWidth="1"/>
    <col min="4125" max="4125" width="4.7109375" style="12" customWidth="1"/>
    <col min="4126" max="4127" width="3.28515625" style="12" customWidth="1"/>
    <col min="4128" max="4128" width="2.5703125" style="12" customWidth="1"/>
    <col min="4129" max="4129" width="8.140625" style="12" customWidth="1"/>
    <col min="4130" max="4130" width="9.42578125" style="12" customWidth="1"/>
    <col min="4131" max="4131" width="4.85546875" style="12" customWidth="1"/>
    <col min="4132" max="4132" width="18" style="12" customWidth="1"/>
    <col min="4133" max="4133" width="9.85546875" style="12" customWidth="1"/>
    <col min="4134" max="4135" width="3.28515625" style="12" customWidth="1"/>
    <col min="4136" max="4136" width="12.7109375" style="12" customWidth="1"/>
    <col min="4137" max="4137" width="3.28515625" style="12" customWidth="1"/>
    <col min="4138" max="4138" width="14" style="12" customWidth="1"/>
    <col min="4139" max="4146" width="3.28515625" style="12" customWidth="1"/>
    <col min="4147" max="4351" width="9.140625" style="12"/>
    <col min="4352" max="4352" width="2.42578125" style="12" customWidth="1"/>
    <col min="4353" max="4353" width="8.140625" style="12" customWidth="1"/>
    <col min="4354" max="4354" width="8" style="12" customWidth="1"/>
    <col min="4355" max="4355" width="3.28515625" style="12" customWidth="1"/>
    <col min="4356" max="4356" width="35.28515625" style="12" customWidth="1"/>
    <col min="4357" max="4360" width="0" style="12" hidden="1" customWidth="1"/>
    <col min="4361" max="4361" width="6.5703125" style="12" customWidth="1"/>
    <col min="4362" max="4362" width="6.85546875" style="12" customWidth="1"/>
    <col min="4363" max="4364" width="8.85546875" style="12" customWidth="1"/>
    <col min="4365" max="4365" width="9.42578125" style="12" customWidth="1"/>
    <col min="4366" max="4366" width="13.140625" style="12" customWidth="1"/>
    <col min="4367" max="4368" width="3.28515625" style="12" customWidth="1"/>
    <col min="4369" max="4369" width="3.85546875" style="12" customWidth="1"/>
    <col min="4370" max="4371" width="3.28515625" style="12" customWidth="1"/>
    <col min="4372" max="4372" width="18.28515625" style="12" customWidth="1"/>
    <col min="4373" max="4373" width="3.28515625" style="12" customWidth="1"/>
    <col min="4374" max="4374" width="8.42578125" style="12" customWidth="1"/>
    <col min="4375" max="4375" width="7.140625" style="12" customWidth="1"/>
    <col min="4376" max="4376" width="3.28515625" style="12" customWidth="1"/>
    <col min="4377" max="4377" width="5.140625" style="12" customWidth="1"/>
    <col min="4378" max="4379" width="3.28515625" style="12" customWidth="1"/>
    <col min="4380" max="4380" width="3.140625" style="12" customWidth="1"/>
    <col min="4381" max="4381" width="4.7109375" style="12" customWidth="1"/>
    <col min="4382" max="4383" width="3.28515625" style="12" customWidth="1"/>
    <col min="4384" max="4384" width="2.5703125" style="12" customWidth="1"/>
    <col min="4385" max="4385" width="8.140625" style="12" customWidth="1"/>
    <col min="4386" max="4386" width="9.42578125" style="12" customWidth="1"/>
    <col min="4387" max="4387" width="4.85546875" style="12" customWidth="1"/>
    <col min="4388" max="4388" width="18" style="12" customWidth="1"/>
    <col min="4389" max="4389" width="9.85546875" style="12" customWidth="1"/>
    <col min="4390" max="4391" width="3.28515625" style="12" customWidth="1"/>
    <col min="4392" max="4392" width="12.7109375" style="12" customWidth="1"/>
    <col min="4393" max="4393" width="3.28515625" style="12" customWidth="1"/>
    <col min="4394" max="4394" width="14" style="12" customWidth="1"/>
    <col min="4395" max="4402" width="3.28515625" style="12" customWidth="1"/>
    <col min="4403" max="4607" width="9.140625" style="12"/>
    <col min="4608" max="4608" width="2.42578125" style="12" customWidth="1"/>
    <col min="4609" max="4609" width="8.140625" style="12" customWidth="1"/>
    <col min="4610" max="4610" width="8" style="12" customWidth="1"/>
    <col min="4611" max="4611" width="3.28515625" style="12" customWidth="1"/>
    <col min="4612" max="4612" width="35.28515625" style="12" customWidth="1"/>
    <col min="4613" max="4616" width="0" style="12" hidden="1" customWidth="1"/>
    <col min="4617" max="4617" width="6.5703125" style="12" customWidth="1"/>
    <col min="4618" max="4618" width="6.85546875" style="12" customWidth="1"/>
    <col min="4619" max="4620" width="8.85546875" style="12" customWidth="1"/>
    <col min="4621" max="4621" width="9.42578125" style="12" customWidth="1"/>
    <col min="4622" max="4622" width="13.140625" style="12" customWidth="1"/>
    <col min="4623" max="4624" width="3.28515625" style="12" customWidth="1"/>
    <col min="4625" max="4625" width="3.85546875" style="12" customWidth="1"/>
    <col min="4626" max="4627" width="3.28515625" style="12" customWidth="1"/>
    <col min="4628" max="4628" width="18.28515625" style="12" customWidth="1"/>
    <col min="4629" max="4629" width="3.28515625" style="12" customWidth="1"/>
    <col min="4630" max="4630" width="8.42578125" style="12" customWidth="1"/>
    <col min="4631" max="4631" width="7.140625" style="12" customWidth="1"/>
    <col min="4632" max="4632" width="3.28515625" style="12" customWidth="1"/>
    <col min="4633" max="4633" width="5.140625" style="12" customWidth="1"/>
    <col min="4634" max="4635" width="3.28515625" style="12" customWidth="1"/>
    <col min="4636" max="4636" width="3.140625" style="12" customWidth="1"/>
    <col min="4637" max="4637" width="4.7109375" style="12" customWidth="1"/>
    <col min="4638" max="4639" width="3.28515625" style="12" customWidth="1"/>
    <col min="4640" max="4640" width="2.5703125" style="12" customWidth="1"/>
    <col min="4641" max="4641" width="8.140625" style="12" customWidth="1"/>
    <col min="4642" max="4642" width="9.42578125" style="12" customWidth="1"/>
    <col min="4643" max="4643" width="4.85546875" style="12" customWidth="1"/>
    <col min="4644" max="4644" width="18" style="12" customWidth="1"/>
    <col min="4645" max="4645" width="9.85546875" style="12" customWidth="1"/>
    <col min="4646" max="4647" width="3.28515625" style="12" customWidth="1"/>
    <col min="4648" max="4648" width="12.7109375" style="12" customWidth="1"/>
    <col min="4649" max="4649" width="3.28515625" style="12" customWidth="1"/>
    <col min="4650" max="4650" width="14" style="12" customWidth="1"/>
    <col min="4651" max="4658" width="3.28515625" style="12" customWidth="1"/>
    <col min="4659" max="4863" width="9.140625" style="12"/>
    <col min="4864" max="4864" width="2.42578125" style="12" customWidth="1"/>
    <col min="4865" max="4865" width="8.140625" style="12" customWidth="1"/>
    <col min="4866" max="4866" width="8" style="12" customWidth="1"/>
    <col min="4867" max="4867" width="3.28515625" style="12" customWidth="1"/>
    <col min="4868" max="4868" width="35.28515625" style="12" customWidth="1"/>
    <col min="4869" max="4872" width="0" style="12" hidden="1" customWidth="1"/>
    <col min="4873" max="4873" width="6.5703125" style="12" customWidth="1"/>
    <col min="4874" max="4874" width="6.85546875" style="12" customWidth="1"/>
    <col min="4875" max="4876" width="8.85546875" style="12" customWidth="1"/>
    <col min="4877" max="4877" width="9.42578125" style="12" customWidth="1"/>
    <col min="4878" max="4878" width="13.140625" style="12" customWidth="1"/>
    <col min="4879" max="4880" width="3.28515625" style="12" customWidth="1"/>
    <col min="4881" max="4881" width="3.85546875" style="12" customWidth="1"/>
    <col min="4882" max="4883" width="3.28515625" style="12" customWidth="1"/>
    <col min="4884" max="4884" width="18.28515625" style="12" customWidth="1"/>
    <col min="4885" max="4885" width="3.28515625" style="12" customWidth="1"/>
    <col min="4886" max="4886" width="8.42578125" style="12" customWidth="1"/>
    <col min="4887" max="4887" width="7.140625" style="12" customWidth="1"/>
    <col min="4888" max="4888" width="3.28515625" style="12" customWidth="1"/>
    <col min="4889" max="4889" width="5.140625" style="12" customWidth="1"/>
    <col min="4890" max="4891" width="3.28515625" style="12" customWidth="1"/>
    <col min="4892" max="4892" width="3.140625" style="12" customWidth="1"/>
    <col min="4893" max="4893" width="4.7109375" style="12" customWidth="1"/>
    <col min="4894" max="4895" width="3.28515625" style="12" customWidth="1"/>
    <col min="4896" max="4896" width="2.5703125" style="12" customWidth="1"/>
    <col min="4897" max="4897" width="8.140625" style="12" customWidth="1"/>
    <col min="4898" max="4898" width="9.42578125" style="12" customWidth="1"/>
    <col min="4899" max="4899" width="4.85546875" style="12" customWidth="1"/>
    <col min="4900" max="4900" width="18" style="12" customWidth="1"/>
    <col min="4901" max="4901" width="9.85546875" style="12" customWidth="1"/>
    <col min="4902" max="4903" width="3.28515625" style="12" customWidth="1"/>
    <col min="4904" max="4904" width="12.7109375" style="12" customWidth="1"/>
    <col min="4905" max="4905" width="3.28515625" style="12" customWidth="1"/>
    <col min="4906" max="4906" width="14" style="12" customWidth="1"/>
    <col min="4907" max="4914" width="3.28515625" style="12" customWidth="1"/>
    <col min="4915" max="5119" width="9.140625" style="12"/>
    <col min="5120" max="5120" width="2.42578125" style="12" customWidth="1"/>
    <col min="5121" max="5121" width="8.140625" style="12" customWidth="1"/>
    <col min="5122" max="5122" width="8" style="12" customWidth="1"/>
    <col min="5123" max="5123" width="3.28515625" style="12" customWidth="1"/>
    <col min="5124" max="5124" width="35.28515625" style="12" customWidth="1"/>
    <col min="5125" max="5128" width="0" style="12" hidden="1" customWidth="1"/>
    <col min="5129" max="5129" width="6.5703125" style="12" customWidth="1"/>
    <col min="5130" max="5130" width="6.85546875" style="12" customWidth="1"/>
    <col min="5131" max="5132" width="8.85546875" style="12" customWidth="1"/>
    <col min="5133" max="5133" width="9.42578125" style="12" customWidth="1"/>
    <col min="5134" max="5134" width="13.140625" style="12" customWidth="1"/>
    <col min="5135" max="5136" width="3.28515625" style="12" customWidth="1"/>
    <col min="5137" max="5137" width="3.85546875" style="12" customWidth="1"/>
    <col min="5138" max="5139" width="3.28515625" style="12" customWidth="1"/>
    <col min="5140" max="5140" width="18.28515625" style="12" customWidth="1"/>
    <col min="5141" max="5141" width="3.28515625" style="12" customWidth="1"/>
    <col min="5142" max="5142" width="8.42578125" style="12" customWidth="1"/>
    <col min="5143" max="5143" width="7.140625" style="12" customWidth="1"/>
    <col min="5144" max="5144" width="3.28515625" style="12" customWidth="1"/>
    <col min="5145" max="5145" width="5.140625" style="12" customWidth="1"/>
    <col min="5146" max="5147" width="3.28515625" style="12" customWidth="1"/>
    <col min="5148" max="5148" width="3.140625" style="12" customWidth="1"/>
    <col min="5149" max="5149" width="4.7109375" style="12" customWidth="1"/>
    <col min="5150" max="5151" width="3.28515625" style="12" customWidth="1"/>
    <col min="5152" max="5152" width="2.5703125" style="12" customWidth="1"/>
    <col min="5153" max="5153" width="8.140625" style="12" customWidth="1"/>
    <col min="5154" max="5154" width="9.42578125" style="12" customWidth="1"/>
    <col min="5155" max="5155" width="4.85546875" style="12" customWidth="1"/>
    <col min="5156" max="5156" width="18" style="12" customWidth="1"/>
    <col min="5157" max="5157" width="9.85546875" style="12" customWidth="1"/>
    <col min="5158" max="5159" width="3.28515625" style="12" customWidth="1"/>
    <col min="5160" max="5160" width="12.7109375" style="12" customWidth="1"/>
    <col min="5161" max="5161" width="3.28515625" style="12" customWidth="1"/>
    <col min="5162" max="5162" width="14" style="12" customWidth="1"/>
    <col min="5163" max="5170" width="3.28515625" style="12" customWidth="1"/>
    <col min="5171" max="5375" width="9.140625" style="12"/>
    <col min="5376" max="5376" width="2.42578125" style="12" customWidth="1"/>
    <col min="5377" max="5377" width="8.140625" style="12" customWidth="1"/>
    <col min="5378" max="5378" width="8" style="12" customWidth="1"/>
    <col min="5379" max="5379" width="3.28515625" style="12" customWidth="1"/>
    <col min="5380" max="5380" width="35.28515625" style="12" customWidth="1"/>
    <col min="5381" max="5384" width="0" style="12" hidden="1" customWidth="1"/>
    <col min="5385" max="5385" width="6.5703125" style="12" customWidth="1"/>
    <col min="5386" max="5386" width="6.85546875" style="12" customWidth="1"/>
    <col min="5387" max="5388" width="8.85546875" style="12" customWidth="1"/>
    <col min="5389" max="5389" width="9.42578125" style="12" customWidth="1"/>
    <col min="5390" max="5390" width="13.140625" style="12" customWidth="1"/>
    <col min="5391" max="5392" width="3.28515625" style="12" customWidth="1"/>
    <col min="5393" max="5393" width="3.85546875" style="12" customWidth="1"/>
    <col min="5394" max="5395" width="3.28515625" style="12" customWidth="1"/>
    <col min="5396" max="5396" width="18.28515625" style="12" customWidth="1"/>
    <col min="5397" max="5397" width="3.28515625" style="12" customWidth="1"/>
    <col min="5398" max="5398" width="8.42578125" style="12" customWidth="1"/>
    <col min="5399" max="5399" width="7.140625" style="12" customWidth="1"/>
    <col min="5400" max="5400" width="3.28515625" style="12" customWidth="1"/>
    <col min="5401" max="5401" width="5.140625" style="12" customWidth="1"/>
    <col min="5402" max="5403" width="3.28515625" style="12" customWidth="1"/>
    <col min="5404" max="5404" width="3.140625" style="12" customWidth="1"/>
    <col min="5405" max="5405" width="4.7109375" style="12" customWidth="1"/>
    <col min="5406" max="5407" width="3.28515625" style="12" customWidth="1"/>
    <col min="5408" max="5408" width="2.5703125" style="12" customWidth="1"/>
    <col min="5409" max="5409" width="8.140625" style="12" customWidth="1"/>
    <col min="5410" max="5410" width="9.42578125" style="12" customWidth="1"/>
    <col min="5411" max="5411" width="4.85546875" style="12" customWidth="1"/>
    <col min="5412" max="5412" width="18" style="12" customWidth="1"/>
    <col min="5413" max="5413" width="9.85546875" style="12" customWidth="1"/>
    <col min="5414" max="5415" width="3.28515625" style="12" customWidth="1"/>
    <col min="5416" max="5416" width="12.7109375" style="12" customWidth="1"/>
    <col min="5417" max="5417" width="3.28515625" style="12" customWidth="1"/>
    <col min="5418" max="5418" width="14" style="12" customWidth="1"/>
    <col min="5419" max="5426" width="3.28515625" style="12" customWidth="1"/>
    <col min="5427" max="5631" width="9.140625" style="12"/>
    <col min="5632" max="5632" width="2.42578125" style="12" customWidth="1"/>
    <col min="5633" max="5633" width="8.140625" style="12" customWidth="1"/>
    <col min="5634" max="5634" width="8" style="12" customWidth="1"/>
    <col min="5635" max="5635" width="3.28515625" style="12" customWidth="1"/>
    <col min="5636" max="5636" width="35.28515625" style="12" customWidth="1"/>
    <col min="5637" max="5640" width="0" style="12" hidden="1" customWidth="1"/>
    <col min="5641" max="5641" width="6.5703125" style="12" customWidth="1"/>
    <col min="5642" max="5642" width="6.85546875" style="12" customWidth="1"/>
    <col min="5643" max="5644" width="8.85546875" style="12" customWidth="1"/>
    <col min="5645" max="5645" width="9.42578125" style="12" customWidth="1"/>
    <col min="5646" max="5646" width="13.140625" style="12" customWidth="1"/>
    <col min="5647" max="5648" width="3.28515625" style="12" customWidth="1"/>
    <col min="5649" max="5649" width="3.85546875" style="12" customWidth="1"/>
    <col min="5650" max="5651" width="3.28515625" style="12" customWidth="1"/>
    <col min="5652" max="5652" width="18.28515625" style="12" customWidth="1"/>
    <col min="5653" max="5653" width="3.28515625" style="12" customWidth="1"/>
    <col min="5654" max="5654" width="8.42578125" style="12" customWidth="1"/>
    <col min="5655" max="5655" width="7.140625" style="12" customWidth="1"/>
    <col min="5656" max="5656" width="3.28515625" style="12" customWidth="1"/>
    <col min="5657" max="5657" width="5.140625" style="12" customWidth="1"/>
    <col min="5658" max="5659" width="3.28515625" style="12" customWidth="1"/>
    <col min="5660" max="5660" width="3.140625" style="12" customWidth="1"/>
    <col min="5661" max="5661" width="4.7109375" style="12" customWidth="1"/>
    <col min="5662" max="5663" width="3.28515625" style="12" customWidth="1"/>
    <col min="5664" max="5664" width="2.5703125" style="12" customWidth="1"/>
    <col min="5665" max="5665" width="8.140625" style="12" customWidth="1"/>
    <col min="5666" max="5666" width="9.42578125" style="12" customWidth="1"/>
    <col min="5667" max="5667" width="4.85546875" style="12" customWidth="1"/>
    <col min="5668" max="5668" width="18" style="12" customWidth="1"/>
    <col min="5669" max="5669" width="9.85546875" style="12" customWidth="1"/>
    <col min="5670" max="5671" width="3.28515625" style="12" customWidth="1"/>
    <col min="5672" max="5672" width="12.7109375" style="12" customWidth="1"/>
    <col min="5673" max="5673" width="3.28515625" style="12" customWidth="1"/>
    <col min="5674" max="5674" width="14" style="12" customWidth="1"/>
    <col min="5675" max="5682" width="3.28515625" style="12" customWidth="1"/>
    <col min="5683" max="5887" width="9.140625" style="12"/>
    <col min="5888" max="5888" width="2.42578125" style="12" customWidth="1"/>
    <col min="5889" max="5889" width="8.140625" style="12" customWidth="1"/>
    <col min="5890" max="5890" width="8" style="12" customWidth="1"/>
    <col min="5891" max="5891" width="3.28515625" style="12" customWidth="1"/>
    <col min="5892" max="5892" width="35.28515625" style="12" customWidth="1"/>
    <col min="5893" max="5896" width="0" style="12" hidden="1" customWidth="1"/>
    <col min="5897" max="5897" width="6.5703125" style="12" customWidth="1"/>
    <col min="5898" max="5898" width="6.85546875" style="12" customWidth="1"/>
    <col min="5899" max="5900" width="8.85546875" style="12" customWidth="1"/>
    <col min="5901" max="5901" width="9.42578125" style="12" customWidth="1"/>
    <col min="5902" max="5902" width="13.140625" style="12" customWidth="1"/>
    <col min="5903" max="5904" width="3.28515625" style="12" customWidth="1"/>
    <col min="5905" max="5905" width="3.85546875" style="12" customWidth="1"/>
    <col min="5906" max="5907" width="3.28515625" style="12" customWidth="1"/>
    <col min="5908" max="5908" width="18.28515625" style="12" customWidth="1"/>
    <col min="5909" max="5909" width="3.28515625" style="12" customWidth="1"/>
    <col min="5910" max="5910" width="8.42578125" style="12" customWidth="1"/>
    <col min="5911" max="5911" width="7.140625" style="12" customWidth="1"/>
    <col min="5912" max="5912" width="3.28515625" style="12" customWidth="1"/>
    <col min="5913" max="5913" width="5.140625" style="12" customWidth="1"/>
    <col min="5914" max="5915" width="3.28515625" style="12" customWidth="1"/>
    <col min="5916" max="5916" width="3.140625" style="12" customWidth="1"/>
    <col min="5917" max="5917" width="4.7109375" style="12" customWidth="1"/>
    <col min="5918" max="5919" width="3.28515625" style="12" customWidth="1"/>
    <col min="5920" max="5920" width="2.5703125" style="12" customWidth="1"/>
    <col min="5921" max="5921" width="8.140625" style="12" customWidth="1"/>
    <col min="5922" max="5922" width="9.42578125" style="12" customWidth="1"/>
    <col min="5923" max="5923" width="4.85546875" style="12" customWidth="1"/>
    <col min="5924" max="5924" width="18" style="12" customWidth="1"/>
    <col min="5925" max="5925" width="9.85546875" style="12" customWidth="1"/>
    <col min="5926" max="5927" width="3.28515625" style="12" customWidth="1"/>
    <col min="5928" max="5928" width="12.7109375" style="12" customWidth="1"/>
    <col min="5929" max="5929" width="3.28515625" style="12" customWidth="1"/>
    <col min="5930" max="5930" width="14" style="12" customWidth="1"/>
    <col min="5931" max="5938" width="3.28515625" style="12" customWidth="1"/>
    <col min="5939" max="6143" width="9.140625" style="12"/>
    <col min="6144" max="6144" width="2.42578125" style="12" customWidth="1"/>
    <col min="6145" max="6145" width="8.140625" style="12" customWidth="1"/>
    <col min="6146" max="6146" width="8" style="12" customWidth="1"/>
    <col min="6147" max="6147" width="3.28515625" style="12" customWidth="1"/>
    <col min="6148" max="6148" width="35.28515625" style="12" customWidth="1"/>
    <col min="6149" max="6152" width="0" style="12" hidden="1" customWidth="1"/>
    <col min="6153" max="6153" width="6.5703125" style="12" customWidth="1"/>
    <col min="6154" max="6154" width="6.85546875" style="12" customWidth="1"/>
    <col min="6155" max="6156" width="8.85546875" style="12" customWidth="1"/>
    <col min="6157" max="6157" width="9.42578125" style="12" customWidth="1"/>
    <col min="6158" max="6158" width="13.140625" style="12" customWidth="1"/>
    <col min="6159" max="6160" width="3.28515625" style="12" customWidth="1"/>
    <col min="6161" max="6161" width="3.85546875" style="12" customWidth="1"/>
    <col min="6162" max="6163" width="3.28515625" style="12" customWidth="1"/>
    <col min="6164" max="6164" width="18.28515625" style="12" customWidth="1"/>
    <col min="6165" max="6165" width="3.28515625" style="12" customWidth="1"/>
    <col min="6166" max="6166" width="8.42578125" style="12" customWidth="1"/>
    <col min="6167" max="6167" width="7.140625" style="12" customWidth="1"/>
    <col min="6168" max="6168" width="3.28515625" style="12" customWidth="1"/>
    <col min="6169" max="6169" width="5.140625" style="12" customWidth="1"/>
    <col min="6170" max="6171" width="3.28515625" style="12" customWidth="1"/>
    <col min="6172" max="6172" width="3.140625" style="12" customWidth="1"/>
    <col min="6173" max="6173" width="4.7109375" style="12" customWidth="1"/>
    <col min="6174" max="6175" width="3.28515625" style="12" customWidth="1"/>
    <col min="6176" max="6176" width="2.5703125" style="12" customWidth="1"/>
    <col min="6177" max="6177" width="8.140625" style="12" customWidth="1"/>
    <col min="6178" max="6178" width="9.42578125" style="12" customWidth="1"/>
    <col min="6179" max="6179" width="4.85546875" style="12" customWidth="1"/>
    <col min="6180" max="6180" width="18" style="12" customWidth="1"/>
    <col min="6181" max="6181" width="9.85546875" style="12" customWidth="1"/>
    <col min="6182" max="6183" width="3.28515625" style="12" customWidth="1"/>
    <col min="6184" max="6184" width="12.7109375" style="12" customWidth="1"/>
    <col min="6185" max="6185" width="3.28515625" style="12" customWidth="1"/>
    <col min="6186" max="6186" width="14" style="12" customWidth="1"/>
    <col min="6187" max="6194" width="3.28515625" style="12" customWidth="1"/>
    <col min="6195" max="6399" width="9.140625" style="12"/>
    <col min="6400" max="6400" width="2.42578125" style="12" customWidth="1"/>
    <col min="6401" max="6401" width="8.140625" style="12" customWidth="1"/>
    <col min="6402" max="6402" width="8" style="12" customWidth="1"/>
    <col min="6403" max="6403" width="3.28515625" style="12" customWidth="1"/>
    <col min="6404" max="6404" width="35.28515625" style="12" customWidth="1"/>
    <col min="6405" max="6408" width="0" style="12" hidden="1" customWidth="1"/>
    <col min="6409" max="6409" width="6.5703125" style="12" customWidth="1"/>
    <col min="6410" max="6410" width="6.85546875" style="12" customWidth="1"/>
    <col min="6411" max="6412" width="8.85546875" style="12" customWidth="1"/>
    <col min="6413" max="6413" width="9.42578125" style="12" customWidth="1"/>
    <col min="6414" max="6414" width="13.140625" style="12" customWidth="1"/>
    <col min="6415" max="6416" width="3.28515625" style="12" customWidth="1"/>
    <col min="6417" max="6417" width="3.85546875" style="12" customWidth="1"/>
    <col min="6418" max="6419" width="3.28515625" style="12" customWidth="1"/>
    <col min="6420" max="6420" width="18.28515625" style="12" customWidth="1"/>
    <col min="6421" max="6421" width="3.28515625" style="12" customWidth="1"/>
    <col min="6422" max="6422" width="8.42578125" style="12" customWidth="1"/>
    <col min="6423" max="6423" width="7.140625" style="12" customWidth="1"/>
    <col min="6424" max="6424" width="3.28515625" style="12" customWidth="1"/>
    <col min="6425" max="6425" width="5.140625" style="12" customWidth="1"/>
    <col min="6426" max="6427" width="3.28515625" style="12" customWidth="1"/>
    <col min="6428" max="6428" width="3.140625" style="12" customWidth="1"/>
    <col min="6429" max="6429" width="4.7109375" style="12" customWidth="1"/>
    <col min="6430" max="6431" width="3.28515625" style="12" customWidth="1"/>
    <col min="6432" max="6432" width="2.5703125" style="12" customWidth="1"/>
    <col min="6433" max="6433" width="8.140625" style="12" customWidth="1"/>
    <col min="6434" max="6434" width="9.42578125" style="12" customWidth="1"/>
    <col min="6435" max="6435" width="4.85546875" style="12" customWidth="1"/>
    <col min="6436" max="6436" width="18" style="12" customWidth="1"/>
    <col min="6437" max="6437" width="9.85546875" style="12" customWidth="1"/>
    <col min="6438" max="6439" width="3.28515625" style="12" customWidth="1"/>
    <col min="6440" max="6440" width="12.7109375" style="12" customWidth="1"/>
    <col min="6441" max="6441" width="3.28515625" style="12" customWidth="1"/>
    <col min="6442" max="6442" width="14" style="12" customWidth="1"/>
    <col min="6443" max="6450" width="3.28515625" style="12" customWidth="1"/>
    <col min="6451" max="6655" width="9.140625" style="12"/>
    <col min="6656" max="6656" width="2.42578125" style="12" customWidth="1"/>
    <col min="6657" max="6657" width="8.140625" style="12" customWidth="1"/>
    <col min="6658" max="6658" width="8" style="12" customWidth="1"/>
    <col min="6659" max="6659" width="3.28515625" style="12" customWidth="1"/>
    <col min="6660" max="6660" width="35.28515625" style="12" customWidth="1"/>
    <col min="6661" max="6664" width="0" style="12" hidden="1" customWidth="1"/>
    <col min="6665" max="6665" width="6.5703125" style="12" customWidth="1"/>
    <col min="6666" max="6666" width="6.85546875" style="12" customWidth="1"/>
    <col min="6667" max="6668" width="8.85546875" style="12" customWidth="1"/>
    <col min="6669" max="6669" width="9.42578125" style="12" customWidth="1"/>
    <col min="6670" max="6670" width="13.140625" style="12" customWidth="1"/>
    <col min="6671" max="6672" width="3.28515625" style="12" customWidth="1"/>
    <col min="6673" max="6673" width="3.85546875" style="12" customWidth="1"/>
    <col min="6674" max="6675" width="3.28515625" style="12" customWidth="1"/>
    <col min="6676" max="6676" width="18.28515625" style="12" customWidth="1"/>
    <col min="6677" max="6677" width="3.28515625" style="12" customWidth="1"/>
    <col min="6678" max="6678" width="8.42578125" style="12" customWidth="1"/>
    <col min="6679" max="6679" width="7.140625" style="12" customWidth="1"/>
    <col min="6680" max="6680" width="3.28515625" style="12" customWidth="1"/>
    <col min="6681" max="6681" width="5.140625" style="12" customWidth="1"/>
    <col min="6682" max="6683" width="3.28515625" style="12" customWidth="1"/>
    <col min="6684" max="6684" width="3.140625" style="12" customWidth="1"/>
    <col min="6685" max="6685" width="4.7109375" style="12" customWidth="1"/>
    <col min="6686" max="6687" width="3.28515625" style="12" customWidth="1"/>
    <col min="6688" max="6688" width="2.5703125" style="12" customWidth="1"/>
    <col min="6689" max="6689" width="8.140625" style="12" customWidth="1"/>
    <col min="6690" max="6690" width="9.42578125" style="12" customWidth="1"/>
    <col min="6691" max="6691" width="4.85546875" style="12" customWidth="1"/>
    <col min="6692" max="6692" width="18" style="12" customWidth="1"/>
    <col min="6693" max="6693" width="9.85546875" style="12" customWidth="1"/>
    <col min="6694" max="6695" width="3.28515625" style="12" customWidth="1"/>
    <col min="6696" max="6696" width="12.7109375" style="12" customWidth="1"/>
    <col min="6697" max="6697" width="3.28515625" style="12" customWidth="1"/>
    <col min="6698" max="6698" width="14" style="12" customWidth="1"/>
    <col min="6699" max="6706" width="3.28515625" style="12" customWidth="1"/>
    <col min="6707" max="6911" width="9.140625" style="12"/>
    <col min="6912" max="6912" width="2.42578125" style="12" customWidth="1"/>
    <col min="6913" max="6913" width="8.140625" style="12" customWidth="1"/>
    <col min="6914" max="6914" width="8" style="12" customWidth="1"/>
    <col min="6915" max="6915" width="3.28515625" style="12" customWidth="1"/>
    <col min="6916" max="6916" width="35.28515625" style="12" customWidth="1"/>
    <col min="6917" max="6920" width="0" style="12" hidden="1" customWidth="1"/>
    <col min="6921" max="6921" width="6.5703125" style="12" customWidth="1"/>
    <col min="6922" max="6922" width="6.85546875" style="12" customWidth="1"/>
    <col min="6923" max="6924" width="8.85546875" style="12" customWidth="1"/>
    <col min="6925" max="6925" width="9.42578125" style="12" customWidth="1"/>
    <col min="6926" max="6926" width="13.140625" style="12" customWidth="1"/>
    <col min="6927" max="6928" width="3.28515625" style="12" customWidth="1"/>
    <col min="6929" max="6929" width="3.85546875" style="12" customWidth="1"/>
    <col min="6930" max="6931" width="3.28515625" style="12" customWidth="1"/>
    <col min="6932" max="6932" width="18.28515625" style="12" customWidth="1"/>
    <col min="6933" max="6933" width="3.28515625" style="12" customWidth="1"/>
    <col min="6934" max="6934" width="8.42578125" style="12" customWidth="1"/>
    <col min="6935" max="6935" width="7.140625" style="12" customWidth="1"/>
    <col min="6936" max="6936" width="3.28515625" style="12" customWidth="1"/>
    <col min="6937" max="6937" width="5.140625" style="12" customWidth="1"/>
    <col min="6938" max="6939" width="3.28515625" style="12" customWidth="1"/>
    <col min="6940" max="6940" width="3.140625" style="12" customWidth="1"/>
    <col min="6941" max="6941" width="4.7109375" style="12" customWidth="1"/>
    <col min="6942" max="6943" width="3.28515625" style="12" customWidth="1"/>
    <col min="6944" max="6944" width="2.5703125" style="12" customWidth="1"/>
    <col min="6945" max="6945" width="8.140625" style="12" customWidth="1"/>
    <col min="6946" max="6946" width="9.42578125" style="12" customWidth="1"/>
    <col min="6947" max="6947" width="4.85546875" style="12" customWidth="1"/>
    <col min="6948" max="6948" width="18" style="12" customWidth="1"/>
    <col min="6949" max="6949" width="9.85546875" style="12" customWidth="1"/>
    <col min="6950" max="6951" width="3.28515625" style="12" customWidth="1"/>
    <col min="6952" max="6952" width="12.7109375" style="12" customWidth="1"/>
    <col min="6953" max="6953" width="3.28515625" style="12" customWidth="1"/>
    <col min="6954" max="6954" width="14" style="12" customWidth="1"/>
    <col min="6955" max="6962" width="3.28515625" style="12" customWidth="1"/>
    <col min="6963" max="7167" width="9.140625" style="12"/>
    <col min="7168" max="7168" width="2.42578125" style="12" customWidth="1"/>
    <col min="7169" max="7169" width="8.140625" style="12" customWidth="1"/>
    <col min="7170" max="7170" width="8" style="12" customWidth="1"/>
    <col min="7171" max="7171" width="3.28515625" style="12" customWidth="1"/>
    <col min="7172" max="7172" width="35.28515625" style="12" customWidth="1"/>
    <col min="7173" max="7176" width="0" style="12" hidden="1" customWidth="1"/>
    <col min="7177" max="7177" width="6.5703125" style="12" customWidth="1"/>
    <col min="7178" max="7178" width="6.85546875" style="12" customWidth="1"/>
    <col min="7179" max="7180" width="8.85546875" style="12" customWidth="1"/>
    <col min="7181" max="7181" width="9.42578125" style="12" customWidth="1"/>
    <col min="7182" max="7182" width="13.140625" style="12" customWidth="1"/>
    <col min="7183" max="7184" width="3.28515625" style="12" customWidth="1"/>
    <col min="7185" max="7185" width="3.85546875" style="12" customWidth="1"/>
    <col min="7186" max="7187" width="3.28515625" style="12" customWidth="1"/>
    <col min="7188" max="7188" width="18.28515625" style="12" customWidth="1"/>
    <col min="7189" max="7189" width="3.28515625" style="12" customWidth="1"/>
    <col min="7190" max="7190" width="8.42578125" style="12" customWidth="1"/>
    <col min="7191" max="7191" width="7.140625" style="12" customWidth="1"/>
    <col min="7192" max="7192" width="3.28515625" style="12" customWidth="1"/>
    <col min="7193" max="7193" width="5.140625" style="12" customWidth="1"/>
    <col min="7194" max="7195" width="3.28515625" style="12" customWidth="1"/>
    <col min="7196" max="7196" width="3.140625" style="12" customWidth="1"/>
    <col min="7197" max="7197" width="4.7109375" style="12" customWidth="1"/>
    <col min="7198" max="7199" width="3.28515625" style="12" customWidth="1"/>
    <col min="7200" max="7200" width="2.5703125" style="12" customWidth="1"/>
    <col min="7201" max="7201" width="8.140625" style="12" customWidth="1"/>
    <col min="7202" max="7202" width="9.42578125" style="12" customWidth="1"/>
    <col min="7203" max="7203" width="4.85546875" style="12" customWidth="1"/>
    <col min="7204" max="7204" width="18" style="12" customWidth="1"/>
    <col min="7205" max="7205" width="9.85546875" style="12" customWidth="1"/>
    <col min="7206" max="7207" width="3.28515625" style="12" customWidth="1"/>
    <col min="7208" max="7208" width="12.7109375" style="12" customWidth="1"/>
    <col min="7209" max="7209" width="3.28515625" style="12" customWidth="1"/>
    <col min="7210" max="7210" width="14" style="12" customWidth="1"/>
    <col min="7211" max="7218" width="3.28515625" style="12" customWidth="1"/>
    <col min="7219" max="7423" width="9.140625" style="12"/>
    <col min="7424" max="7424" width="2.42578125" style="12" customWidth="1"/>
    <col min="7425" max="7425" width="8.140625" style="12" customWidth="1"/>
    <col min="7426" max="7426" width="8" style="12" customWidth="1"/>
    <col min="7427" max="7427" width="3.28515625" style="12" customWidth="1"/>
    <col min="7428" max="7428" width="35.28515625" style="12" customWidth="1"/>
    <col min="7429" max="7432" width="0" style="12" hidden="1" customWidth="1"/>
    <col min="7433" max="7433" width="6.5703125" style="12" customWidth="1"/>
    <col min="7434" max="7434" width="6.85546875" style="12" customWidth="1"/>
    <col min="7435" max="7436" width="8.85546875" style="12" customWidth="1"/>
    <col min="7437" max="7437" width="9.42578125" style="12" customWidth="1"/>
    <col min="7438" max="7438" width="13.140625" style="12" customWidth="1"/>
    <col min="7439" max="7440" width="3.28515625" style="12" customWidth="1"/>
    <col min="7441" max="7441" width="3.85546875" style="12" customWidth="1"/>
    <col min="7442" max="7443" width="3.28515625" style="12" customWidth="1"/>
    <col min="7444" max="7444" width="18.28515625" style="12" customWidth="1"/>
    <col min="7445" max="7445" width="3.28515625" style="12" customWidth="1"/>
    <col min="7446" max="7446" width="8.42578125" style="12" customWidth="1"/>
    <col min="7447" max="7447" width="7.140625" style="12" customWidth="1"/>
    <col min="7448" max="7448" width="3.28515625" style="12" customWidth="1"/>
    <col min="7449" max="7449" width="5.140625" style="12" customWidth="1"/>
    <col min="7450" max="7451" width="3.28515625" style="12" customWidth="1"/>
    <col min="7452" max="7452" width="3.140625" style="12" customWidth="1"/>
    <col min="7453" max="7453" width="4.7109375" style="12" customWidth="1"/>
    <col min="7454" max="7455" width="3.28515625" style="12" customWidth="1"/>
    <col min="7456" max="7456" width="2.5703125" style="12" customWidth="1"/>
    <col min="7457" max="7457" width="8.140625" style="12" customWidth="1"/>
    <col min="7458" max="7458" width="9.42578125" style="12" customWidth="1"/>
    <col min="7459" max="7459" width="4.85546875" style="12" customWidth="1"/>
    <col min="7460" max="7460" width="18" style="12" customWidth="1"/>
    <col min="7461" max="7461" width="9.85546875" style="12" customWidth="1"/>
    <col min="7462" max="7463" width="3.28515625" style="12" customWidth="1"/>
    <col min="7464" max="7464" width="12.7109375" style="12" customWidth="1"/>
    <col min="7465" max="7465" width="3.28515625" style="12" customWidth="1"/>
    <col min="7466" max="7466" width="14" style="12" customWidth="1"/>
    <col min="7467" max="7474" width="3.28515625" style="12" customWidth="1"/>
    <col min="7475" max="7679" width="9.140625" style="12"/>
    <col min="7680" max="7680" width="2.42578125" style="12" customWidth="1"/>
    <col min="7681" max="7681" width="8.140625" style="12" customWidth="1"/>
    <col min="7682" max="7682" width="8" style="12" customWidth="1"/>
    <col min="7683" max="7683" width="3.28515625" style="12" customWidth="1"/>
    <col min="7684" max="7684" width="35.28515625" style="12" customWidth="1"/>
    <col min="7685" max="7688" width="0" style="12" hidden="1" customWidth="1"/>
    <col min="7689" max="7689" width="6.5703125" style="12" customWidth="1"/>
    <col min="7690" max="7690" width="6.85546875" style="12" customWidth="1"/>
    <col min="7691" max="7692" width="8.85546875" style="12" customWidth="1"/>
    <col min="7693" max="7693" width="9.42578125" style="12" customWidth="1"/>
    <col min="7694" max="7694" width="13.140625" style="12" customWidth="1"/>
    <col min="7695" max="7696" width="3.28515625" style="12" customWidth="1"/>
    <col min="7697" max="7697" width="3.85546875" style="12" customWidth="1"/>
    <col min="7698" max="7699" width="3.28515625" style="12" customWidth="1"/>
    <col min="7700" max="7700" width="18.28515625" style="12" customWidth="1"/>
    <col min="7701" max="7701" width="3.28515625" style="12" customWidth="1"/>
    <col min="7702" max="7702" width="8.42578125" style="12" customWidth="1"/>
    <col min="7703" max="7703" width="7.140625" style="12" customWidth="1"/>
    <col min="7704" max="7704" width="3.28515625" style="12" customWidth="1"/>
    <col min="7705" max="7705" width="5.140625" style="12" customWidth="1"/>
    <col min="7706" max="7707" width="3.28515625" style="12" customWidth="1"/>
    <col min="7708" max="7708" width="3.140625" style="12" customWidth="1"/>
    <col min="7709" max="7709" width="4.7109375" style="12" customWidth="1"/>
    <col min="7710" max="7711" width="3.28515625" style="12" customWidth="1"/>
    <col min="7712" max="7712" width="2.5703125" style="12" customWidth="1"/>
    <col min="7713" max="7713" width="8.140625" style="12" customWidth="1"/>
    <col min="7714" max="7714" width="9.42578125" style="12" customWidth="1"/>
    <col min="7715" max="7715" width="4.85546875" style="12" customWidth="1"/>
    <col min="7716" max="7716" width="18" style="12" customWidth="1"/>
    <col min="7717" max="7717" width="9.85546875" style="12" customWidth="1"/>
    <col min="7718" max="7719" width="3.28515625" style="12" customWidth="1"/>
    <col min="7720" max="7720" width="12.7109375" style="12" customWidth="1"/>
    <col min="7721" max="7721" width="3.28515625" style="12" customWidth="1"/>
    <col min="7722" max="7722" width="14" style="12" customWidth="1"/>
    <col min="7723" max="7730" width="3.28515625" style="12" customWidth="1"/>
    <col min="7731" max="7935" width="9.140625" style="12"/>
    <col min="7936" max="7936" width="2.42578125" style="12" customWidth="1"/>
    <col min="7937" max="7937" width="8.140625" style="12" customWidth="1"/>
    <col min="7938" max="7938" width="8" style="12" customWidth="1"/>
    <col min="7939" max="7939" width="3.28515625" style="12" customWidth="1"/>
    <col min="7940" max="7940" width="35.28515625" style="12" customWidth="1"/>
    <col min="7941" max="7944" width="0" style="12" hidden="1" customWidth="1"/>
    <col min="7945" max="7945" width="6.5703125" style="12" customWidth="1"/>
    <col min="7946" max="7946" width="6.85546875" style="12" customWidth="1"/>
    <col min="7947" max="7948" width="8.85546875" style="12" customWidth="1"/>
    <col min="7949" max="7949" width="9.42578125" style="12" customWidth="1"/>
    <col min="7950" max="7950" width="13.140625" style="12" customWidth="1"/>
    <col min="7951" max="7952" width="3.28515625" style="12" customWidth="1"/>
    <col min="7953" max="7953" width="3.85546875" style="12" customWidth="1"/>
    <col min="7954" max="7955" width="3.28515625" style="12" customWidth="1"/>
    <col min="7956" max="7956" width="18.28515625" style="12" customWidth="1"/>
    <col min="7957" max="7957" width="3.28515625" style="12" customWidth="1"/>
    <col min="7958" max="7958" width="8.42578125" style="12" customWidth="1"/>
    <col min="7959" max="7959" width="7.140625" style="12" customWidth="1"/>
    <col min="7960" max="7960" width="3.28515625" style="12" customWidth="1"/>
    <col min="7961" max="7961" width="5.140625" style="12" customWidth="1"/>
    <col min="7962" max="7963" width="3.28515625" style="12" customWidth="1"/>
    <col min="7964" max="7964" width="3.140625" style="12" customWidth="1"/>
    <col min="7965" max="7965" width="4.7109375" style="12" customWidth="1"/>
    <col min="7966" max="7967" width="3.28515625" style="12" customWidth="1"/>
    <col min="7968" max="7968" width="2.5703125" style="12" customWidth="1"/>
    <col min="7969" max="7969" width="8.140625" style="12" customWidth="1"/>
    <col min="7970" max="7970" width="9.42578125" style="12" customWidth="1"/>
    <col min="7971" max="7971" width="4.85546875" style="12" customWidth="1"/>
    <col min="7972" max="7972" width="18" style="12" customWidth="1"/>
    <col min="7973" max="7973" width="9.85546875" style="12" customWidth="1"/>
    <col min="7974" max="7975" width="3.28515625" style="12" customWidth="1"/>
    <col min="7976" max="7976" width="12.7109375" style="12" customWidth="1"/>
    <col min="7977" max="7977" width="3.28515625" style="12" customWidth="1"/>
    <col min="7978" max="7978" width="14" style="12" customWidth="1"/>
    <col min="7979" max="7986" width="3.28515625" style="12" customWidth="1"/>
    <col min="7987" max="8191" width="9.140625" style="12"/>
    <col min="8192" max="8192" width="2.42578125" style="12" customWidth="1"/>
    <col min="8193" max="8193" width="8.140625" style="12" customWidth="1"/>
    <col min="8194" max="8194" width="8" style="12" customWidth="1"/>
    <col min="8195" max="8195" width="3.28515625" style="12" customWidth="1"/>
    <col min="8196" max="8196" width="35.28515625" style="12" customWidth="1"/>
    <col min="8197" max="8200" width="0" style="12" hidden="1" customWidth="1"/>
    <col min="8201" max="8201" width="6.5703125" style="12" customWidth="1"/>
    <col min="8202" max="8202" width="6.85546875" style="12" customWidth="1"/>
    <col min="8203" max="8204" width="8.85546875" style="12" customWidth="1"/>
    <col min="8205" max="8205" width="9.42578125" style="12" customWidth="1"/>
    <col min="8206" max="8206" width="13.140625" style="12" customWidth="1"/>
    <col min="8207" max="8208" width="3.28515625" style="12" customWidth="1"/>
    <col min="8209" max="8209" width="3.85546875" style="12" customWidth="1"/>
    <col min="8210" max="8211" width="3.28515625" style="12" customWidth="1"/>
    <col min="8212" max="8212" width="18.28515625" style="12" customWidth="1"/>
    <col min="8213" max="8213" width="3.28515625" style="12" customWidth="1"/>
    <col min="8214" max="8214" width="8.42578125" style="12" customWidth="1"/>
    <col min="8215" max="8215" width="7.140625" style="12" customWidth="1"/>
    <col min="8216" max="8216" width="3.28515625" style="12" customWidth="1"/>
    <col min="8217" max="8217" width="5.140625" style="12" customWidth="1"/>
    <col min="8218" max="8219" width="3.28515625" style="12" customWidth="1"/>
    <col min="8220" max="8220" width="3.140625" style="12" customWidth="1"/>
    <col min="8221" max="8221" width="4.7109375" style="12" customWidth="1"/>
    <col min="8222" max="8223" width="3.28515625" style="12" customWidth="1"/>
    <col min="8224" max="8224" width="2.5703125" style="12" customWidth="1"/>
    <col min="8225" max="8225" width="8.140625" style="12" customWidth="1"/>
    <col min="8226" max="8226" width="9.42578125" style="12" customWidth="1"/>
    <col min="8227" max="8227" width="4.85546875" style="12" customWidth="1"/>
    <col min="8228" max="8228" width="18" style="12" customWidth="1"/>
    <col min="8229" max="8229" width="9.85546875" style="12" customWidth="1"/>
    <col min="8230" max="8231" width="3.28515625" style="12" customWidth="1"/>
    <col min="8232" max="8232" width="12.7109375" style="12" customWidth="1"/>
    <col min="8233" max="8233" width="3.28515625" style="12" customWidth="1"/>
    <col min="8234" max="8234" width="14" style="12" customWidth="1"/>
    <col min="8235" max="8242" width="3.28515625" style="12" customWidth="1"/>
    <col min="8243" max="8447" width="9.140625" style="12"/>
    <col min="8448" max="8448" width="2.42578125" style="12" customWidth="1"/>
    <col min="8449" max="8449" width="8.140625" style="12" customWidth="1"/>
    <col min="8450" max="8450" width="8" style="12" customWidth="1"/>
    <col min="8451" max="8451" width="3.28515625" style="12" customWidth="1"/>
    <col min="8452" max="8452" width="35.28515625" style="12" customWidth="1"/>
    <col min="8453" max="8456" width="0" style="12" hidden="1" customWidth="1"/>
    <col min="8457" max="8457" width="6.5703125" style="12" customWidth="1"/>
    <col min="8458" max="8458" width="6.85546875" style="12" customWidth="1"/>
    <col min="8459" max="8460" width="8.85546875" style="12" customWidth="1"/>
    <col min="8461" max="8461" width="9.42578125" style="12" customWidth="1"/>
    <col min="8462" max="8462" width="13.140625" style="12" customWidth="1"/>
    <col min="8463" max="8464" width="3.28515625" style="12" customWidth="1"/>
    <col min="8465" max="8465" width="3.85546875" style="12" customWidth="1"/>
    <col min="8466" max="8467" width="3.28515625" style="12" customWidth="1"/>
    <col min="8468" max="8468" width="18.28515625" style="12" customWidth="1"/>
    <col min="8469" max="8469" width="3.28515625" style="12" customWidth="1"/>
    <col min="8470" max="8470" width="8.42578125" style="12" customWidth="1"/>
    <col min="8471" max="8471" width="7.140625" style="12" customWidth="1"/>
    <col min="8472" max="8472" width="3.28515625" style="12" customWidth="1"/>
    <col min="8473" max="8473" width="5.140625" style="12" customWidth="1"/>
    <col min="8474" max="8475" width="3.28515625" style="12" customWidth="1"/>
    <col min="8476" max="8476" width="3.140625" style="12" customWidth="1"/>
    <col min="8477" max="8477" width="4.7109375" style="12" customWidth="1"/>
    <col min="8478" max="8479" width="3.28515625" style="12" customWidth="1"/>
    <col min="8480" max="8480" width="2.5703125" style="12" customWidth="1"/>
    <col min="8481" max="8481" width="8.140625" style="12" customWidth="1"/>
    <col min="8482" max="8482" width="9.42578125" style="12" customWidth="1"/>
    <col min="8483" max="8483" width="4.85546875" style="12" customWidth="1"/>
    <col min="8484" max="8484" width="18" style="12" customWidth="1"/>
    <col min="8485" max="8485" width="9.85546875" style="12" customWidth="1"/>
    <col min="8486" max="8487" width="3.28515625" style="12" customWidth="1"/>
    <col min="8488" max="8488" width="12.7109375" style="12" customWidth="1"/>
    <col min="8489" max="8489" width="3.28515625" style="12" customWidth="1"/>
    <col min="8490" max="8490" width="14" style="12" customWidth="1"/>
    <col min="8491" max="8498" width="3.28515625" style="12" customWidth="1"/>
    <col min="8499" max="8703" width="9.140625" style="12"/>
    <col min="8704" max="8704" width="2.42578125" style="12" customWidth="1"/>
    <col min="8705" max="8705" width="8.140625" style="12" customWidth="1"/>
    <col min="8706" max="8706" width="8" style="12" customWidth="1"/>
    <col min="8707" max="8707" width="3.28515625" style="12" customWidth="1"/>
    <col min="8708" max="8708" width="35.28515625" style="12" customWidth="1"/>
    <col min="8709" max="8712" width="0" style="12" hidden="1" customWidth="1"/>
    <col min="8713" max="8713" width="6.5703125" style="12" customWidth="1"/>
    <col min="8714" max="8714" width="6.85546875" style="12" customWidth="1"/>
    <col min="8715" max="8716" width="8.85546875" style="12" customWidth="1"/>
    <col min="8717" max="8717" width="9.42578125" style="12" customWidth="1"/>
    <col min="8718" max="8718" width="13.140625" style="12" customWidth="1"/>
    <col min="8719" max="8720" width="3.28515625" style="12" customWidth="1"/>
    <col min="8721" max="8721" width="3.85546875" style="12" customWidth="1"/>
    <col min="8722" max="8723" width="3.28515625" style="12" customWidth="1"/>
    <col min="8724" max="8724" width="18.28515625" style="12" customWidth="1"/>
    <col min="8725" max="8725" width="3.28515625" style="12" customWidth="1"/>
    <col min="8726" max="8726" width="8.42578125" style="12" customWidth="1"/>
    <col min="8727" max="8727" width="7.140625" style="12" customWidth="1"/>
    <col min="8728" max="8728" width="3.28515625" style="12" customWidth="1"/>
    <col min="8729" max="8729" width="5.140625" style="12" customWidth="1"/>
    <col min="8730" max="8731" width="3.28515625" style="12" customWidth="1"/>
    <col min="8732" max="8732" width="3.140625" style="12" customWidth="1"/>
    <col min="8733" max="8733" width="4.7109375" style="12" customWidth="1"/>
    <col min="8734" max="8735" width="3.28515625" style="12" customWidth="1"/>
    <col min="8736" max="8736" width="2.5703125" style="12" customWidth="1"/>
    <col min="8737" max="8737" width="8.140625" style="12" customWidth="1"/>
    <col min="8738" max="8738" width="9.42578125" style="12" customWidth="1"/>
    <col min="8739" max="8739" width="4.85546875" style="12" customWidth="1"/>
    <col min="8740" max="8740" width="18" style="12" customWidth="1"/>
    <col min="8741" max="8741" width="9.85546875" style="12" customWidth="1"/>
    <col min="8742" max="8743" width="3.28515625" style="12" customWidth="1"/>
    <col min="8744" max="8744" width="12.7109375" style="12" customWidth="1"/>
    <col min="8745" max="8745" width="3.28515625" style="12" customWidth="1"/>
    <col min="8746" max="8746" width="14" style="12" customWidth="1"/>
    <col min="8747" max="8754" width="3.28515625" style="12" customWidth="1"/>
    <col min="8755" max="8959" width="9.140625" style="12"/>
    <col min="8960" max="8960" width="2.42578125" style="12" customWidth="1"/>
    <col min="8961" max="8961" width="8.140625" style="12" customWidth="1"/>
    <col min="8962" max="8962" width="8" style="12" customWidth="1"/>
    <col min="8963" max="8963" width="3.28515625" style="12" customWidth="1"/>
    <col min="8964" max="8964" width="35.28515625" style="12" customWidth="1"/>
    <col min="8965" max="8968" width="0" style="12" hidden="1" customWidth="1"/>
    <col min="8969" max="8969" width="6.5703125" style="12" customWidth="1"/>
    <col min="8970" max="8970" width="6.85546875" style="12" customWidth="1"/>
    <col min="8971" max="8972" width="8.85546875" style="12" customWidth="1"/>
    <col min="8973" max="8973" width="9.42578125" style="12" customWidth="1"/>
    <col min="8974" max="8974" width="13.140625" style="12" customWidth="1"/>
    <col min="8975" max="8976" width="3.28515625" style="12" customWidth="1"/>
    <col min="8977" max="8977" width="3.85546875" style="12" customWidth="1"/>
    <col min="8978" max="8979" width="3.28515625" style="12" customWidth="1"/>
    <col min="8980" max="8980" width="18.28515625" style="12" customWidth="1"/>
    <col min="8981" max="8981" width="3.28515625" style="12" customWidth="1"/>
    <col min="8982" max="8982" width="8.42578125" style="12" customWidth="1"/>
    <col min="8983" max="8983" width="7.140625" style="12" customWidth="1"/>
    <col min="8984" max="8984" width="3.28515625" style="12" customWidth="1"/>
    <col min="8985" max="8985" width="5.140625" style="12" customWidth="1"/>
    <col min="8986" max="8987" width="3.28515625" style="12" customWidth="1"/>
    <col min="8988" max="8988" width="3.140625" style="12" customWidth="1"/>
    <col min="8989" max="8989" width="4.7109375" style="12" customWidth="1"/>
    <col min="8990" max="8991" width="3.28515625" style="12" customWidth="1"/>
    <col min="8992" max="8992" width="2.5703125" style="12" customWidth="1"/>
    <col min="8993" max="8993" width="8.140625" style="12" customWidth="1"/>
    <col min="8994" max="8994" width="9.42578125" style="12" customWidth="1"/>
    <col min="8995" max="8995" width="4.85546875" style="12" customWidth="1"/>
    <col min="8996" max="8996" width="18" style="12" customWidth="1"/>
    <col min="8997" max="8997" width="9.85546875" style="12" customWidth="1"/>
    <col min="8998" max="8999" width="3.28515625" style="12" customWidth="1"/>
    <col min="9000" max="9000" width="12.7109375" style="12" customWidth="1"/>
    <col min="9001" max="9001" width="3.28515625" style="12" customWidth="1"/>
    <col min="9002" max="9002" width="14" style="12" customWidth="1"/>
    <col min="9003" max="9010" width="3.28515625" style="12" customWidth="1"/>
    <col min="9011" max="9215" width="9.140625" style="12"/>
    <col min="9216" max="9216" width="2.42578125" style="12" customWidth="1"/>
    <col min="9217" max="9217" width="8.140625" style="12" customWidth="1"/>
    <col min="9218" max="9218" width="8" style="12" customWidth="1"/>
    <col min="9219" max="9219" width="3.28515625" style="12" customWidth="1"/>
    <col min="9220" max="9220" width="35.28515625" style="12" customWidth="1"/>
    <col min="9221" max="9224" width="0" style="12" hidden="1" customWidth="1"/>
    <col min="9225" max="9225" width="6.5703125" style="12" customWidth="1"/>
    <col min="9226" max="9226" width="6.85546875" style="12" customWidth="1"/>
    <col min="9227" max="9228" width="8.85546875" style="12" customWidth="1"/>
    <col min="9229" max="9229" width="9.42578125" style="12" customWidth="1"/>
    <col min="9230" max="9230" width="13.140625" style="12" customWidth="1"/>
    <col min="9231" max="9232" width="3.28515625" style="12" customWidth="1"/>
    <col min="9233" max="9233" width="3.85546875" style="12" customWidth="1"/>
    <col min="9234" max="9235" width="3.28515625" style="12" customWidth="1"/>
    <col min="9236" max="9236" width="18.28515625" style="12" customWidth="1"/>
    <col min="9237" max="9237" width="3.28515625" style="12" customWidth="1"/>
    <col min="9238" max="9238" width="8.42578125" style="12" customWidth="1"/>
    <col min="9239" max="9239" width="7.140625" style="12" customWidth="1"/>
    <col min="9240" max="9240" width="3.28515625" style="12" customWidth="1"/>
    <col min="9241" max="9241" width="5.140625" style="12" customWidth="1"/>
    <col min="9242" max="9243" width="3.28515625" style="12" customWidth="1"/>
    <col min="9244" max="9244" width="3.140625" style="12" customWidth="1"/>
    <col min="9245" max="9245" width="4.7109375" style="12" customWidth="1"/>
    <col min="9246" max="9247" width="3.28515625" style="12" customWidth="1"/>
    <col min="9248" max="9248" width="2.5703125" style="12" customWidth="1"/>
    <col min="9249" max="9249" width="8.140625" style="12" customWidth="1"/>
    <col min="9250" max="9250" width="9.42578125" style="12" customWidth="1"/>
    <col min="9251" max="9251" width="4.85546875" style="12" customWidth="1"/>
    <col min="9252" max="9252" width="18" style="12" customWidth="1"/>
    <col min="9253" max="9253" width="9.85546875" style="12" customWidth="1"/>
    <col min="9254" max="9255" width="3.28515625" style="12" customWidth="1"/>
    <col min="9256" max="9256" width="12.7109375" style="12" customWidth="1"/>
    <col min="9257" max="9257" width="3.28515625" style="12" customWidth="1"/>
    <col min="9258" max="9258" width="14" style="12" customWidth="1"/>
    <col min="9259" max="9266" width="3.28515625" style="12" customWidth="1"/>
    <col min="9267" max="9471" width="9.140625" style="12"/>
    <col min="9472" max="9472" width="2.42578125" style="12" customWidth="1"/>
    <col min="9473" max="9473" width="8.140625" style="12" customWidth="1"/>
    <col min="9474" max="9474" width="8" style="12" customWidth="1"/>
    <col min="9475" max="9475" width="3.28515625" style="12" customWidth="1"/>
    <col min="9476" max="9476" width="35.28515625" style="12" customWidth="1"/>
    <col min="9477" max="9480" width="0" style="12" hidden="1" customWidth="1"/>
    <col min="9481" max="9481" width="6.5703125" style="12" customWidth="1"/>
    <col min="9482" max="9482" width="6.85546875" style="12" customWidth="1"/>
    <col min="9483" max="9484" width="8.85546875" style="12" customWidth="1"/>
    <col min="9485" max="9485" width="9.42578125" style="12" customWidth="1"/>
    <col min="9486" max="9486" width="13.140625" style="12" customWidth="1"/>
    <col min="9487" max="9488" width="3.28515625" style="12" customWidth="1"/>
    <col min="9489" max="9489" width="3.85546875" style="12" customWidth="1"/>
    <col min="9490" max="9491" width="3.28515625" style="12" customWidth="1"/>
    <col min="9492" max="9492" width="18.28515625" style="12" customWidth="1"/>
    <col min="9493" max="9493" width="3.28515625" style="12" customWidth="1"/>
    <col min="9494" max="9494" width="8.42578125" style="12" customWidth="1"/>
    <col min="9495" max="9495" width="7.140625" style="12" customWidth="1"/>
    <col min="9496" max="9496" width="3.28515625" style="12" customWidth="1"/>
    <col min="9497" max="9497" width="5.140625" style="12" customWidth="1"/>
    <col min="9498" max="9499" width="3.28515625" style="12" customWidth="1"/>
    <col min="9500" max="9500" width="3.140625" style="12" customWidth="1"/>
    <col min="9501" max="9501" width="4.7109375" style="12" customWidth="1"/>
    <col min="9502" max="9503" width="3.28515625" style="12" customWidth="1"/>
    <col min="9504" max="9504" width="2.5703125" style="12" customWidth="1"/>
    <col min="9505" max="9505" width="8.140625" style="12" customWidth="1"/>
    <col min="9506" max="9506" width="9.42578125" style="12" customWidth="1"/>
    <col min="9507" max="9507" width="4.85546875" style="12" customWidth="1"/>
    <col min="9508" max="9508" width="18" style="12" customWidth="1"/>
    <col min="9509" max="9509" width="9.85546875" style="12" customWidth="1"/>
    <col min="9510" max="9511" width="3.28515625" style="12" customWidth="1"/>
    <col min="9512" max="9512" width="12.7109375" style="12" customWidth="1"/>
    <col min="9513" max="9513" width="3.28515625" style="12" customWidth="1"/>
    <col min="9514" max="9514" width="14" style="12" customWidth="1"/>
    <col min="9515" max="9522" width="3.28515625" style="12" customWidth="1"/>
    <col min="9523" max="9727" width="9.140625" style="12"/>
    <col min="9728" max="9728" width="2.42578125" style="12" customWidth="1"/>
    <col min="9729" max="9729" width="8.140625" style="12" customWidth="1"/>
    <col min="9730" max="9730" width="8" style="12" customWidth="1"/>
    <col min="9731" max="9731" width="3.28515625" style="12" customWidth="1"/>
    <col min="9732" max="9732" width="35.28515625" style="12" customWidth="1"/>
    <col min="9733" max="9736" width="0" style="12" hidden="1" customWidth="1"/>
    <col min="9737" max="9737" width="6.5703125" style="12" customWidth="1"/>
    <col min="9738" max="9738" width="6.85546875" style="12" customWidth="1"/>
    <col min="9739" max="9740" width="8.85546875" style="12" customWidth="1"/>
    <col min="9741" max="9741" width="9.42578125" style="12" customWidth="1"/>
    <col min="9742" max="9742" width="13.140625" style="12" customWidth="1"/>
    <col min="9743" max="9744" width="3.28515625" style="12" customWidth="1"/>
    <col min="9745" max="9745" width="3.85546875" style="12" customWidth="1"/>
    <col min="9746" max="9747" width="3.28515625" style="12" customWidth="1"/>
    <col min="9748" max="9748" width="18.28515625" style="12" customWidth="1"/>
    <col min="9749" max="9749" width="3.28515625" style="12" customWidth="1"/>
    <col min="9750" max="9750" width="8.42578125" style="12" customWidth="1"/>
    <col min="9751" max="9751" width="7.140625" style="12" customWidth="1"/>
    <col min="9752" max="9752" width="3.28515625" style="12" customWidth="1"/>
    <col min="9753" max="9753" width="5.140625" style="12" customWidth="1"/>
    <col min="9754" max="9755" width="3.28515625" style="12" customWidth="1"/>
    <col min="9756" max="9756" width="3.140625" style="12" customWidth="1"/>
    <col min="9757" max="9757" width="4.7109375" style="12" customWidth="1"/>
    <col min="9758" max="9759" width="3.28515625" style="12" customWidth="1"/>
    <col min="9760" max="9760" width="2.5703125" style="12" customWidth="1"/>
    <col min="9761" max="9761" width="8.140625" style="12" customWidth="1"/>
    <col min="9762" max="9762" width="9.42578125" style="12" customWidth="1"/>
    <col min="9763" max="9763" width="4.85546875" style="12" customWidth="1"/>
    <col min="9764" max="9764" width="18" style="12" customWidth="1"/>
    <col min="9765" max="9765" width="9.85546875" style="12" customWidth="1"/>
    <col min="9766" max="9767" width="3.28515625" style="12" customWidth="1"/>
    <col min="9768" max="9768" width="12.7109375" style="12" customWidth="1"/>
    <col min="9769" max="9769" width="3.28515625" style="12" customWidth="1"/>
    <col min="9770" max="9770" width="14" style="12" customWidth="1"/>
    <col min="9771" max="9778" width="3.28515625" style="12" customWidth="1"/>
    <col min="9779" max="9983" width="9.140625" style="12"/>
    <col min="9984" max="9984" width="2.42578125" style="12" customWidth="1"/>
    <col min="9985" max="9985" width="8.140625" style="12" customWidth="1"/>
    <col min="9986" max="9986" width="8" style="12" customWidth="1"/>
    <col min="9987" max="9987" width="3.28515625" style="12" customWidth="1"/>
    <col min="9988" max="9988" width="35.28515625" style="12" customWidth="1"/>
    <col min="9989" max="9992" width="0" style="12" hidden="1" customWidth="1"/>
    <col min="9993" max="9993" width="6.5703125" style="12" customWidth="1"/>
    <col min="9994" max="9994" width="6.85546875" style="12" customWidth="1"/>
    <col min="9995" max="9996" width="8.85546875" style="12" customWidth="1"/>
    <col min="9997" max="9997" width="9.42578125" style="12" customWidth="1"/>
    <col min="9998" max="9998" width="13.140625" style="12" customWidth="1"/>
    <col min="9999" max="10000" width="3.28515625" style="12" customWidth="1"/>
    <col min="10001" max="10001" width="3.85546875" style="12" customWidth="1"/>
    <col min="10002" max="10003" width="3.28515625" style="12" customWidth="1"/>
    <col min="10004" max="10004" width="18.28515625" style="12" customWidth="1"/>
    <col min="10005" max="10005" width="3.28515625" style="12" customWidth="1"/>
    <col min="10006" max="10006" width="8.42578125" style="12" customWidth="1"/>
    <col min="10007" max="10007" width="7.140625" style="12" customWidth="1"/>
    <col min="10008" max="10008" width="3.28515625" style="12" customWidth="1"/>
    <col min="10009" max="10009" width="5.140625" style="12" customWidth="1"/>
    <col min="10010" max="10011" width="3.28515625" style="12" customWidth="1"/>
    <col min="10012" max="10012" width="3.140625" style="12" customWidth="1"/>
    <col min="10013" max="10013" width="4.7109375" style="12" customWidth="1"/>
    <col min="10014" max="10015" width="3.28515625" style="12" customWidth="1"/>
    <col min="10016" max="10016" width="2.5703125" style="12" customWidth="1"/>
    <col min="10017" max="10017" width="8.140625" style="12" customWidth="1"/>
    <col min="10018" max="10018" width="9.42578125" style="12" customWidth="1"/>
    <col min="10019" max="10019" width="4.85546875" style="12" customWidth="1"/>
    <col min="10020" max="10020" width="18" style="12" customWidth="1"/>
    <col min="10021" max="10021" width="9.85546875" style="12" customWidth="1"/>
    <col min="10022" max="10023" width="3.28515625" style="12" customWidth="1"/>
    <col min="10024" max="10024" width="12.7109375" style="12" customWidth="1"/>
    <col min="10025" max="10025" width="3.28515625" style="12" customWidth="1"/>
    <col min="10026" max="10026" width="14" style="12" customWidth="1"/>
    <col min="10027" max="10034" width="3.28515625" style="12" customWidth="1"/>
    <col min="10035" max="10239" width="9.140625" style="12"/>
    <col min="10240" max="10240" width="2.42578125" style="12" customWidth="1"/>
    <col min="10241" max="10241" width="8.140625" style="12" customWidth="1"/>
    <col min="10242" max="10242" width="8" style="12" customWidth="1"/>
    <col min="10243" max="10243" width="3.28515625" style="12" customWidth="1"/>
    <col min="10244" max="10244" width="35.28515625" style="12" customWidth="1"/>
    <col min="10245" max="10248" width="0" style="12" hidden="1" customWidth="1"/>
    <col min="10249" max="10249" width="6.5703125" style="12" customWidth="1"/>
    <col min="10250" max="10250" width="6.85546875" style="12" customWidth="1"/>
    <col min="10251" max="10252" width="8.85546875" style="12" customWidth="1"/>
    <col min="10253" max="10253" width="9.42578125" style="12" customWidth="1"/>
    <col min="10254" max="10254" width="13.140625" style="12" customWidth="1"/>
    <col min="10255" max="10256" width="3.28515625" style="12" customWidth="1"/>
    <col min="10257" max="10257" width="3.85546875" style="12" customWidth="1"/>
    <col min="10258" max="10259" width="3.28515625" style="12" customWidth="1"/>
    <col min="10260" max="10260" width="18.28515625" style="12" customWidth="1"/>
    <col min="10261" max="10261" width="3.28515625" style="12" customWidth="1"/>
    <col min="10262" max="10262" width="8.42578125" style="12" customWidth="1"/>
    <col min="10263" max="10263" width="7.140625" style="12" customWidth="1"/>
    <col min="10264" max="10264" width="3.28515625" style="12" customWidth="1"/>
    <col min="10265" max="10265" width="5.140625" style="12" customWidth="1"/>
    <col min="10266" max="10267" width="3.28515625" style="12" customWidth="1"/>
    <col min="10268" max="10268" width="3.140625" style="12" customWidth="1"/>
    <col min="10269" max="10269" width="4.7109375" style="12" customWidth="1"/>
    <col min="10270" max="10271" width="3.28515625" style="12" customWidth="1"/>
    <col min="10272" max="10272" width="2.5703125" style="12" customWidth="1"/>
    <col min="10273" max="10273" width="8.140625" style="12" customWidth="1"/>
    <col min="10274" max="10274" width="9.42578125" style="12" customWidth="1"/>
    <col min="10275" max="10275" width="4.85546875" style="12" customWidth="1"/>
    <col min="10276" max="10276" width="18" style="12" customWidth="1"/>
    <col min="10277" max="10277" width="9.85546875" style="12" customWidth="1"/>
    <col min="10278" max="10279" width="3.28515625" style="12" customWidth="1"/>
    <col min="10280" max="10280" width="12.7109375" style="12" customWidth="1"/>
    <col min="10281" max="10281" width="3.28515625" style="12" customWidth="1"/>
    <col min="10282" max="10282" width="14" style="12" customWidth="1"/>
    <col min="10283" max="10290" width="3.28515625" style="12" customWidth="1"/>
    <col min="10291" max="10495" width="9.140625" style="12"/>
    <col min="10496" max="10496" width="2.42578125" style="12" customWidth="1"/>
    <col min="10497" max="10497" width="8.140625" style="12" customWidth="1"/>
    <col min="10498" max="10498" width="8" style="12" customWidth="1"/>
    <col min="10499" max="10499" width="3.28515625" style="12" customWidth="1"/>
    <col min="10500" max="10500" width="35.28515625" style="12" customWidth="1"/>
    <col min="10501" max="10504" width="0" style="12" hidden="1" customWidth="1"/>
    <col min="10505" max="10505" width="6.5703125" style="12" customWidth="1"/>
    <col min="10506" max="10506" width="6.85546875" style="12" customWidth="1"/>
    <col min="10507" max="10508" width="8.85546875" style="12" customWidth="1"/>
    <col min="10509" max="10509" width="9.42578125" style="12" customWidth="1"/>
    <col min="10510" max="10510" width="13.140625" style="12" customWidth="1"/>
    <col min="10511" max="10512" width="3.28515625" style="12" customWidth="1"/>
    <col min="10513" max="10513" width="3.85546875" style="12" customWidth="1"/>
    <col min="10514" max="10515" width="3.28515625" style="12" customWidth="1"/>
    <col min="10516" max="10516" width="18.28515625" style="12" customWidth="1"/>
    <col min="10517" max="10517" width="3.28515625" style="12" customWidth="1"/>
    <col min="10518" max="10518" width="8.42578125" style="12" customWidth="1"/>
    <col min="10519" max="10519" width="7.140625" style="12" customWidth="1"/>
    <col min="10520" max="10520" width="3.28515625" style="12" customWidth="1"/>
    <col min="10521" max="10521" width="5.140625" style="12" customWidth="1"/>
    <col min="10522" max="10523" width="3.28515625" style="12" customWidth="1"/>
    <col min="10524" max="10524" width="3.140625" style="12" customWidth="1"/>
    <col min="10525" max="10525" width="4.7109375" style="12" customWidth="1"/>
    <col min="10526" max="10527" width="3.28515625" style="12" customWidth="1"/>
    <col min="10528" max="10528" width="2.5703125" style="12" customWidth="1"/>
    <col min="10529" max="10529" width="8.140625" style="12" customWidth="1"/>
    <col min="10530" max="10530" width="9.42578125" style="12" customWidth="1"/>
    <col min="10531" max="10531" width="4.85546875" style="12" customWidth="1"/>
    <col min="10532" max="10532" width="18" style="12" customWidth="1"/>
    <col min="10533" max="10533" width="9.85546875" style="12" customWidth="1"/>
    <col min="10534" max="10535" width="3.28515625" style="12" customWidth="1"/>
    <col min="10536" max="10536" width="12.7109375" style="12" customWidth="1"/>
    <col min="10537" max="10537" width="3.28515625" style="12" customWidth="1"/>
    <col min="10538" max="10538" width="14" style="12" customWidth="1"/>
    <col min="10539" max="10546" width="3.28515625" style="12" customWidth="1"/>
    <col min="10547" max="10751" width="9.140625" style="12"/>
    <col min="10752" max="10752" width="2.42578125" style="12" customWidth="1"/>
    <col min="10753" max="10753" width="8.140625" style="12" customWidth="1"/>
    <col min="10754" max="10754" width="8" style="12" customWidth="1"/>
    <col min="10755" max="10755" width="3.28515625" style="12" customWidth="1"/>
    <col min="10756" max="10756" width="35.28515625" style="12" customWidth="1"/>
    <col min="10757" max="10760" width="0" style="12" hidden="1" customWidth="1"/>
    <col min="10761" max="10761" width="6.5703125" style="12" customWidth="1"/>
    <col min="10762" max="10762" width="6.85546875" style="12" customWidth="1"/>
    <col min="10763" max="10764" width="8.85546875" style="12" customWidth="1"/>
    <col min="10765" max="10765" width="9.42578125" style="12" customWidth="1"/>
    <col min="10766" max="10766" width="13.140625" style="12" customWidth="1"/>
    <col min="10767" max="10768" width="3.28515625" style="12" customWidth="1"/>
    <col min="10769" max="10769" width="3.85546875" style="12" customWidth="1"/>
    <col min="10770" max="10771" width="3.28515625" style="12" customWidth="1"/>
    <col min="10772" max="10772" width="18.28515625" style="12" customWidth="1"/>
    <col min="10773" max="10773" width="3.28515625" style="12" customWidth="1"/>
    <col min="10774" max="10774" width="8.42578125" style="12" customWidth="1"/>
    <col min="10775" max="10775" width="7.140625" style="12" customWidth="1"/>
    <col min="10776" max="10776" width="3.28515625" style="12" customWidth="1"/>
    <col min="10777" max="10777" width="5.140625" style="12" customWidth="1"/>
    <col min="10778" max="10779" width="3.28515625" style="12" customWidth="1"/>
    <col min="10780" max="10780" width="3.140625" style="12" customWidth="1"/>
    <col min="10781" max="10781" width="4.7109375" style="12" customWidth="1"/>
    <col min="10782" max="10783" width="3.28515625" style="12" customWidth="1"/>
    <col min="10784" max="10784" width="2.5703125" style="12" customWidth="1"/>
    <col min="10785" max="10785" width="8.140625" style="12" customWidth="1"/>
    <col min="10786" max="10786" width="9.42578125" style="12" customWidth="1"/>
    <col min="10787" max="10787" width="4.85546875" style="12" customWidth="1"/>
    <col min="10788" max="10788" width="18" style="12" customWidth="1"/>
    <col min="10789" max="10789" width="9.85546875" style="12" customWidth="1"/>
    <col min="10790" max="10791" width="3.28515625" style="12" customWidth="1"/>
    <col min="10792" max="10792" width="12.7109375" style="12" customWidth="1"/>
    <col min="10793" max="10793" width="3.28515625" style="12" customWidth="1"/>
    <col min="10794" max="10794" width="14" style="12" customWidth="1"/>
    <col min="10795" max="10802" width="3.28515625" style="12" customWidth="1"/>
    <col min="10803" max="11007" width="9.140625" style="12"/>
    <col min="11008" max="11008" width="2.42578125" style="12" customWidth="1"/>
    <col min="11009" max="11009" width="8.140625" style="12" customWidth="1"/>
    <col min="11010" max="11010" width="8" style="12" customWidth="1"/>
    <col min="11011" max="11011" width="3.28515625" style="12" customWidth="1"/>
    <col min="11012" max="11012" width="35.28515625" style="12" customWidth="1"/>
    <col min="11013" max="11016" width="0" style="12" hidden="1" customWidth="1"/>
    <col min="11017" max="11017" width="6.5703125" style="12" customWidth="1"/>
    <col min="11018" max="11018" width="6.85546875" style="12" customWidth="1"/>
    <col min="11019" max="11020" width="8.85546875" style="12" customWidth="1"/>
    <col min="11021" max="11021" width="9.42578125" style="12" customWidth="1"/>
    <col min="11022" max="11022" width="13.140625" style="12" customWidth="1"/>
    <col min="11023" max="11024" width="3.28515625" style="12" customWidth="1"/>
    <col min="11025" max="11025" width="3.85546875" style="12" customWidth="1"/>
    <col min="11026" max="11027" width="3.28515625" style="12" customWidth="1"/>
    <col min="11028" max="11028" width="18.28515625" style="12" customWidth="1"/>
    <col min="11029" max="11029" width="3.28515625" style="12" customWidth="1"/>
    <col min="11030" max="11030" width="8.42578125" style="12" customWidth="1"/>
    <col min="11031" max="11031" width="7.140625" style="12" customWidth="1"/>
    <col min="11032" max="11032" width="3.28515625" style="12" customWidth="1"/>
    <col min="11033" max="11033" width="5.140625" style="12" customWidth="1"/>
    <col min="11034" max="11035" width="3.28515625" style="12" customWidth="1"/>
    <col min="11036" max="11036" width="3.140625" style="12" customWidth="1"/>
    <col min="11037" max="11037" width="4.7109375" style="12" customWidth="1"/>
    <col min="11038" max="11039" width="3.28515625" style="12" customWidth="1"/>
    <col min="11040" max="11040" width="2.5703125" style="12" customWidth="1"/>
    <col min="11041" max="11041" width="8.140625" style="12" customWidth="1"/>
    <col min="11042" max="11042" width="9.42578125" style="12" customWidth="1"/>
    <col min="11043" max="11043" width="4.85546875" style="12" customWidth="1"/>
    <col min="11044" max="11044" width="18" style="12" customWidth="1"/>
    <col min="11045" max="11045" width="9.85546875" style="12" customWidth="1"/>
    <col min="11046" max="11047" width="3.28515625" style="12" customWidth="1"/>
    <col min="11048" max="11048" width="12.7109375" style="12" customWidth="1"/>
    <col min="11049" max="11049" width="3.28515625" style="12" customWidth="1"/>
    <col min="11050" max="11050" width="14" style="12" customWidth="1"/>
    <col min="11051" max="11058" width="3.28515625" style="12" customWidth="1"/>
    <col min="11059" max="11263" width="9.140625" style="12"/>
    <col min="11264" max="11264" width="2.42578125" style="12" customWidth="1"/>
    <col min="11265" max="11265" width="8.140625" style="12" customWidth="1"/>
    <col min="11266" max="11266" width="8" style="12" customWidth="1"/>
    <col min="11267" max="11267" width="3.28515625" style="12" customWidth="1"/>
    <col min="11268" max="11268" width="35.28515625" style="12" customWidth="1"/>
    <col min="11269" max="11272" width="0" style="12" hidden="1" customWidth="1"/>
    <col min="11273" max="11273" width="6.5703125" style="12" customWidth="1"/>
    <col min="11274" max="11274" width="6.85546875" style="12" customWidth="1"/>
    <col min="11275" max="11276" width="8.85546875" style="12" customWidth="1"/>
    <col min="11277" max="11277" width="9.42578125" style="12" customWidth="1"/>
    <col min="11278" max="11278" width="13.140625" style="12" customWidth="1"/>
    <col min="11279" max="11280" width="3.28515625" style="12" customWidth="1"/>
    <col min="11281" max="11281" width="3.85546875" style="12" customWidth="1"/>
    <col min="11282" max="11283" width="3.28515625" style="12" customWidth="1"/>
    <col min="11284" max="11284" width="18.28515625" style="12" customWidth="1"/>
    <col min="11285" max="11285" width="3.28515625" style="12" customWidth="1"/>
    <col min="11286" max="11286" width="8.42578125" style="12" customWidth="1"/>
    <col min="11287" max="11287" width="7.140625" style="12" customWidth="1"/>
    <col min="11288" max="11288" width="3.28515625" style="12" customWidth="1"/>
    <col min="11289" max="11289" width="5.140625" style="12" customWidth="1"/>
    <col min="11290" max="11291" width="3.28515625" style="12" customWidth="1"/>
    <col min="11292" max="11292" width="3.140625" style="12" customWidth="1"/>
    <col min="11293" max="11293" width="4.7109375" style="12" customWidth="1"/>
    <col min="11294" max="11295" width="3.28515625" style="12" customWidth="1"/>
    <col min="11296" max="11296" width="2.5703125" style="12" customWidth="1"/>
    <col min="11297" max="11297" width="8.140625" style="12" customWidth="1"/>
    <col min="11298" max="11298" width="9.42578125" style="12" customWidth="1"/>
    <col min="11299" max="11299" width="4.85546875" style="12" customWidth="1"/>
    <col min="11300" max="11300" width="18" style="12" customWidth="1"/>
    <col min="11301" max="11301" width="9.85546875" style="12" customWidth="1"/>
    <col min="11302" max="11303" width="3.28515625" style="12" customWidth="1"/>
    <col min="11304" max="11304" width="12.7109375" style="12" customWidth="1"/>
    <col min="11305" max="11305" width="3.28515625" style="12" customWidth="1"/>
    <col min="11306" max="11306" width="14" style="12" customWidth="1"/>
    <col min="11307" max="11314" width="3.28515625" style="12" customWidth="1"/>
    <col min="11315" max="11519" width="9.140625" style="12"/>
    <col min="11520" max="11520" width="2.42578125" style="12" customWidth="1"/>
    <col min="11521" max="11521" width="8.140625" style="12" customWidth="1"/>
    <col min="11522" max="11522" width="8" style="12" customWidth="1"/>
    <col min="11523" max="11523" width="3.28515625" style="12" customWidth="1"/>
    <col min="11524" max="11524" width="35.28515625" style="12" customWidth="1"/>
    <col min="11525" max="11528" width="0" style="12" hidden="1" customWidth="1"/>
    <col min="11529" max="11529" width="6.5703125" style="12" customWidth="1"/>
    <col min="11530" max="11530" width="6.85546875" style="12" customWidth="1"/>
    <col min="11531" max="11532" width="8.85546875" style="12" customWidth="1"/>
    <col min="11533" max="11533" width="9.42578125" style="12" customWidth="1"/>
    <col min="11534" max="11534" width="13.140625" style="12" customWidth="1"/>
    <col min="11535" max="11536" width="3.28515625" style="12" customWidth="1"/>
    <col min="11537" max="11537" width="3.85546875" style="12" customWidth="1"/>
    <col min="11538" max="11539" width="3.28515625" style="12" customWidth="1"/>
    <col min="11540" max="11540" width="18.28515625" style="12" customWidth="1"/>
    <col min="11541" max="11541" width="3.28515625" style="12" customWidth="1"/>
    <col min="11542" max="11542" width="8.42578125" style="12" customWidth="1"/>
    <col min="11543" max="11543" width="7.140625" style="12" customWidth="1"/>
    <col min="11544" max="11544" width="3.28515625" style="12" customWidth="1"/>
    <col min="11545" max="11545" width="5.140625" style="12" customWidth="1"/>
    <col min="11546" max="11547" width="3.28515625" style="12" customWidth="1"/>
    <col min="11548" max="11548" width="3.140625" style="12" customWidth="1"/>
    <col min="11549" max="11549" width="4.7109375" style="12" customWidth="1"/>
    <col min="11550" max="11551" width="3.28515625" style="12" customWidth="1"/>
    <col min="11552" max="11552" width="2.5703125" style="12" customWidth="1"/>
    <col min="11553" max="11553" width="8.140625" style="12" customWidth="1"/>
    <col min="11554" max="11554" width="9.42578125" style="12" customWidth="1"/>
    <col min="11555" max="11555" width="4.85546875" style="12" customWidth="1"/>
    <col min="11556" max="11556" width="18" style="12" customWidth="1"/>
    <col min="11557" max="11557" width="9.85546875" style="12" customWidth="1"/>
    <col min="11558" max="11559" width="3.28515625" style="12" customWidth="1"/>
    <col min="11560" max="11560" width="12.7109375" style="12" customWidth="1"/>
    <col min="11561" max="11561" width="3.28515625" style="12" customWidth="1"/>
    <col min="11562" max="11562" width="14" style="12" customWidth="1"/>
    <col min="11563" max="11570" width="3.28515625" style="12" customWidth="1"/>
    <col min="11571" max="11775" width="9.140625" style="12"/>
    <col min="11776" max="11776" width="2.42578125" style="12" customWidth="1"/>
    <col min="11777" max="11777" width="8.140625" style="12" customWidth="1"/>
    <col min="11778" max="11778" width="8" style="12" customWidth="1"/>
    <col min="11779" max="11779" width="3.28515625" style="12" customWidth="1"/>
    <col min="11780" max="11780" width="35.28515625" style="12" customWidth="1"/>
    <col min="11781" max="11784" width="0" style="12" hidden="1" customWidth="1"/>
    <col min="11785" max="11785" width="6.5703125" style="12" customWidth="1"/>
    <col min="11786" max="11786" width="6.85546875" style="12" customWidth="1"/>
    <col min="11787" max="11788" width="8.85546875" style="12" customWidth="1"/>
    <col min="11789" max="11789" width="9.42578125" style="12" customWidth="1"/>
    <col min="11790" max="11790" width="13.140625" style="12" customWidth="1"/>
    <col min="11791" max="11792" width="3.28515625" style="12" customWidth="1"/>
    <col min="11793" max="11793" width="3.85546875" style="12" customWidth="1"/>
    <col min="11794" max="11795" width="3.28515625" style="12" customWidth="1"/>
    <col min="11796" max="11796" width="18.28515625" style="12" customWidth="1"/>
    <col min="11797" max="11797" width="3.28515625" style="12" customWidth="1"/>
    <col min="11798" max="11798" width="8.42578125" style="12" customWidth="1"/>
    <col min="11799" max="11799" width="7.140625" style="12" customWidth="1"/>
    <col min="11800" max="11800" width="3.28515625" style="12" customWidth="1"/>
    <col min="11801" max="11801" width="5.140625" style="12" customWidth="1"/>
    <col min="11802" max="11803" width="3.28515625" style="12" customWidth="1"/>
    <col min="11804" max="11804" width="3.140625" style="12" customWidth="1"/>
    <col min="11805" max="11805" width="4.7109375" style="12" customWidth="1"/>
    <col min="11806" max="11807" width="3.28515625" style="12" customWidth="1"/>
    <col min="11808" max="11808" width="2.5703125" style="12" customWidth="1"/>
    <col min="11809" max="11809" width="8.140625" style="12" customWidth="1"/>
    <col min="11810" max="11810" width="9.42578125" style="12" customWidth="1"/>
    <col min="11811" max="11811" width="4.85546875" style="12" customWidth="1"/>
    <col min="11812" max="11812" width="18" style="12" customWidth="1"/>
    <col min="11813" max="11813" width="9.85546875" style="12" customWidth="1"/>
    <col min="11814" max="11815" width="3.28515625" style="12" customWidth="1"/>
    <col min="11816" max="11816" width="12.7109375" style="12" customWidth="1"/>
    <col min="11817" max="11817" width="3.28515625" style="12" customWidth="1"/>
    <col min="11818" max="11818" width="14" style="12" customWidth="1"/>
    <col min="11819" max="11826" width="3.28515625" style="12" customWidth="1"/>
    <col min="11827" max="12031" width="9.140625" style="12"/>
    <col min="12032" max="12032" width="2.42578125" style="12" customWidth="1"/>
    <col min="12033" max="12033" width="8.140625" style="12" customWidth="1"/>
    <col min="12034" max="12034" width="8" style="12" customWidth="1"/>
    <col min="12035" max="12035" width="3.28515625" style="12" customWidth="1"/>
    <col min="12036" max="12036" width="35.28515625" style="12" customWidth="1"/>
    <col min="12037" max="12040" width="0" style="12" hidden="1" customWidth="1"/>
    <col min="12041" max="12041" width="6.5703125" style="12" customWidth="1"/>
    <col min="12042" max="12042" width="6.85546875" style="12" customWidth="1"/>
    <col min="12043" max="12044" width="8.85546875" style="12" customWidth="1"/>
    <col min="12045" max="12045" width="9.42578125" style="12" customWidth="1"/>
    <col min="12046" max="12046" width="13.140625" style="12" customWidth="1"/>
    <col min="12047" max="12048" width="3.28515625" style="12" customWidth="1"/>
    <col min="12049" max="12049" width="3.85546875" style="12" customWidth="1"/>
    <col min="12050" max="12051" width="3.28515625" style="12" customWidth="1"/>
    <col min="12052" max="12052" width="18.28515625" style="12" customWidth="1"/>
    <col min="12053" max="12053" width="3.28515625" style="12" customWidth="1"/>
    <col min="12054" max="12054" width="8.42578125" style="12" customWidth="1"/>
    <col min="12055" max="12055" width="7.140625" style="12" customWidth="1"/>
    <col min="12056" max="12056" width="3.28515625" style="12" customWidth="1"/>
    <col min="12057" max="12057" width="5.140625" style="12" customWidth="1"/>
    <col min="12058" max="12059" width="3.28515625" style="12" customWidth="1"/>
    <col min="12060" max="12060" width="3.140625" style="12" customWidth="1"/>
    <col min="12061" max="12061" width="4.7109375" style="12" customWidth="1"/>
    <col min="12062" max="12063" width="3.28515625" style="12" customWidth="1"/>
    <col min="12064" max="12064" width="2.5703125" style="12" customWidth="1"/>
    <col min="12065" max="12065" width="8.140625" style="12" customWidth="1"/>
    <col min="12066" max="12066" width="9.42578125" style="12" customWidth="1"/>
    <col min="12067" max="12067" width="4.85546875" style="12" customWidth="1"/>
    <col min="12068" max="12068" width="18" style="12" customWidth="1"/>
    <col min="12069" max="12069" width="9.85546875" style="12" customWidth="1"/>
    <col min="12070" max="12071" width="3.28515625" style="12" customWidth="1"/>
    <col min="12072" max="12072" width="12.7109375" style="12" customWidth="1"/>
    <col min="12073" max="12073" width="3.28515625" style="12" customWidth="1"/>
    <col min="12074" max="12074" width="14" style="12" customWidth="1"/>
    <col min="12075" max="12082" width="3.28515625" style="12" customWidth="1"/>
    <col min="12083" max="12287" width="9.140625" style="12"/>
    <col min="12288" max="12288" width="2.42578125" style="12" customWidth="1"/>
    <col min="12289" max="12289" width="8.140625" style="12" customWidth="1"/>
    <col min="12290" max="12290" width="8" style="12" customWidth="1"/>
    <col min="12291" max="12291" width="3.28515625" style="12" customWidth="1"/>
    <col min="12292" max="12292" width="35.28515625" style="12" customWidth="1"/>
    <col min="12293" max="12296" width="0" style="12" hidden="1" customWidth="1"/>
    <col min="12297" max="12297" width="6.5703125" style="12" customWidth="1"/>
    <col min="12298" max="12298" width="6.85546875" style="12" customWidth="1"/>
    <col min="12299" max="12300" width="8.85546875" style="12" customWidth="1"/>
    <col min="12301" max="12301" width="9.42578125" style="12" customWidth="1"/>
    <col min="12302" max="12302" width="13.140625" style="12" customWidth="1"/>
    <col min="12303" max="12304" width="3.28515625" style="12" customWidth="1"/>
    <col min="12305" max="12305" width="3.85546875" style="12" customWidth="1"/>
    <col min="12306" max="12307" width="3.28515625" style="12" customWidth="1"/>
    <col min="12308" max="12308" width="18.28515625" style="12" customWidth="1"/>
    <col min="12309" max="12309" width="3.28515625" style="12" customWidth="1"/>
    <col min="12310" max="12310" width="8.42578125" style="12" customWidth="1"/>
    <col min="12311" max="12311" width="7.140625" style="12" customWidth="1"/>
    <col min="12312" max="12312" width="3.28515625" style="12" customWidth="1"/>
    <col min="12313" max="12313" width="5.140625" style="12" customWidth="1"/>
    <col min="12314" max="12315" width="3.28515625" style="12" customWidth="1"/>
    <col min="12316" max="12316" width="3.140625" style="12" customWidth="1"/>
    <col min="12317" max="12317" width="4.7109375" style="12" customWidth="1"/>
    <col min="12318" max="12319" width="3.28515625" style="12" customWidth="1"/>
    <col min="12320" max="12320" width="2.5703125" style="12" customWidth="1"/>
    <col min="12321" max="12321" width="8.140625" style="12" customWidth="1"/>
    <col min="12322" max="12322" width="9.42578125" style="12" customWidth="1"/>
    <col min="12323" max="12323" width="4.85546875" style="12" customWidth="1"/>
    <col min="12324" max="12324" width="18" style="12" customWidth="1"/>
    <col min="12325" max="12325" width="9.85546875" style="12" customWidth="1"/>
    <col min="12326" max="12327" width="3.28515625" style="12" customWidth="1"/>
    <col min="12328" max="12328" width="12.7109375" style="12" customWidth="1"/>
    <col min="12329" max="12329" width="3.28515625" style="12" customWidth="1"/>
    <col min="12330" max="12330" width="14" style="12" customWidth="1"/>
    <col min="12331" max="12338" width="3.28515625" style="12" customWidth="1"/>
    <col min="12339" max="12543" width="9.140625" style="12"/>
    <col min="12544" max="12544" width="2.42578125" style="12" customWidth="1"/>
    <col min="12545" max="12545" width="8.140625" style="12" customWidth="1"/>
    <col min="12546" max="12546" width="8" style="12" customWidth="1"/>
    <col min="12547" max="12547" width="3.28515625" style="12" customWidth="1"/>
    <col min="12548" max="12548" width="35.28515625" style="12" customWidth="1"/>
    <col min="12549" max="12552" width="0" style="12" hidden="1" customWidth="1"/>
    <col min="12553" max="12553" width="6.5703125" style="12" customWidth="1"/>
    <col min="12554" max="12554" width="6.85546875" style="12" customWidth="1"/>
    <col min="12555" max="12556" width="8.85546875" style="12" customWidth="1"/>
    <col min="12557" max="12557" width="9.42578125" style="12" customWidth="1"/>
    <col min="12558" max="12558" width="13.140625" style="12" customWidth="1"/>
    <col min="12559" max="12560" width="3.28515625" style="12" customWidth="1"/>
    <col min="12561" max="12561" width="3.85546875" style="12" customWidth="1"/>
    <col min="12562" max="12563" width="3.28515625" style="12" customWidth="1"/>
    <col min="12564" max="12564" width="18.28515625" style="12" customWidth="1"/>
    <col min="12565" max="12565" width="3.28515625" style="12" customWidth="1"/>
    <col min="12566" max="12566" width="8.42578125" style="12" customWidth="1"/>
    <col min="12567" max="12567" width="7.140625" style="12" customWidth="1"/>
    <col min="12568" max="12568" width="3.28515625" style="12" customWidth="1"/>
    <col min="12569" max="12569" width="5.140625" style="12" customWidth="1"/>
    <col min="12570" max="12571" width="3.28515625" style="12" customWidth="1"/>
    <col min="12572" max="12572" width="3.140625" style="12" customWidth="1"/>
    <col min="12573" max="12573" width="4.7109375" style="12" customWidth="1"/>
    <col min="12574" max="12575" width="3.28515625" style="12" customWidth="1"/>
    <col min="12576" max="12576" width="2.5703125" style="12" customWidth="1"/>
    <col min="12577" max="12577" width="8.140625" style="12" customWidth="1"/>
    <col min="12578" max="12578" width="9.42578125" style="12" customWidth="1"/>
    <col min="12579" max="12579" width="4.85546875" style="12" customWidth="1"/>
    <col min="12580" max="12580" width="18" style="12" customWidth="1"/>
    <col min="12581" max="12581" width="9.85546875" style="12" customWidth="1"/>
    <col min="12582" max="12583" width="3.28515625" style="12" customWidth="1"/>
    <col min="12584" max="12584" width="12.7109375" style="12" customWidth="1"/>
    <col min="12585" max="12585" width="3.28515625" style="12" customWidth="1"/>
    <col min="12586" max="12586" width="14" style="12" customWidth="1"/>
    <col min="12587" max="12594" width="3.28515625" style="12" customWidth="1"/>
    <col min="12595" max="12799" width="9.140625" style="12"/>
    <col min="12800" max="12800" width="2.42578125" style="12" customWidth="1"/>
    <col min="12801" max="12801" width="8.140625" style="12" customWidth="1"/>
    <col min="12802" max="12802" width="8" style="12" customWidth="1"/>
    <col min="12803" max="12803" width="3.28515625" style="12" customWidth="1"/>
    <col min="12804" max="12804" width="35.28515625" style="12" customWidth="1"/>
    <col min="12805" max="12808" width="0" style="12" hidden="1" customWidth="1"/>
    <col min="12809" max="12809" width="6.5703125" style="12" customWidth="1"/>
    <col min="12810" max="12810" width="6.85546875" style="12" customWidth="1"/>
    <col min="12811" max="12812" width="8.85546875" style="12" customWidth="1"/>
    <col min="12813" max="12813" width="9.42578125" style="12" customWidth="1"/>
    <col min="12814" max="12814" width="13.140625" style="12" customWidth="1"/>
    <col min="12815" max="12816" width="3.28515625" style="12" customWidth="1"/>
    <col min="12817" max="12817" width="3.85546875" style="12" customWidth="1"/>
    <col min="12818" max="12819" width="3.28515625" style="12" customWidth="1"/>
    <col min="12820" max="12820" width="18.28515625" style="12" customWidth="1"/>
    <col min="12821" max="12821" width="3.28515625" style="12" customWidth="1"/>
    <col min="12822" max="12822" width="8.42578125" style="12" customWidth="1"/>
    <col min="12823" max="12823" width="7.140625" style="12" customWidth="1"/>
    <col min="12824" max="12824" width="3.28515625" style="12" customWidth="1"/>
    <col min="12825" max="12825" width="5.140625" style="12" customWidth="1"/>
    <col min="12826" max="12827" width="3.28515625" style="12" customWidth="1"/>
    <col min="12828" max="12828" width="3.140625" style="12" customWidth="1"/>
    <col min="12829" max="12829" width="4.7109375" style="12" customWidth="1"/>
    <col min="12830" max="12831" width="3.28515625" style="12" customWidth="1"/>
    <col min="12832" max="12832" width="2.5703125" style="12" customWidth="1"/>
    <col min="12833" max="12833" width="8.140625" style="12" customWidth="1"/>
    <col min="12834" max="12834" width="9.42578125" style="12" customWidth="1"/>
    <col min="12835" max="12835" width="4.85546875" style="12" customWidth="1"/>
    <col min="12836" max="12836" width="18" style="12" customWidth="1"/>
    <col min="12837" max="12837" width="9.85546875" style="12" customWidth="1"/>
    <col min="12838" max="12839" width="3.28515625" style="12" customWidth="1"/>
    <col min="12840" max="12840" width="12.7109375" style="12" customWidth="1"/>
    <col min="12841" max="12841" width="3.28515625" style="12" customWidth="1"/>
    <col min="12842" max="12842" width="14" style="12" customWidth="1"/>
    <col min="12843" max="12850" width="3.28515625" style="12" customWidth="1"/>
    <col min="12851" max="13055" width="9.140625" style="12"/>
    <col min="13056" max="13056" width="2.42578125" style="12" customWidth="1"/>
    <col min="13057" max="13057" width="8.140625" style="12" customWidth="1"/>
    <col min="13058" max="13058" width="8" style="12" customWidth="1"/>
    <col min="13059" max="13059" width="3.28515625" style="12" customWidth="1"/>
    <col min="13060" max="13060" width="35.28515625" style="12" customWidth="1"/>
    <col min="13061" max="13064" width="0" style="12" hidden="1" customWidth="1"/>
    <col min="13065" max="13065" width="6.5703125" style="12" customWidth="1"/>
    <col min="13066" max="13066" width="6.85546875" style="12" customWidth="1"/>
    <col min="13067" max="13068" width="8.85546875" style="12" customWidth="1"/>
    <col min="13069" max="13069" width="9.42578125" style="12" customWidth="1"/>
    <col min="13070" max="13070" width="13.140625" style="12" customWidth="1"/>
    <col min="13071" max="13072" width="3.28515625" style="12" customWidth="1"/>
    <col min="13073" max="13073" width="3.85546875" style="12" customWidth="1"/>
    <col min="13074" max="13075" width="3.28515625" style="12" customWidth="1"/>
    <col min="13076" max="13076" width="18.28515625" style="12" customWidth="1"/>
    <col min="13077" max="13077" width="3.28515625" style="12" customWidth="1"/>
    <col min="13078" max="13078" width="8.42578125" style="12" customWidth="1"/>
    <col min="13079" max="13079" width="7.140625" style="12" customWidth="1"/>
    <col min="13080" max="13080" width="3.28515625" style="12" customWidth="1"/>
    <col min="13081" max="13081" width="5.140625" style="12" customWidth="1"/>
    <col min="13082" max="13083" width="3.28515625" style="12" customWidth="1"/>
    <col min="13084" max="13084" width="3.140625" style="12" customWidth="1"/>
    <col min="13085" max="13085" width="4.7109375" style="12" customWidth="1"/>
    <col min="13086" max="13087" width="3.28515625" style="12" customWidth="1"/>
    <col min="13088" max="13088" width="2.5703125" style="12" customWidth="1"/>
    <col min="13089" max="13089" width="8.140625" style="12" customWidth="1"/>
    <col min="13090" max="13090" width="9.42578125" style="12" customWidth="1"/>
    <col min="13091" max="13091" width="4.85546875" style="12" customWidth="1"/>
    <col min="13092" max="13092" width="18" style="12" customWidth="1"/>
    <col min="13093" max="13093" width="9.85546875" style="12" customWidth="1"/>
    <col min="13094" max="13095" width="3.28515625" style="12" customWidth="1"/>
    <col min="13096" max="13096" width="12.7109375" style="12" customWidth="1"/>
    <col min="13097" max="13097" width="3.28515625" style="12" customWidth="1"/>
    <col min="13098" max="13098" width="14" style="12" customWidth="1"/>
    <col min="13099" max="13106" width="3.28515625" style="12" customWidth="1"/>
    <col min="13107" max="13311" width="9.140625" style="12"/>
    <col min="13312" max="13312" width="2.42578125" style="12" customWidth="1"/>
    <col min="13313" max="13313" width="8.140625" style="12" customWidth="1"/>
    <col min="13314" max="13314" width="8" style="12" customWidth="1"/>
    <col min="13315" max="13315" width="3.28515625" style="12" customWidth="1"/>
    <col min="13316" max="13316" width="35.28515625" style="12" customWidth="1"/>
    <col min="13317" max="13320" width="0" style="12" hidden="1" customWidth="1"/>
    <col min="13321" max="13321" width="6.5703125" style="12" customWidth="1"/>
    <col min="13322" max="13322" width="6.85546875" style="12" customWidth="1"/>
    <col min="13323" max="13324" width="8.85546875" style="12" customWidth="1"/>
    <col min="13325" max="13325" width="9.42578125" style="12" customWidth="1"/>
    <col min="13326" max="13326" width="13.140625" style="12" customWidth="1"/>
    <col min="13327" max="13328" width="3.28515625" style="12" customWidth="1"/>
    <col min="13329" max="13329" width="3.85546875" style="12" customWidth="1"/>
    <col min="13330" max="13331" width="3.28515625" style="12" customWidth="1"/>
    <col min="13332" max="13332" width="18.28515625" style="12" customWidth="1"/>
    <col min="13333" max="13333" width="3.28515625" style="12" customWidth="1"/>
    <col min="13334" max="13334" width="8.42578125" style="12" customWidth="1"/>
    <col min="13335" max="13335" width="7.140625" style="12" customWidth="1"/>
    <col min="13336" max="13336" width="3.28515625" style="12" customWidth="1"/>
    <col min="13337" max="13337" width="5.140625" style="12" customWidth="1"/>
    <col min="13338" max="13339" width="3.28515625" style="12" customWidth="1"/>
    <col min="13340" max="13340" width="3.140625" style="12" customWidth="1"/>
    <col min="13341" max="13341" width="4.7109375" style="12" customWidth="1"/>
    <col min="13342" max="13343" width="3.28515625" style="12" customWidth="1"/>
    <col min="13344" max="13344" width="2.5703125" style="12" customWidth="1"/>
    <col min="13345" max="13345" width="8.140625" style="12" customWidth="1"/>
    <col min="13346" max="13346" width="9.42578125" style="12" customWidth="1"/>
    <col min="13347" max="13347" width="4.85546875" style="12" customWidth="1"/>
    <col min="13348" max="13348" width="18" style="12" customWidth="1"/>
    <col min="13349" max="13349" width="9.85546875" style="12" customWidth="1"/>
    <col min="13350" max="13351" width="3.28515625" style="12" customWidth="1"/>
    <col min="13352" max="13352" width="12.7109375" style="12" customWidth="1"/>
    <col min="13353" max="13353" width="3.28515625" style="12" customWidth="1"/>
    <col min="13354" max="13354" width="14" style="12" customWidth="1"/>
    <col min="13355" max="13362" width="3.28515625" style="12" customWidth="1"/>
    <col min="13363" max="13567" width="9.140625" style="12"/>
    <col min="13568" max="13568" width="2.42578125" style="12" customWidth="1"/>
    <col min="13569" max="13569" width="8.140625" style="12" customWidth="1"/>
    <col min="13570" max="13570" width="8" style="12" customWidth="1"/>
    <col min="13571" max="13571" width="3.28515625" style="12" customWidth="1"/>
    <col min="13572" max="13572" width="35.28515625" style="12" customWidth="1"/>
    <col min="13573" max="13576" width="0" style="12" hidden="1" customWidth="1"/>
    <col min="13577" max="13577" width="6.5703125" style="12" customWidth="1"/>
    <col min="13578" max="13578" width="6.85546875" style="12" customWidth="1"/>
    <col min="13579" max="13580" width="8.85546875" style="12" customWidth="1"/>
    <col min="13581" max="13581" width="9.42578125" style="12" customWidth="1"/>
    <col min="13582" max="13582" width="13.140625" style="12" customWidth="1"/>
    <col min="13583" max="13584" width="3.28515625" style="12" customWidth="1"/>
    <col min="13585" max="13585" width="3.85546875" style="12" customWidth="1"/>
    <col min="13586" max="13587" width="3.28515625" style="12" customWidth="1"/>
    <col min="13588" max="13588" width="18.28515625" style="12" customWidth="1"/>
    <col min="13589" max="13589" width="3.28515625" style="12" customWidth="1"/>
    <col min="13590" max="13590" width="8.42578125" style="12" customWidth="1"/>
    <col min="13591" max="13591" width="7.140625" style="12" customWidth="1"/>
    <col min="13592" max="13592" width="3.28515625" style="12" customWidth="1"/>
    <col min="13593" max="13593" width="5.140625" style="12" customWidth="1"/>
    <col min="13594" max="13595" width="3.28515625" style="12" customWidth="1"/>
    <col min="13596" max="13596" width="3.140625" style="12" customWidth="1"/>
    <col min="13597" max="13597" width="4.7109375" style="12" customWidth="1"/>
    <col min="13598" max="13599" width="3.28515625" style="12" customWidth="1"/>
    <col min="13600" max="13600" width="2.5703125" style="12" customWidth="1"/>
    <col min="13601" max="13601" width="8.140625" style="12" customWidth="1"/>
    <col min="13602" max="13602" width="9.42578125" style="12" customWidth="1"/>
    <col min="13603" max="13603" width="4.85546875" style="12" customWidth="1"/>
    <col min="13604" max="13604" width="18" style="12" customWidth="1"/>
    <col min="13605" max="13605" width="9.85546875" style="12" customWidth="1"/>
    <col min="13606" max="13607" width="3.28515625" style="12" customWidth="1"/>
    <col min="13608" max="13608" width="12.7109375" style="12" customWidth="1"/>
    <col min="13609" max="13609" width="3.28515625" style="12" customWidth="1"/>
    <col min="13610" max="13610" width="14" style="12" customWidth="1"/>
    <col min="13611" max="13618" width="3.28515625" style="12" customWidth="1"/>
    <col min="13619" max="13823" width="9.140625" style="12"/>
    <col min="13824" max="13824" width="2.42578125" style="12" customWidth="1"/>
    <col min="13825" max="13825" width="8.140625" style="12" customWidth="1"/>
    <col min="13826" max="13826" width="8" style="12" customWidth="1"/>
    <col min="13827" max="13827" width="3.28515625" style="12" customWidth="1"/>
    <col min="13828" max="13828" width="35.28515625" style="12" customWidth="1"/>
    <col min="13829" max="13832" width="0" style="12" hidden="1" customWidth="1"/>
    <col min="13833" max="13833" width="6.5703125" style="12" customWidth="1"/>
    <col min="13834" max="13834" width="6.85546875" style="12" customWidth="1"/>
    <col min="13835" max="13836" width="8.85546875" style="12" customWidth="1"/>
    <col min="13837" max="13837" width="9.42578125" style="12" customWidth="1"/>
    <col min="13838" max="13838" width="13.140625" style="12" customWidth="1"/>
    <col min="13839" max="13840" width="3.28515625" style="12" customWidth="1"/>
    <col min="13841" max="13841" width="3.85546875" style="12" customWidth="1"/>
    <col min="13842" max="13843" width="3.28515625" style="12" customWidth="1"/>
    <col min="13844" max="13844" width="18.28515625" style="12" customWidth="1"/>
    <col min="13845" max="13845" width="3.28515625" style="12" customWidth="1"/>
    <col min="13846" max="13846" width="8.42578125" style="12" customWidth="1"/>
    <col min="13847" max="13847" width="7.140625" style="12" customWidth="1"/>
    <col min="13848" max="13848" width="3.28515625" style="12" customWidth="1"/>
    <col min="13849" max="13849" width="5.140625" style="12" customWidth="1"/>
    <col min="13850" max="13851" width="3.28515625" style="12" customWidth="1"/>
    <col min="13852" max="13852" width="3.140625" style="12" customWidth="1"/>
    <col min="13853" max="13853" width="4.7109375" style="12" customWidth="1"/>
    <col min="13854" max="13855" width="3.28515625" style="12" customWidth="1"/>
    <col min="13856" max="13856" width="2.5703125" style="12" customWidth="1"/>
    <col min="13857" max="13857" width="8.140625" style="12" customWidth="1"/>
    <col min="13858" max="13858" width="9.42578125" style="12" customWidth="1"/>
    <col min="13859" max="13859" width="4.85546875" style="12" customWidth="1"/>
    <col min="13860" max="13860" width="18" style="12" customWidth="1"/>
    <col min="13861" max="13861" width="9.85546875" style="12" customWidth="1"/>
    <col min="13862" max="13863" width="3.28515625" style="12" customWidth="1"/>
    <col min="13864" max="13864" width="12.7109375" style="12" customWidth="1"/>
    <col min="13865" max="13865" width="3.28515625" style="12" customWidth="1"/>
    <col min="13866" max="13866" width="14" style="12" customWidth="1"/>
    <col min="13867" max="13874" width="3.28515625" style="12" customWidth="1"/>
    <col min="13875" max="14079" width="9.140625" style="12"/>
    <col min="14080" max="14080" width="2.42578125" style="12" customWidth="1"/>
    <col min="14081" max="14081" width="8.140625" style="12" customWidth="1"/>
    <col min="14082" max="14082" width="8" style="12" customWidth="1"/>
    <col min="14083" max="14083" width="3.28515625" style="12" customWidth="1"/>
    <col min="14084" max="14084" width="35.28515625" style="12" customWidth="1"/>
    <col min="14085" max="14088" width="0" style="12" hidden="1" customWidth="1"/>
    <col min="14089" max="14089" width="6.5703125" style="12" customWidth="1"/>
    <col min="14090" max="14090" width="6.85546875" style="12" customWidth="1"/>
    <col min="14091" max="14092" width="8.85546875" style="12" customWidth="1"/>
    <col min="14093" max="14093" width="9.42578125" style="12" customWidth="1"/>
    <col min="14094" max="14094" width="13.140625" style="12" customWidth="1"/>
    <col min="14095" max="14096" width="3.28515625" style="12" customWidth="1"/>
    <col min="14097" max="14097" width="3.85546875" style="12" customWidth="1"/>
    <col min="14098" max="14099" width="3.28515625" style="12" customWidth="1"/>
    <col min="14100" max="14100" width="18.28515625" style="12" customWidth="1"/>
    <col min="14101" max="14101" width="3.28515625" style="12" customWidth="1"/>
    <col min="14102" max="14102" width="8.42578125" style="12" customWidth="1"/>
    <col min="14103" max="14103" width="7.140625" style="12" customWidth="1"/>
    <col min="14104" max="14104" width="3.28515625" style="12" customWidth="1"/>
    <col min="14105" max="14105" width="5.140625" style="12" customWidth="1"/>
    <col min="14106" max="14107" width="3.28515625" style="12" customWidth="1"/>
    <col min="14108" max="14108" width="3.140625" style="12" customWidth="1"/>
    <col min="14109" max="14109" width="4.7109375" style="12" customWidth="1"/>
    <col min="14110" max="14111" width="3.28515625" style="12" customWidth="1"/>
    <col min="14112" max="14112" width="2.5703125" style="12" customWidth="1"/>
    <col min="14113" max="14113" width="8.140625" style="12" customWidth="1"/>
    <col min="14114" max="14114" width="9.42578125" style="12" customWidth="1"/>
    <col min="14115" max="14115" width="4.85546875" style="12" customWidth="1"/>
    <col min="14116" max="14116" width="18" style="12" customWidth="1"/>
    <col min="14117" max="14117" width="9.85546875" style="12" customWidth="1"/>
    <col min="14118" max="14119" width="3.28515625" style="12" customWidth="1"/>
    <col min="14120" max="14120" width="12.7109375" style="12" customWidth="1"/>
    <col min="14121" max="14121" width="3.28515625" style="12" customWidth="1"/>
    <col min="14122" max="14122" width="14" style="12" customWidth="1"/>
    <col min="14123" max="14130" width="3.28515625" style="12" customWidth="1"/>
    <col min="14131" max="14335" width="9.140625" style="12"/>
    <col min="14336" max="14336" width="2.42578125" style="12" customWidth="1"/>
    <col min="14337" max="14337" width="8.140625" style="12" customWidth="1"/>
    <col min="14338" max="14338" width="8" style="12" customWidth="1"/>
    <col min="14339" max="14339" width="3.28515625" style="12" customWidth="1"/>
    <col min="14340" max="14340" width="35.28515625" style="12" customWidth="1"/>
    <col min="14341" max="14344" width="0" style="12" hidden="1" customWidth="1"/>
    <col min="14345" max="14345" width="6.5703125" style="12" customWidth="1"/>
    <col min="14346" max="14346" width="6.85546875" style="12" customWidth="1"/>
    <col min="14347" max="14348" width="8.85546875" style="12" customWidth="1"/>
    <col min="14349" max="14349" width="9.42578125" style="12" customWidth="1"/>
    <col min="14350" max="14350" width="13.140625" style="12" customWidth="1"/>
    <col min="14351" max="14352" width="3.28515625" style="12" customWidth="1"/>
    <col min="14353" max="14353" width="3.85546875" style="12" customWidth="1"/>
    <col min="14354" max="14355" width="3.28515625" style="12" customWidth="1"/>
    <col min="14356" max="14356" width="18.28515625" style="12" customWidth="1"/>
    <col min="14357" max="14357" width="3.28515625" style="12" customWidth="1"/>
    <col min="14358" max="14358" width="8.42578125" style="12" customWidth="1"/>
    <col min="14359" max="14359" width="7.140625" style="12" customWidth="1"/>
    <col min="14360" max="14360" width="3.28515625" style="12" customWidth="1"/>
    <col min="14361" max="14361" width="5.140625" style="12" customWidth="1"/>
    <col min="14362" max="14363" width="3.28515625" style="12" customWidth="1"/>
    <col min="14364" max="14364" width="3.140625" style="12" customWidth="1"/>
    <col min="14365" max="14365" width="4.7109375" style="12" customWidth="1"/>
    <col min="14366" max="14367" width="3.28515625" style="12" customWidth="1"/>
    <col min="14368" max="14368" width="2.5703125" style="12" customWidth="1"/>
    <col min="14369" max="14369" width="8.140625" style="12" customWidth="1"/>
    <col min="14370" max="14370" width="9.42578125" style="12" customWidth="1"/>
    <col min="14371" max="14371" width="4.85546875" style="12" customWidth="1"/>
    <col min="14372" max="14372" width="18" style="12" customWidth="1"/>
    <col min="14373" max="14373" width="9.85546875" style="12" customWidth="1"/>
    <col min="14374" max="14375" width="3.28515625" style="12" customWidth="1"/>
    <col min="14376" max="14376" width="12.7109375" style="12" customWidth="1"/>
    <col min="14377" max="14377" width="3.28515625" style="12" customWidth="1"/>
    <col min="14378" max="14378" width="14" style="12" customWidth="1"/>
    <col min="14379" max="14386" width="3.28515625" style="12" customWidth="1"/>
    <col min="14387" max="14591" width="9.140625" style="12"/>
    <col min="14592" max="14592" width="2.42578125" style="12" customWidth="1"/>
    <col min="14593" max="14593" width="8.140625" style="12" customWidth="1"/>
    <col min="14594" max="14594" width="8" style="12" customWidth="1"/>
    <col min="14595" max="14595" width="3.28515625" style="12" customWidth="1"/>
    <col min="14596" max="14596" width="35.28515625" style="12" customWidth="1"/>
    <col min="14597" max="14600" width="0" style="12" hidden="1" customWidth="1"/>
    <col min="14601" max="14601" width="6.5703125" style="12" customWidth="1"/>
    <col min="14602" max="14602" width="6.85546875" style="12" customWidth="1"/>
    <col min="14603" max="14604" width="8.85546875" style="12" customWidth="1"/>
    <col min="14605" max="14605" width="9.42578125" style="12" customWidth="1"/>
    <col min="14606" max="14606" width="13.140625" style="12" customWidth="1"/>
    <col min="14607" max="14608" width="3.28515625" style="12" customWidth="1"/>
    <col min="14609" max="14609" width="3.85546875" style="12" customWidth="1"/>
    <col min="14610" max="14611" width="3.28515625" style="12" customWidth="1"/>
    <col min="14612" max="14612" width="18.28515625" style="12" customWidth="1"/>
    <col min="14613" max="14613" width="3.28515625" style="12" customWidth="1"/>
    <col min="14614" max="14614" width="8.42578125" style="12" customWidth="1"/>
    <col min="14615" max="14615" width="7.140625" style="12" customWidth="1"/>
    <col min="14616" max="14616" width="3.28515625" style="12" customWidth="1"/>
    <col min="14617" max="14617" width="5.140625" style="12" customWidth="1"/>
    <col min="14618" max="14619" width="3.28515625" style="12" customWidth="1"/>
    <col min="14620" max="14620" width="3.140625" style="12" customWidth="1"/>
    <col min="14621" max="14621" width="4.7109375" style="12" customWidth="1"/>
    <col min="14622" max="14623" width="3.28515625" style="12" customWidth="1"/>
    <col min="14624" max="14624" width="2.5703125" style="12" customWidth="1"/>
    <col min="14625" max="14625" width="8.140625" style="12" customWidth="1"/>
    <col min="14626" max="14626" width="9.42578125" style="12" customWidth="1"/>
    <col min="14627" max="14627" width="4.85546875" style="12" customWidth="1"/>
    <col min="14628" max="14628" width="18" style="12" customWidth="1"/>
    <col min="14629" max="14629" width="9.85546875" style="12" customWidth="1"/>
    <col min="14630" max="14631" width="3.28515625" style="12" customWidth="1"/>
    <col min="14632" max="14632" width="12.7109375" style="12" customWidth="1"/>
    <col min="14633" max="14633" width="3.28515625" style="12" customWidth="1"/>
    <col min="14634" max="14634" width="14" style="12" customWidth="1"/>
    <col min="14635" max="14642" width="3.28515625" style="12" customWidth="1"/>
    <col min="14643" max="14847" width="9.140625" style="12"/>
    <col min="14848" max="14848" width="2.42578125" style="12" customWidth="1"/>
    <col min="14849" max="14849" width="8.140625" style="12" customWidth="1"/>
    <col min="14850" max="14850" width="8" style="12" customWidth="1"/>
    <col min="14851" max="14851" width="3.28515625" style="12" customWidth="1"/>
    <col min="14852" max="14852" width="35.28515625" style="12" customWidth="1"/>
    <col min="14853" max="14856" width="0" style="12" hidden="1" customWidth="1"/>
    <col min="14857" max="14857" width="6.5703125" style="12" customWidth="1"/>
    <col min="14858" max="14858" width="6.85546875" style="12" customWidth="1"/>
    <col min="14859" max="14860" width="8.85546875" style="12" customWidth="1"/>
    <col min="14861" max="14861" width="9.42578125" style="12" customWidth="1"/>
    <col min="14862" max="14862" width="13.140625" style="12" customWidth="1"/>
    <col min="14863" max="14864" width="3.28515625" style="12" customWidth="1"/>
    <col min="14865" max="14865" width="3.85546875" style="12" customWidth="1"/>
    <col min="14866" max="14867" width="3.28515625" style="12" customWidth="1"/>
    <col min="14868" max="14868" width="18.28515625" style="12" customWidth="1"/>
    <col min="14869" max="14869" width="3.28515625" style="12" customWidth="1"/>
    <col min="14870" max="14870" width="8.42578125" style="12" customWidth="1"/>
    <col min="14871" max="14871" width="7.140625" style="12" customWidth="1"/>
    <col min="14872" max="14872" width="3.28515625" style="12" customWidth="1"/>
    <col min="14873" max="14873" width="5.140625" style="12" customWidth="1"/>
    <col min="14874" max="14875" width="3.28515625" style="12" customWidth="1"/>
    <col min="14876" max="14876" width="3.140625" style="12" customWidth="1"/>
    <col min="14877" max="14877" width="4.7109375" style="12" customWidth="1"/>
    <col min="14878" max="14879" width="3.28515625" style="12" customWidth="1"/>
    <col min="14880" max="14880" width="2.5703125" style="12" customWidth="1"/>
    <col min="14881" max="14881" width="8.140625" style="12" customWidth="1"/>
    <col min="14882" max="14882" width="9.42578125" style="12" customWidth="1"/>
    <col min="14883" max="14883" width="4.85546875" style="12" customWidth="1"/>
    <col min="14884" max="14884" width="18" style="12" customWidth="1"/>
    <col min="14885" max="14885" width="9.85546875" style="12" customWidth="1"/>
    <col min="14886" max="14887" width="3.28515625" style="12" customWidth="1"/>
    <col min="14888" max="14888" width="12.7109375" style="12" customWidth="1"/>
    <col min="14889" max="14889" width="3.28515625" style="12" customWidth="1"/>
    <col min="14890" max="14890" width="14" style="12" customWidth="1"/>
    <col min="14891" max="14898" width="3.28515625" style="12" customWidth="1"/>
    <col min="14899" max="15103" width="9.140625" style="12"/>
    <col min="15104" max="15104" width="2.42578125" style="12" customWidth="1"/>
    <col min="15105" max="15105" width="8.140625" style="12" customWidth="1"/>
    <col min="15106" max="15106" width="8" style="12" customWidth="1"/>
    <col min="15107" max="15107" width="3.28515625" style="12" customWidth="1"/>
    <col min="15108" max="15108" width="35.28515625" style="12" customWidth="1"/>
    <col min="15109" max="15112" width="0" style="12" hidden="1" customWidth="1"/>
    <col min="15113" max="15113" width="6.5703125" style="12" customWidth="1"/>
    <col min="15114" max="15114" width="6.85546875" style="12" customWidth="1"/>
    <col min="15115" max="15116" width="8.85546875" style="12" customWidth="1"/>
    <col min="15117" max="15117" width="9.42578125" style="12" customWidth="1"/>
    <col min="15118" max="15118" width="13.140625" style="12" customWidth="1"/>
    <col min="15119" max="15120" width="3.28515625" style="12" customWidth="1"/>
    <col min="15121" max="15121" width="3.85546875" style="12" customWidth="1"/>
    <col min="15122" max="15123" width="3.28515625" style="12" customWidth="1"/>
    <col min="15124" max="15124" width="18.28515625" style="12" customWidth="1"/>
    <col min="15125" max="15125" width="3.28515625" style="12" customWidth="1"/>
    <col min="15126" max="15126" width="8.42578125" style="12" customWidth="1"/>
    <col min="15127" max="15127" width="7.140625" style="12" customWidth="1"/>
    <col min="15128" max="15128" width="3.28515625" style="12" customWidth="1"/>
    <col min="15129" max="15129" width="5.140625" style="12" customWidth="1"/>
    <col min="15130" max="15131" width="3.28515625" style="12" customWidth="1"/>
    <col min="15132" max="15132" width="3.140625" style="12" customWidth="1"/>
    <col min="15133" max="15133" width="4.7109375" style="12" customWidth="1"/>
    <col min="15134" max="15135" width="3.28515625" style="12" customWidth="1"/>
    <col min="15136" max="15136" width="2.5703125" style="12" customWidth="1"/>
    <col min="15137" max="15137" width="8.140625" style="12" customWidth="1"/>
    <col min="15138" max="15138" width="9.42578125" style="12" customWidth="1"/>
    <col min="15139" max="15139" width="4.85546875" style="12" customWidth="1"/>
    <col min="15140" max="15140" width="18" style="12" customWidth="1"/>
    <col min="15141" max="15141" width="9.85546875" style="12" customWidth="1"/>
    <col min="15142" max="15143" width="3.28515625" style="12" customWidth="1"/>
    <col min="15144" max="15144" width="12.7109375" style="12" customWidth="1"/>
    <col min="15145" max="15145" width="3.28515625" style="12" customWidth="1"/>
    <col min="15146" max="15146" width="14" style="12" customWidth="1"/>
    <col min="15147" max="15154" width="3.28515625" style="12" customWidth="1"/>
    <col min="15155" max="15359" width="9.140625" style="12"/>
    <col min="15360" max="15360" width="2.42578125" style="12" customWidth="1"/>
    <col min="15361" max="15361" width="8.140625" style="12" customWidth="1"/>
    <col min="15362" max="15362" width="8" style="12" customWidth="1"/>
    <col min="15363" max="15363" width="3.28515625" style="12" customWidth="1"/>
    <col min="15364" max="15364" width="35.28515625" style="12" customWidth="1"/>
    <col min="15365" max="15368" width="0" style="12" hidden="1" customWidth="1"/>
    <col min="15369" max="15369" width="6.5703125" style="12" customWidth="1"/>
    <col min="15370" max="15370" width="6.85546875" style="12" customWidth="1"/>
    <col min="15371" max="15372" width="8.85546875" style="12" customWidth="1"/>
    <col min="15373" max="15373" width="9.42578125" style="12" customWidth="1"/>
    <col min="15374" max="15374" width="13.140625" style="12" customWidth="1"/>
    <col min="15375" max="15376" width="3.28515625" style="12" customWidth="1"/>
    <col min="15377" max="15377" width="3.85546875" style="12" customWidth="1"/>
    <col min="15378" max="15379" width="3.28515625" style="12" customWidth="1"/>
    <col min="15380" max="15380" width="18.28515625" style="12" customWidth="1"/>
    <col min="15381" max="15381" width="3.28515625" style="12" customWidth="1"/>
    <col min="15382" max="15382" width="8.42578125" style="12" customWidth="1"/>
    <col min="15383" max="15383" width="7.140625" style="12" customWidth="1"/>
    <col min="15384" max="15384" width="3.28515625" style="12" customWidth="1"/>
    <col min="15385" max="15385" width="5.140625" style="12" customWidth="1"/>
    <col min="15386" max="15387" width="3.28515625" style="12" customWidth="1"/>
    <col min="15388" max="15388" width="3.140625" style="12" customWidth="1"/>
    <col min="15389" max="15389" width="4.7109375" style="12" customWidth="1"/>
    <col min="15390" max="15391" width="3.28515625" style="12" customWidth="1"/>
    <col min="15392" max="15392" width="2.5703125" style="12" customWidth="1"/>
    <col min="15393" max="15393" width="8.140625" style="12" customWidth="1"/>
    <col min="15394" max="15394" width="9.42578125" style="12" customWidth="1"/>
    <col min="15395" max="15395" width="4.85546875" style="12" customWidth="1"/>
    <col min="15396" max="15396" width="18" style="12" customWidth="1"/>
    <col min="15397" max="15397" width="9.85546875" style="12" customWidth="1"/>
    <col min="15398" max="15399" width="3.28515625" style="12" customWidth="1"/>
    <col min="15400" max="15400" width="12.7109375" style="12" customWidth="1"/>
    <col min="15401" max="15401" width="3.28515625" style="12" customWidth="1"/>
    <col min="15402" max="15402" width="14" style="12" customWidth="1"/>
    <col min="15403" max="15410" width="3.28515625" style="12" customWidth="1"/>
    <col min="15411" max="15615" width="9.140625" style="12"/>
    <col min="15616" max="15616" width="2.42578125" style="12" customWidth="1"/>
    <col min="15617" max="15617" width="8.140625" style="12" customWidth="1"/>
    <col min="15618" max="15618" width="8" style="12" customWidth="1"/>
    <col min="15619" max="15619" width="3.28515625" style="12" customWidth="1"/>
    <col min="15620" max="15620" width="35.28515625" style="12" customWidth="1"/>
    <col min="15621" max="15624" width="0" style="12" hidden="1" customWidth="1"/>
    <col min="15625" max="15625" width="6.5703125" style="12" customWidth="1"/>
    <col min="15626" max="15626" width="6.85546875" style="12" customWidth="1"/>
    <col min="15627" max="15628" width="8.85546875" style="12" customWidth="1"/>
    <col min="15629" max="15629" width="9.42578125" style="12" customWidth="1"/>
    <col min="15630" max="15630" width="13.140625" style="12" customWidth="1"/>
    <col min="15631" max="15632" width="3.28515625" style="12" customWidth="1"/>
    <col min="15633" max="15633" width="3.85546875" style="12" customWidth="1"/>
    <col min="15634" max="15635" width="3.28515625" style="12" customWidth="1"/>
    <col min="15636" max="15636" width="18.28515625" style="12" customWidth="1"/>
    <col min="15637" max="15637" width="3.28515625" style="12" customWidth="1"/>
    <col min="15638" max="15638" width="8.42578125" style="12" customWidth="1"/>
    <col min="15639" max="15639" width="7.140625" style="12" customWidth="1"/>
    <col min="15640" max="15640" width="3.28515625" style="12" customWidth="1"/>
    <col min="15641" max="15641" width="5.140625" style="12" customWidth="1"/>
    <col min="15642" max="15643" width="3.28515625" style="12" customWidth="1"/>
    <col min="15644" max="15644" width="3.140625" style="12" customWidth="1"/>
    <col min="15645" max="15645" width="4.7109375" style="12" customWidth="1"/>
    <col min="15646" max="15647" width="3.28515625" style="12" customWidth="1"/>
    <col min="15648" max="15648" width="2.5703125" style="12" customWidth="1"/>
    <col min="15649" max="15649" width="8.140625" style="12" customWidth="1"/>
    <col min="15650" max="15650" width="9.42578125" style="12" customWidth="1"/>
    <col min="15651" max="15651" width="4.85546875" style="12" customWidth="1"/>
    <col min="15652" max="15652" width="18" style="12" customWidth="1"/>
    <col min="15653" max="15653" width="9.85546875" style="12" customWidth="1"/>
    <col min="15654" max="15655" width="3.28515625" style="12" customWidth="1"/>
    <col min="15656" max="15656" width="12.7109375" style="12" customWidth="1"/>
    <col min="15657" max="15657" width="3.28515625" style="12" customWidth="1"/>
    <col min="15658" max="15658" width="14" style="12" customWidth="1"/>
    <col min="15659" max="15666" width="3.28515625" style="12" customWidth="1"/>
    <col min="15667" max="15871" width="9.140625" style="12"/>
    <col min="15872" max="15872" width="2.42578125" style="12" customWidth="1"/>
    <col min="15873" max="15873" width="8.140625" style="12" customWidth="1"/>
    <col min="15874" max="15874" width="8" style="12" customWidth="1"/>
    <col min="15875" max="15875" width="3.28515625" style="12" customWidth="1"/>
    <col min="15876" max="15876" width="35.28515625" style="12" customWidth="1"/>
    <col min="15877" max="15880" width="0" style="12" hidden="1" customWidth="1"/>
    <col min="15881" max="15881" width="6.5703125" style="12" customWidth="1"/>
    <col min="15882" max="15882" width="6.85546875" style="12" customWidth="1"/>
    <col min="15883" max="15884" width="8.85546875" style="12" customWidth="1"/>
    <col min="15885" max="15885" width="9.42578125" style="12" customWidth="1"/>
    <col min="15886" max="15886" width="13.140625" style="12" customWidth="1"/>
    <col min="15887" max="15888" width="3.28515625" style="12" customWidth="1"/>
    <col min="15889" max="15889" width="3.85546875" style="12" customWidth="1"/>
    <col min="15890" max="15891" width="3.28515625" style="12" customWidth="1"/>
    <col min="15892" max="15892" width="18.28515625" style="12" customWidth="1"/>
    <col min="15893" max="15893" width="3.28515625" style="12" customWidth="1"/>
    <col min="15894" max="15894" width="8.42578125" style="12" customWidth="1"/>
    <col min="15895" max="15895" width="7.140625" style="12" customWidth="1"/>
    <col min="15896" max="15896" width="3.28515625" style="12" customWidth="1"/>
    <col min="15897" max="15897" width="5.140625" style="12" customWidth="1"/>
    <col min="15898" max="15899" width="3.28515625" style="12" customWidth="1"/>
    <col min="15900" max="15900" width="3.140625" style="12" customWidth="1"/>
    <col min="15901" max="15901" width="4.7109375" style="12" customWidth="1"/>
    <col min="15902" max="15903" width="3.28515625" style="12" customWidth="1"/>
    <col min="15904" max="15904" width="2.5703125" style="12" customWidth="1"/>
    <col min="15905" max="15905" width="8.140625" style="12" customWidth="1"/>
    <col min="15906" max="15906" width="9.42578125" style="12" customWidth="1"/>
    <col min="15907" max="15907" width="4.85546875" style="12" customWidth="1"/>
    <col min="15908" max="15908" width="18" style="12" customWidth="1"/>
    <col min="15909" max="15909" width="9.85546875" style="12" customWidth="1"/>
    <col min="15910" max="15911" width="3.28515625" style="12" customWidth="1"/>
    <col min="15912" max="15912" width="12.7109375" style="12" customWidth="1"/>
    <col min="15913" max="15913" width="3.28515625" style="12" customWidth="1"/>
    <col min="15914" max="15914" width="14" style="12" customWidth="1"/>
    <col min="15915" max="15922" width="3.28515625" style="12" customWidth="1"/>
    <col min="15923" max="16127" width="9.140625" style="12"/>
    <col min="16128" max="16128" width="2.42578125" style="12" customWidth="1"/>
    <col min="16129" max="16129" width="8.140625" style="12" customWidth="1"/>
    <col min="16130" max="16130" width="8" style="12" customWidth="1"/>
    <col min="16131" max="16131" width="3.28515625" style="12" customWidth="1"/>
    <col min="16132" max="16132" width="35.28515625" style="12" customWidth="1"/>
    <col min="16133" max="16136" width="0" style="12" hidden="1" customWidth="1"/>
    <col min="16137" max="16137" width="6.5703125" style="12" customWidth="1"/>
    <col min="16138" max="16138" width="6.85546875" style="12" customWidth="1"/>
    <col min="16139" max="16140" width="8.85546875" style="12" customWidth="1"/>
    <col min="16141" max="16141" width="9.42578125" style="12" customWidth="1"/>
    <col min="16142" max="16142" width="13.140625" style="12" customWidth="1"/>
    <col min="16143" max="16144" width="3.28515625" style="12" customWidth="1"/>
    <col min="16145" max="16145" width="3.85546875" style="12" customWidth="1"/>
    <col min="16146" max="16147" width="3.28515625" style="12" customWidth="1"/>
    <col min="16148" max="16148" width="18.28515625" style="12" customWidth="1"/>
    <col min="16149" max="16149" width="3.28515625" style="12" customWidth="1"/>
    <col min="16150" max="16150" width="8.42578125" style="12" customWidth="1"/>
    <col min="16151" max="16151" width="7.140625" style="12" customWidth="1"/>
    <col min="16152" max="16152" width="3.28515625" style="12" customWidth="1"/>
    <col min="16153" max="16153" width="5.140625" style="12" customWidth="1"/>
    <col min="16154" max="16155" width="3.28515625" style="12" customWidth="1"/>
    <col min="16156" max="16156" width="3.140625" style="12" customWidth="1"/>
    <col min="16157" max="16157" width="4.7109375" style="12" customWidth="1"/>
    <col min="16158" max="16159" width="3.28515625" style="12" customWidth="1"/>
    <col min="16160" max="16160" width="2.5703125" style="12" customWidth="1"/>
    <col min="16161" max="16161" width="8.140625" style="12" customWidth="1"/>
    <col min="16162" max="16162" width="9.42578125" style="12" customWidth="1"/>
    <col min="16163" max="16163" width="4.85546875" style="12" customWidth="1"/>
    <col min="16164" max="16164" width="18" style="12" customWidth="1"/>
    <col min="16165" max="16165" width="9.85546875" style="12" customWidth="1"/>
    <col min="16166" max="16167" width="3.28515625" style="12" customWidth="1"/>
    <col min="16168" max="16168" width="12.7109375" style="12" customWidth="1"/>
    <col min="16169" max="16169" width="3.28515625" style="12" customWidth="1"/>
    <col min="16170" max="16170" width="14" style="12" customWidth="1"/>
    <col min="16171" max="16178" width="3.28515625" style="12" customWidth="1"/>
    <col min="16179" max="16384" width="9.140625" style="12"/>
  </cols>
  <sheetData>
    <row r="1" spans="1:41" ht="26.25" x14ac:dyDescent="0.25">
      <c r="A1" s="453" t="s">
        <v>434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5"/>
      <c r="AJ1" s="258"/>
      <c r="AK1" s="258"/>
      <c r="AL1" s="258"/>
      <c r="AM1" s="258"/>
      <c r="AN1" s="258"/>
      <c r="AO1" s="258"/>
    </row>
    <row r="2" spans="1:41" ht="23.25" x14ac:dyDescent="0.25">
      <c r="A2" s="456" t="s">
        <v>435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8"/>
      <c r="AJ2" s="257"/>
      <c r="AK2" s="257"/>
      <c r="AL2" s="257"/>
      <c r="AM2" s="257"/>
      <c r="AN2" s="257"/>
      <c r="AO2" s="257"/>
    </row>
    <row r="3" spans="1:41" ht="21" thickBot="1" x14ac:dyDescent="0.3">
      <c r="A3" s="459" t="s">
        <v>436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  <c r="X3" s="460"/>
      <c r="Y3" s="460"/>
      <c r="Z3" s="460"/>
      <c r="AA3" s="460"/>
      <c r="AB3" s="460"/>
      <c r="AC3" s="460"/>
      <c r="AD3" s="460"/>
      <c r="AE3" s="460"/>
      <c r="AF3" s="460"/>
      <c r="AG3" s="460"/>
      <c r="AH3" s="460"/>
      <c r="AI3" s="461"/>
      <c r="AJ3" s="259"/>
      <c r="AK3" s="259"/>
      <c r="AL3" s="259"/>
      <c r="AM3" s="259"/>
      <c r="AN3" s="259"/>
      <c r="AO3" s="259"/>
    </row>
    <row r="4" spans="1:41" ht="12.75" customHeight="1" x14ac:dyDescent="0.25">
      <c r="A4" s="464" t="s">
        <v>433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  <c r="AC4" s="465"/>
      <c r="AD4" s="465"/>
      <c r="AE4" s="465"/>
      <c r="AF4" s="465"/>
      <c r="AG4" s="465"/>
      <c r="AH4" s="465"/>
      <c r="AI4" s="466"/>
      <c r="AJ4" s="16"/>
    </row>
    <row r="5" spans="1:41" ht="18" customHeight="1" thickBot="1" x14ac:dyDescent="0.3">
      <c r="A5" s="467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Z5" s="468"/>
      <c r="AA5" s="468"/>
      <c r="AB5" s="468"/>
      <c r="AC5" s="468"/>
      <c r="AD5" s="468"/>
      <c r="AE5" s="468"/>
      <c r="AF5" s="468"/>
      <c r="AG5" s="468"/>
      <c r="AH5" s="468"/>
      <c r="AI5" s="469"/>
      <c r="AJ5" s="16"/>
    </row>
    <row r="6" spans="1:41" ht="20.25" customHeight="1" thickBot="1" x14ac:dyDescent="0.3">
      <c r="A6" s="482" t="s">
        <v>136</v>
      </c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4" t="s">
        <v>437</v>
      </c>
      <c r="W6" s="485"/>
      <c r="X6" s="485"/>
      <c r="Y6" s="485"/>
      <c r="Z6" s="485"/>
      <c r="AA6" s="485"/>
      <c r="AB6" s="485"/>
      <c r="AC6" s="485"/>
      <c r="AD6" s="485"/>
      <c r="AE6" s="485"/>
      <c r="AF6" s="485"/>
      <c r="AG6" s="485"/>
      <c r="AH6" s="485"/>
      <c r="AI6" s="486"/>
      <c r="AJ6" s="16"/>
    </row>
    <row r="7" spans="1:41" ht="12.6" customHeight="1" x14ac:dyDescent="0.25">
      <c r="A7" s="495" t="s">
        <v>362</v>
      </c>
      <c r="B7" s="496"/>
      <c r="C7" s="496"/>
      <c r="D7" s="496"/>
      <c r="E7" s="64"/>
      <c r="F7" s="64"/>
      <c r="G7" s="64"/>
      <c r="H7" s="64"/>
      <c r="I7" s="499" t="s">
        <v>32</v>
      </c>
      <c r="J7" s="500"/>
      <c r="K7" s="500"/>
      <c r="L7" s="500"/>
      <c r="M7" s="500"/>
      <c r="N7" s="501"/>
      <c r="O7" s="505" t="s">
        <v>33</v>
      </c>
      <c r="P7" s="496"/>
      <c r="Q7" s="496"/>
      <c r="R7" s="496"/>
      <c r="S7" s="496"/>
      <c r="T7" s="496"/>
      <c r="U7" s="496"/>
      <c r="V7" s="496"/>
      <c r="W7" s="507" t="s">
        <v>34</v>
      </c>
      <c r="X7" s="507"/>
      <c r="Y7" s="507"/>
      <c r="Z7" s="507"/>
      <c r="AA7" s="507"/>
      <c r="AB7" s="507"/>
      <c r="AC7" s="507"/>
      <c r="AD7" s="507"/>
      <c r="AE7" s="507"/>
      <c r="AF7" s="507"/>
      <c r="AG7" s="508"/>
      <c r="AH7" s="511">
        <f>ROUND(((1+U12+U10+U9)*(1+U11)*(1+U13)/(1-U14)-1)*100,2)</f>
        <v>25</v>
      </c>
      <c r="AI7" s="462" t="s">
        <v>35</v>
      </c>
      <c r="AJ7" s="16"/>
    </row>
    <row r="8" spans="1:41" ht="25.5" customHeight="1" thickBot="1" x14ac:dyDescent="0.3">
      <c r="A8" s="497"/>
      <c r="B8" s="498"/>
      <c r="C8" s="498"/>
      <c r="D8" s="498"/>
      <c r="E8" s="65"/>
      <c r="F8" s="65"/>
      <c r="G8" s="65"/>
      <c r="H8" s="65"/>
      <c r="I8" s="502"/>
      <c r="J8" s="503"/>
      <c r="K8" s="503"/>
      <c r="L8" s="503"/>
      <c r="M8" s="503"/>
      <c r="N8" s="504"/>
      <c r="O8" s="506"/>
      <c r="P8" s="498"/>
      <c r="Q8" s="498"/>
      <c r="R8" s="498"/>
      <c r="S8" s="498"/>
      <c r="T8" s="498"/>
      <c r="U8" s="498"/>
      <c r="V8" s="498"/>
      <c r="W8" s="509"/>
      <c r="X8" s="509"/>
      <c r="Y8" s="509"/>
      <c r="Z8" s="509"/>
      <c r="AA8" s="509"/>
      <c r="AB8" s="509"/>
      <c r="AC8" s="509"/>
      <c r="AD8" s="509"/>
      <c r="AE8" s="509"/>
      <c r="AF8" s="509"/>
      <c r="AG8" s="510"/>
      <c r="AH8" s="512"/>
      <c r="AI8" s="463"/>
      <c r="AJ8" s="16"/>
    </row>
    <row r="9" spans="1:41" ht="24.95" customHeight="1" x14ac:dyDescent="0.25">
      <c r="A9" s="20">
        <v>1</v>
      </c>
      <c r="B9" s="21" t="s">
        <v>74</v>
      </c>
      <c r="C9" s="22"/>
      <c r="D9" s="23"/>
      <c r="E9" s="19"/>
      <c r="F9" s="19"/>
      <c r="G9" s="19"/>
      <c r="H9" s="19"/>
      <c r="I9" s="24" t="s">
        <v>36</v>
      </c>
      <c r="J9" s="487">
        <v>8.0000000000000002E-3</v>
      </c>
      <c r="K9" s="487"/>
      <c r="L9" s="25" t="s">
        <v>37</v>
      </c>
      <c r="M9" s="487">
        <v>0.01</v>
      </c>
      <c r="N9" s="488"/>
      <c r="O9" s="26" t="s">
        <v>438</v>
      </c>
      <c r="P9" s="27"/>
      <c r="Q9" s="27"/>
      <c r="R9" s="27"/>
      <c r="S9" s="27"/>
      <c r="T9" s="28"/>
      <c r="U9" s="474">
        <v>0.01</v>
      </c>
      <c r="V9" s="475"/>
      <c r="W9" s="489"/>
      <c r="X9" s="490"/>
      <c r="Y9" s="490"/>
      <c r="Z9" s="490"/>
      <c r="AA9" s="490"/>
      <c r="AB9" s="490"/>
      <c r="AC9" s="490"/>
      <c r="AD9" s="490"/>
      <c r="AE9" s="490"/>
      <c r="AF9" s="490"/>
      <c r="AG9" s="490"/>
      <c r="AH9" s="490"/>
      <c r="AI9" s="491"/>
      <c r="AJ9" s="16"/>
      <c r="AM9" s="15"/>
      <c r="AO9" s="12"/>
    </row>
    <row r="10" spans="1:41" ht="24.95" customHeight="1" x14ac:dyDescent="0.25">
      <c r="A10" s="20">
        <v>2</v>
      </c>
      <c r="B10" s="29" t="s">
        <v>38</v>
      </c>
      <c r="C10" s="29"/>
      <c r="D10" s="29"/>
      <c r="E10" s="29"/>
      <c r="F10" s="29"/>
      <c r="G10" s="29"/>
      <c r="H10" s="21"/>
      <c r="I10" s="183" t="s">
        <v>36</v>
      </c>
      <c r="J10" s="470">
        <v>9.7000000000000003E-3</v>
      </c>
      <c r="K10" s="470"/>
      <c r="L10" s="30" t="s">
        <v>37</v>
      </c>
      <c r="M10" s="470">
        <v>1.2699999999999999E-2</v>
      </c>
      <c r="N10" s="471"/>
      <c r="O10" s="472" t="s">
        <v>39</v>
      </c>
      <c r="P10" s="472"/>
      <c r="Q10" s="472"/>
      <c r="R10" s="472"/>
      <c r="S10" s="472"/>
      <c r="T10" s="473"/>
      <c r="U10" s="474">
        <v>1.2699999999999999E-2</v>
      </c>
      <c r="V10" s="475"/>
      <c r="W10" s="492"/>
      <c r="X10" s="493"/>
      <c r="Y10" s="493"/>
      <c r="Z10" s="493"/>
      <c r="AA10" s="493"/>
      <c r="AB10" s="493"/>
      <c r="AC10" s="493"/>
      <c r="AD10" s="493"/>
      <c r="AE10" s="493"/>
      <c r="AF10" s="493"/>
      <c r="AG10" s="493"/>
      <c r="AH10" s="493"/>
      <c r="AI10" s="494"/>
      <c r="AJ10" s="16"/>
      <c r="AM10" s="15"/>
      <c r="AN10"/>
      <c r="AO10" s="12"/>
    </row>
    <row r="11" spans="1:41" ht="24.95" customHeight="1" x14ac:dyDescent="0.25">
      <c r="A11" s="20">
        <v>3</v>
      </c>
      <c r="B11" s="184" t="s">
        <v>40</v>
      </c>
      <c r="C11" s="184"/>
      <c r="D11" s="184"/>
      <c r="E11" s="184"/>
      <c r="F11" s="184"/>
      <c r="G11" s="184"/>
      <c r="H11" s="185"/>
      <c r="I11" s="183" t="s">
        <v>36</v>
      </c>
      <c r="J11" s="470">
        <v>5.8999999999999999E-3</v>
      </c>
      <c r="K11" s="470"/>
      <c r="L11" s="30" t="s">
        <v>37</v>
      </c>
      <c r="M11" s="470">
        <v>1.3899999999999999E-2</v>
      </c>
      <c r="N11" s="471"/>
      <c r="O11" s="472" t="s">
        <v>41</v>
      </c>
      <c r="P11" s="472"/>
      <c r="Q11" s="472"/>
      <c r="R11" s="472"/>
      <c r="S11" s="472"/>
      <c r="T11" s="473"/>
      <c r="U11" s="474">
        <v>1.3899999999999999E-2</v>
      </c>
      <c r="V11" s="475"/>
      <c r="W11" s="476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8"/>
      <c r="AJ11" s="16"/>
      <c r="AM11" s="15"/>
      <c r="AO11" s="12"/>
    </row>
    <row r="12" spans="1:41" ht="24.95" customHeight="1" x14ac:dyDescent="0.25">
      <c r="A12" s="20">
        <v>4</v>
      </c>
      <c r="B12" s="184" t="s">
        <v>42</v>
      </c>
      <c r="C12" s="184"/>
      <c r="D12" s="184"/>
      <c r="E12" s="184"/>
      <c r="F12" s="184"/>
      <c r="G12" s="184"/>
      <c r="H12" s="185"/>
      <c r="I12" s="183" t="s">
        <v>36</v>
      </c>
      <c r="J12" s="470">
        <v>0.03</v>
      </c>
      <c r="K12" s="470"/>
      <c r="L12" s="30" t="s">
        <v>37</v>
      </c>
      <c r="M12" s="470">
        <v>5.5E-2</v>
      </c>
      <c r="N12" s="471"/>
      <c r="O12" s="472" t="s">
        <v>43</v>
      </c>
      <c r="P12" s="472"/>
      <c r="Q12" s="472"/>
      <c r="R12" s="472"/>
      <c r="S12" s="472"/>
      <c r="T12" s="473"/>
      <c r="U12" s="474">
        <v>4.7100000000000003E-2</v>
      </c>
      <c r="V12" s="475"/>
      <c r="W12" s="479" t="s">
        <v>60</v>
      </c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1"/>
      <c r="AJ12" s="16"/>
      <c r="AM12" s="15"/>
      <c r="AO12" s="12"/>
    </row>
    <row r="13" spans="1:41" ht="24.95" customHeight="1" x14ac:dyDescent="0.25">
      <c r="A13" s="20">
        <v>5</v>
      </c>
      <c r="B13" s="184" t="s">
        <v>44</v>
      </c>
      <c r="C13" s="184"/>
      <c r="D13" s="184"/>
      <c r="E13" s="184"/>
      <c r="F13" s="184"/>
      <c r="G13" s="184"/>
      <c r="H13" s="185"/>
      <c r="I13" s="183" t="s">
        <v>36</v>
      </c>
      <c r="J13" s="470">
        <v>6.1600000000000002E-2</v>
      </c>
      <c r="K13" s="470"/>
      <c r="L13" s="30" t="s">
        <v>37</v>
      </c>
      <c r="M13" s="470">
        <v>8.9599999999999999E-2</v>
      </c>
      <c r="N13" s="471"/>
      <c r="O13" s="472" t="s">
        <v>45</v>
      </c>
      <c r="P13" s="472"/>
      <c r="Q13" s="472"/>
      <c r="R13" s="472"/>
      <c r="S13" s="472"/>
      <c r="T13" s="473"/>
      <c r="U13" s="474">
        <v>7.5800000000000006E-2</v>
      </c>
      <c r="V13" s="475"/>
      <c r="W13" s="515" t="s">
        <v>48</v>
      </c>
      <c r="X13" s="516"/>
      <c r="Y13" s="516"/>
      <c r="Z13" s="516"/>
      <c r="AA13" s="516"/>
      <c r="AB13" s="516"/>
      <c r="AC13" s="516"/>
      <c r="AD13" s="516"/>
      <c r="AE13" s="516"/>
      <c r="AF13" s="516"/>
      <c r="AG13" s="516"/>
      <c r="AH13" s="516"/>
      <c r="AI13" s="517"/>
      <c r="AJ13" s="16"/>
      <c r="AM13" s="15"/>
      <c r="AO13" s="12"/>
    </row>
    <row r="14" spans="1:41" ht="24.95" customHeight="1" x14ac:dyDescent="0.25">
      <c r="A14" s="20">
        <v>6</v>
      </c>
      <c r="B14" s="184" t="s">
        <v>46</v>
      </c>
      <c r="C14" s="184"/>
      <c r="D14" s="184"/>
      <c r="E14" s="184"/>
      <c r="F14" s="184"/>
      <c r="G14" s="184"/>
      <c r="H14" s="185"/>
      <c r="I14" s="183" t="s">
        <v>36</v>
      </c>
      <c r="J14" s="470">
        <f>J15+J16+J17</f>
        <v>5.6499999999999995E-2</v>
      </c>
      <c r="K14" s="470"/>
      <c r="L14" s="30" t="s">
        <v>37</v>
      </c>
      <c r="M14" s="470" t="s">
        <v>61</v>
      </c>
      <c r="N14" s="471"/>
      <c r="O14" s="472" t="s">
        <v>47</v>
      </c>
      <c r="P14" s="472"/>
      <c r="Q14" s="472"/>
      <c r="R14" s="472"/>
      <c r="S14" s="472"/>
      <c r="T14" s="473"/>
      <c r="U14" s="513">
        <f>U15+U16+U17+U18</f>
        <v>6.6500000000000004E-2</v>
      </c>
      <c r="V14" s="514"/>
      <c r="W14" s="515"/>
      <c r="X14" s="516"/>
      <c r="Y14" s="516"/>
      <c r="Z14" s="516"/>
      <c r="AA14" s="516"/>
      <c r="AB14" s="516"/>
      <c r="AC14" s="516"/>
      <c r="AD14" s="516"/>
      <c r="AE14" s="516"/>
      <c r="AF14" s="516"/>
      <c r="AG14" s="516"/>
      <c r="AH14" s="516"/>
      <c r="AI14" s="517"/>
      <c r="AJ14" s="16"/>
      <c r="AM14" s="15"/>
      <c r="AO14" s="12"/>
    </row>
    <row r="15" spans="1:41" ht="24.95" customHeight="1" x14ac:dyDescent="0.25">
      <c r="A15" s="186" t="s">
        <v>28</v>
      </c>
      <c r="B15" s="518" t="s">
        <v>49</v>
      </c>
      <c r="C15" s="519"/>
      <c r="D15" s="520"/>
      <c r="E15" s="255"/>
      <c r="F15" s="255"/>
      <c r="G15" s="255"/>
      <c r="H15" s="254"/>
      <c r="I15" s="187" t="s">
        <v>36</v>
      </c>
      <c r="J15" s="521">
        <v>6.4999999999999997E-3</v>
      </c>
      <c r="K15" s="521"/>
      <c r="L15" s="31" t="s">
        <v>37</v>
      </c>
      <c r="M15" s="521">
        <v>6.4999999999999997E-3</v>
      </c>
      <c r="N15" s="522"/>
      <c r="O15" s="520" t="str">
        <f>B15</f>
        <v>PIS</v>
      </c>
      <c r="P15" s="523"/>
      <c r="Q15" s="523"/>
      <c r="R15" s="523"/>
      <c r="S15" s="523"/>
      <c r="T15" s="523"/>
      <c r="U15" s="524">
        <f>(J15+M15)/2</f>
        <v>6.4999999999999997E-3</v>
      </c>
      <c r="V15" s="525"/>
      <c r="W15" s="515" t="s">
        <v>430</v>
      </c>
      <c r="X15" s="516"/>
      <c r="Y15" s="516"/>
      <c r="Z15" s="516"/>
      <c r="AA15" s="516"/>
      <c r="AB15" s="516"/>
      <c r="AC15" s="516"/>
      <c r="AD15" s="516"/>
      <c r="AE15" s="516"/>
      <c r="AF15" s="516"/>
      <c r="AG15" s="516"/>
      <c r="AH15" s="516"/>
      <c r="AI15" s="517"/>
      <c r="AJ15" s="16"/>
      <c r="AM15" s="15"/>
      <c r="AO15" s="12"/>
    </row>
    <row r="16" spans="1:41" ht="24.95" customHeight="1" x14ac:dyDescent="0.25">
      <c r="A16" s="186" t="s">
        <v>29</v>
      </c>
      <c r="B16" s="518" t="s">
        <v>50</v>
      </c>
      <c r="C16" s="519"/>
      <c r="D16" s="520"/>
      <c r="E16" s="188"/>
      <c r="F16" s="188"/>
      <c r="G16" s="188"/>
      <c r="H16" s="189"/>
      <c r="I16" s="187" t="s">
        <v>36</v>
      </c>
      <c r="J16" s="521">
        <v>0.03</v>
      </c>
      <c r="K16" s="521"/>
      <c r="L16" s="31" t="s">
        <v>37</v>
      </c>
      <c r="M16" s="521">
        <v>0.03</v>
      </c>
      <c r="N16" s="522"/>
      <c r="O16" s="520" t="str">
        <f>B16</f>
        <v>COFINS</v>
      </c>
      <c r="P16" s="523"/>
      <c r="Q16" s="523"/>
      <c r="R16" s="523"/>
      <c r="S16" s="523"/>
      <c r="T16" s="523"/>
      <c r="U16" s="524">
        <f>(J16+M16)/2</f>
        <v>0.03</v>
      </c>
      <c r="V16" s="525"/>
      <c r="W16" s="515"/>
      <c r="X16" s="516"/>
      <c r="Y16" s="516"/>
      <c r="Z16" s="516"/>
      <c r="AA16" s="516"/>
      <c r="AB16" s="516"/>
      <c r="AC16" s="516"/>
      <c r="AD16" s="516"/>
      <c r="AE16" s="516"/>
      <c r="AF16" s="516"/>
      <c r="AG16" s="516"/>
      <c r="AH16" s="516"/>
      <c r="AI16" s="517"/>
      <c r="AJ16" s="16"/>
    </row>
    <row r="17" spans="1:39" ht="24.95" customHeight="1" x14ac:dyDescent="0.25">
      <c r="A17" s="186" t="s">
        <v>30</v>
      </c>
      <c r="B17" s="518" t="s">
        <v>51</v>
      </c>
      <c r="C17" s="519"/>
      <c r="D17" s="520"/>
      <c r="E17" s="188"/>
      <c r="F17" s="188"/>
      <c r="G17" s="188"/>
      <c r="H17" s="189"/>
      <c r="I17" s="187" t="s">
        <v>36</v>
      </c>
      <c r="J17" s="521">
        <v>0.02</v>
      </c>
      <c r="K17" s="521"/>
      <c r="L17" s="31" t="s">
        <v>37</v>
      </c>
      <c r="M17" s="521">
        <v>0.05</v>
      </c>
      <c r="N17" s="522"/>
      <c r="O17" s="520" t="str">
        <f>B17</f>
        <v>ISS</v>
      </c>
      <c r="P17" s="523"/>
      <c r="Q17" s="523"/>
      <c r="R17" s="523"/>
      <c r="S17" s="523"/>
      <c r="T17" s="523"/>
      <c r="U17" s="524">
        <v>0.03</v>
      </c>
      <c r="V17" s="525"/>
      <c r="W17" s="515"/>
      <c r="X17" s="516"/>
      <c r="Y17" s="516"/>
      <c r="Z17" s="516"/>
      <c r="AA17" s="516"/>
      <c r="AB17" s="516"/>
      <c r="AC17" s="516"/>
      <c r="AD17" s="516"/>
      <c r="AE17" s="516"/>
      <c r="AF17" s="516"/>
      <c r="AG17" s="516"/>
      <c r="AH17" s="516"/>
      <c r="AI17" s="517"/>
      <c r="AJ17" s="18"/>
      <c r="AK17" s="17"/>
      <c r="AL17" s="17"/>
      <c r="AM17" s="17"/>
    </row>
    <row r="18" spans="1:39" ht="24.95" customHeight="1" thickBot="1" x14ac:dyDescent="0.3">
      <c r="A18" s="66" t="s">
        <v>31</v>
      </c>
      <c r="B18" s="526" t="s">
        <v>75</v>
      </c>
      <c r="C18" s="527"/>
      <c r="D18" s="527"/>
      <c r="E18" s="527"/>
      <c r="F18" s="527"/>
      <c r="G18" s="527"/>
      <c r="H18" s="527"/>
      <c r="I18" s="527"/>
      <c r="J18" s="527"/>
      <c r="K18" s="527"/>
      <c r="L18" s="527"/>
      <c r="M18" s="527"/>
      <c r="N18" s="527"/>
      <c r="O18" s="527"/>
      <c r="P18" s="527"/>
      <c r="Q18" s="527"/>
      <c r="R18" s="527"/>
      <c r="S18" s="527"/>
      <c r="T18" s="528"/>
      <c r="U18" s="529">
        <f>4.5%-4.5%</f>
        <v>0</v>
      </c>
      <c r="V18" s="530"/>
      <c r="W18" s="533"/>
      <c r="X18" s="534"/>
      <c r="Y18" s="534"/>
      <c r="Z18" s="534"/>
      <c r="AA18" s="534"/>
      <c r="AB18" s="534"/>
      <c r="AC18" s="534"/>
      <c r="AD18" s="534"/>
      <c r="AE18" s="534"/>
      <c r="AF18" s="534"/>
      <c r="AG18" s="534"/>
      <c r="AH18" s="534"/>
      <c r="AI18" s="535"/>
      <c r="AJ18" s="18"/>
      <c r="AK18" s="17"/>
      <c r="AL18" s="17"/>
      <c r="AM18" s="17"/>
    </row>
    <row r="19" spans="1:39" ht="15" customHeight="1" thickBot="1" x14ac:dyDescent="0.3">
      <c r="A19" s="199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531"/>
      <c r="N19" s="531"/>
      <c r="O19" s="531"/>
      <c r="P19" s="531"/>
      <c r="Q19" s="531"/>
      <c r="R19" s="531"/>
      <c r="S19" s="531"/>
      <c r="T19" s="531"/>
      <c r="U19" s="531"/>
      <c r="V19" s="531"/>
      <c r="W19" s="531"/>
      <c r="X19" s="531"/>
      <c r="Y19" s="531"/>
      <c r="Z19" s="531"/>
      <c r="AA19" s="531"/>
      <c r="AB19" s="531"/>
      <c r="AC19" s="531"/>
      <c r="AD19" s="531"/>
      <c r="AE19" s="531"/>
      <c r="AF19" s="531"/>
      <c r="AG19" s="531"/>
      <c r="AH19" s="531"/>
      <c r="AI19" s="532"/>
      <c r="AJ19" s="18"/>
      <c r="AK19" s="17"/>
      <c r="AL19" s="17"/>
      <c r="AM19" s="17"/>
    </row>
    <row r="20" spans="1:39" ht="15" customHeight="1" x14ac:dyDescent="0.25">
      <c r="A20" s="495" t="s">
        <v>352</v>
      </c>
      <c r="B20" s="496"/>
      <c r="C20" s="496"/>
      <c r="D20" s="496"/>
      <c r="E20" s="64"/>
      <c r="F20" s="64"/>
      <c r="G20" s="64"/>
      <c r="H20" s="64"/>
      <c r="I20" s="499" t="s">
        <v>32</v>
      </c>
      <c r="J20" s="500"/>
      <c r="K20" s="500"/>
      <c r="L20" s="500"/>
      <c r="M20" s="500"/>
      <c r="N20" s="501"/>
      <c r="O20" s="505" t="s">
        <v>33</v>
      </c>
      <c r="P20" s="496"/>
      <c r="Q20" s="496"/>
      <c r="R20" s="496"/>
      <c r="S20" s="496"/>
      <c r="T20" s="496"/>
      <c r="U20" s="496"/>
      <c r="V20" s="496"/>
      <c r="W20" s="507" t="s">
        <v>34</v>
      </c>
      <c r="X20" s="507"/>
      <c r="Y20" s="507"/>
      <c r="Z20" s="507"/>
      <c r="AA20" s="507"/>
      <c r="AB20" s="507"/>
      <c r="AC20" s="507"/>
      <c r="AD20" s="507"/>
      <c r="AE20" s="507"/>
      <c r="AF20" s="507"/>
      <c r="AG20" s="508"/>
      <c r="AH20" s="511">
        <f>ROUND(((1+U25+U23+U22)*(1+U24)*(1+U26)/(1-U27)-1)*100,2)</f>
        <v>16.8</v>
      </c>
      <c r="AI20" s="462" t="s">
        <v>35</v>
      </c>
      <c r="AJ20" s="18"/>
      <c r="AK20" s="17"/>
      <c r="AL20" s="17"/>
      <c r="AM20" s="17"/>
    </row>
    <row r="21" spans="1:39" ht="15" customHeight="1" thickBot="1" x14ac:dyDescent="0.3">
      <c r="A21" s="497"/>
      <c r="B21" s="498"/>
      <c r="C21" s="498"/>
      <c r="D21" s="498"/>
      <c r="E21" s="65"/>
      <c r="F21" s="65"/>
      <c r="G21" s="65"/>
      <c r="H21" s="65"/>
      <c r="I21" s="502"/>
      <c r="J21" s="503"/>
      <c r="K21" s="503"/>
      <c r="L21" s="503"/>
      <c r="M21" s="503"/>
      <c r="N21" s="504"/>
      <c r="O21" s="506"/>
      <c r="P21" s="498"/>
      <c r="Q21" s="498"/>
      <c r="R21" s="498"/>
      <c r="S21" s="498"/>
      <c r="T21" s="498"/>
      <c r="U21" s="498"/>
      <c r="V21" s="498"/>
      <c r="W21" s="509"/>
      <c r="X21" s="509"/>
      <c r="Y21" s="509"/>
      <c r="Z21" s="509"/>
      <c r="AA21" s="509"/>
      <c r="AB21" s="509"/>
      <c r="AC21" s="509"/>
      <c r="AD21" s="509"/>
      <c r="AE21" s="509"/>
      <c r="AF21" s="509"/>
      <c r="AG21" s="510"/>
      <c r="AH21" s="512"/>
      <c r="AI21" s="463"/>
      <c r="AJ21" s="18"/>
      <c r="AK21" s="17"/>
      <c r="AL21" s="17"/>
      <c r="AM21" s="17"/>
    </row>
    <row r="22" spans="1:39" ht="24.95" customHeight="1" x14ac:dyDescent="0.25">
      <c r="A22" s="20">
        <v>1</v>
      </c>
      <c r="B22" s="21" t="s">
        <v>74</v>
      </c>
      <c r="C22" s="22"/>
      <c r="D22" s="23"/>
      <c r="E22" s="19"/>
      <c r="F22" s="19"/>
      <c r="G22" s="19"/>
      <c r="H22" s="19"/>
      <c r="I22" s="24" t="s">
        <v>36</v>
      </c>
      <c r="J22" s="487">
        <v>3.0000000000000001E-3</v>
      </c>
      <c r="K22" s="487"/>
      <c r="L22" s="25" t="s">
        <v>37</v>
      </c>
      <c r="M22" s="487">
        <v>8.2000000000000007E-3</v>
      </c>
      <c r="N22" s="488"/>
      <c r="O22" s="26" t="s">
        <v>438</v>
      </c>
      <c r="P22" s="27"/>
      <c r="Q22" s="27"/>
      <c r="R22" s="27"/>
      <c r="S22" s="27"/>
      <c r="T22" s="28"/>
      <c r="U22" s="474">
        <v>8.2000000000000007E-3</v>
      </c>
      <c r="V22" s="475"/>
      <c r="W22" s="489"/>
      <c r="X22" s="490"/>
      <c r="Y22" s="490"/>
      <c r="Z22" s="490"/>
      <c r="AA22" s="490"/>
      <c r="AB22" s="490"/>
      <c r="AC22" s="490"/>
      <c r="AD22" s="490"/>
      <c r="AE22" s="490"/>
      <c r="AF22" s="490"/>
      <c r="AG22" s="490"/>
      <c r="AH22" s="490"/>
      <c r="AI22" s="491"/>
      <c r="AJ22" s="18"/>
      <c r="AK22" s="17"/>
      <c r="AL22" s="17"/>
      <c r="AM22" s="17"/>
    </row>
    <row r="23" spans="1:39" ht="24.95" customHeight="1" x14ac:dyDescent="0.25">
      <c r="A23" s="20">
        <v>2</v>
      </c>
      <c r="B23" s="29" t="s">
        <v>38</v>
      </c>
      <c r="C23" s="29"/>
      <c r="D23" s="29"/>
      <c r="E23" s="29"/>
      <c r="F23" s="29"/>
      <c r="G23" s="29"/>
      <c r="H23" s="21"/>
      <c r="I23" s="183" t="s">
        <v>36</v>
      </c>
      <c r="J23" s="470">
        <v>5.5999999999999999E-3</v>
      </c>
      <c r="K23" s="470"/>
      <c r="L23" s="30" t="s">
        <v>37</v>
      </c>
      <c r="M23" s="470">
        <v>8.8999999999999999E-3</v>
      </c>
      <c r="N23" s="471"/>
      <c r="O23" s="472" t="s">
        <v>39</v>
      </c>
      <c r="P23" s="472"/>
      <c r="Q23" s="472"/>
      <c r="R23" s="472"/>
      <c r="S23" s="472"/>
      <c r="T23" s="473"/>
      <c r="U23" s="474">
        <v>8.8999999999999999E-3</v>
      </c>
      <c r="V23" s="475"/>
      <c r="W23" s="492"/>
      <c r="X23" s="493"/>
      <c r="Y23" s="493"/>
      <c r="Z23" s="493"/>
      <c r="AA23" s="493"/>
      <c r="AB23" s="493"/>
      <c r="AC23" s="493"/>
      <c r="AD23" s="493"/>
      <c r="AE23" s="493"/>
      <c r="AF23" s="493"/>
      <c r="AG23" s="493"/>
      <c r="AH23" s="493"/>
      <c r="AI23" s="494"/>
      <c r="AJ23" s="18"/>
      <c r="AK23" s="17"/>
      <c r="AL23" s="17"/>
      <c r="AM23" s="17"/>
    </row>
    <row r="24" spans="1:39" ht="24.95" customHeight="1" x14ac:dyDescent="0.25">
      <c r="A24" s="20">
        <v>3</v>
      </c>
      <c r="B24" s="184" t="s">
        <v>40</v>
      </c>
      <c r="C24" s="184"/>
      <c r="D24" s="184"/>
      <c r="E24" s="184"/>
      <c r="F24" s="184"/>
      <c r="G24" s="184"/>
      <c r="H24" s="185"/>
      <c r="I24" s="183" t="s">
        <v>36</v>
      </c>
      <c r="J24" s="470">
        <v>8.5000000000000006E-3</v>
      </c>
      <c r="K24" s="470"/>
      <c r="L24" s="30" t="s">
        <v>37</v>
      </c>
      <c r="M24" s="470">
        <v>1.11E-2</v>
      </c>
      <c r="N24" s="471"/>
      <c r="O24" s="472" t="s">
        <v>41</v>
      </c>
      <c r="P24" s="472"/>
      <c r="Q24" s="472"/>
      <c r="R24" s="472"/>
      <c r="S24" s="472"/>
      <c r="T24" s="473"/>
      <c r="U24" s="474">
        <v>0.01</v>
      </c>
      <c r="V24" s="475"/>
      <c r="W24" s="476"/>
      <c r="X24" s="477"/>
      <c r="Y24" s="477"/>
      <c r="Z24" s="477"/>
      <c r="AA24" s="477"/>
      <c r="AB24" s="477"/>
      <c r="AC24" s="477"/>
      <c r="AD24" s="477"/>
      <c r="AE24" s="477"/>
      <c r="AF24" s="477"/>
      <c r="AG24" s="477"/>
      <c r="AH24" s="477"/>
      <c r="AI24" s="478"/>
      <c r="AJ24" s="18"/>
      <c r="AK24" s="17"/>
      <c r="AL24" s="17"/>
      <c r="AM24" s="17"/>
    </row>
    <row r="25" spans="1:39" ht="24.95" customHeight="1" x14ac:dyDescent="0.25">
      <c r="A25" s="20">
        <v>4</v>
      </c>
      <c r="B25" s="184" t="s">
        <v>42</v>
      </c>
      <c r="C25" s="184"/>
      <c r="D25" s="184"/>
      <c r="E25" s="184"/>
      <c r="F25" s="184"/>
      <c r="G25" s="184"/>
      <c r="H25" s="185"/>
      <c r="I25" s="183" t="s">
        <v>36</v>
      </c>
      <c r="J25" s="470">
        <v>1.4999999999999999E-2</v>
      </c>
      <c r="K25" s="470"/>
      <c r="L25" s="30" t="s">
        <v>37</v>
      </c>
      <c r="M25" s="470">
        <v>4.4900000000000002E-2</v>
      </c>
      <c r="N25" s="471"/>
      <c r="O25" s="472" t="s">
        <v>43</v>
      </c>
      <c r="P25" s="472"/>
      <c r="Q25" s="472"/>
      <c r="R25" s="472"/>
      <c r="S25" s="472"/>
      <c r="T25" s="473"/>
      <c r="U25" s="474">
        <v>3.4099999999999998E-2</v>
      </c>
      <c r="V25" s="475"/>
      <c r="W25" s="479" t="s">
        <v>60</v>
      </c>
      <c r="X25" s="480"/>
      <c r="Y25" s="480"/>
      <c r="Z25" s="480"/>
      <c r="AA25" s="480"/>
      <c r="AB25" s="480"/>
      <c r="AC25" s="480"/>
      <c r="AD25" s="480"/>
      <c r="AE25" s="480"/>
      <c r="AF25" s="480"/>
      <c r="AG25" s="480"/>
      <c r="AH25" s="480"/>
      <c r="AI25" s="481"/>
      <c r="AJ25" s="18"/>
      <c r="AK25" s="17"/>
      <c r="AL25" s="17"/>
      <c r="AM25" s="17"/>
    </row>
    <row r="26" spans="1:39" ht="24.95" customHeight="1" x14ac:dyDescent="0.25">
      <c r="A26" s="20">
        <v>5</v>
      </c>
      <c r="B26" s="184" t="s">
        <v>44</v>
      </c>
      <c r="C26" s="184"/>
      <c r="D26" s="184"/>
      <c r="E26" s="184"/>
      <c r="F26" s="184"/>
      <c r="G26" s="184"/>
      <c r="H26" s="185"/>
      <c r="I26" s="183" t="s">
        <v>36</v>
      </c>
      <c r="J26" s="470">
        <v>3.5000000000000003E-2</v>
      </c>
      <c r="K26" s="470"/>
      <c r="L26" s="30" t="s">
        <v>37</v>
      </c>
      <c r="M26" s="470">
        <v>6.2199999999999998E-2</v>
      </c>
      <c r="N26" s="471"/>
      <c r="O26" s="472" t="s">
        <v>45</v>
      </c>
      <c r="P26" s="472"/>
      <c r="Q26" s="472"/>
      <c r="R26" s="472"/>
      <c r="S26" s="472"/>
      <c r="T26" s="473"/>
      <c r="U26" s="474">
        <v>0.06</v>
      </c>
      <c r="V26" s="475"/>
      <c r="W26" s="515" t="s">
        <v>48</v>
      </c>
      <c r="X26" s="516"/>
      <c r="Y26" s="516"/>
      <c r="Z26" s="516"/>
      <c r="AA26" s="516"/>
      <c r="AB26" s="516"/>
      <c r="AC26" s="516"/>
      <c r="AD26" s="516"/>
      <c r="AE26" s="516"/>
      <c r="AF26" s="516"/>
      <c r="AG26" s="516"/>
      <c r="AH26" s="516"/>
      <c r="AI26" s="517"/>
      <c r="AJ26" s="18"/>
      <c r="AK26" s="17"/>
      <c r="AL26" s="17"/>
      <c r="AM26" s="17"/>
    </row>
    <row r="27" spans="1:39" ht="24.95" customHeight="1" x14ac:dyDescent="0.25">
      <c r="A27" s="20">
        <v>6</v>
      </c>
      <c r="B27" s="184" t="s">
        <v>46</v>
      </c>
      <c r="C27" s="184"/>
      <c r="D27" s="184"/>
      <c r="E27" s="184"/>
      <c r="F27" s="184"/>
      <c r="G27" s="184"/>
      <c r="H27" s="185"/>
      <c r="I27" s="183" t="s">
        <v>36</v>
      </c>
      <c r="J27" s="470">
        <f>J28+J29+J30</f>
        <v>3.6499999999999998E-2</v>
      </c>
      <c r="K27" s="470"/>
      <c r="L27" s="30" t="s">
        <v>37</v>
      </c>
      <c r="M27" s="470" t="s">
        <v>61</v>
      </c>
      <c r="N27" s="471"/>
      <c r="O27" s="472" t="s">
        <v>47</v>
      </c>
      <c r="P27" s="472"/>
      <c r="Q27" s="472"/>
      <c r="R27" s="472"/>
      <c r="S27" s="472"/>
      <c r="T27" s="473"/>
      <c r="U27" s="513">
        <f>U28+U29+U30+U31</f>
        <v>3.6499999999999998E-2</v>
      </c>
      <c r="V27" s="514"/>
      <c r="W27" s="515"/>
      <c r="X27" s="516"/>
      <c r="Y27" s="516"/>
      <c r="Z27" s="516"/>
      <c r="AA27" s="516"/>
      <c r="AB27" s="516"/>
      <c r="AC27" s="516"/>
      <c r="AD27" s="516"/>
      <c r="AE27" s="516"/>
      <c r="AF27" s="516"/>
      <c r="AG27" s="516"/>
      <c r="AH27" s="516"/>
      <c r="AI27" s="517"/>
      <c r="AJ27" s="18"/>
      <c r="AK27" s="17"/>
      <c r="AL27" s="17"/>
      <c r="AM27" s="17"/>
    </row>
    <row r="28" spans="1:39" ht="24.95" customHeight="1" x14ac:dyDescent="0.25">
      <c r="A28" s="186" t="s">
        <v>28</v>
      </c>
      <c r="B28" s="518" t="s">
        <v>49</v>
      </c>
      <c r="C28" s="519"/>
      <c r="D28" s="520"/>
      <c r="E28" s="255"/>
      <c r="F28" s="255"/>
      <c r="G28" s="255"/>
      <c r="H28" s="254"/>
      <c r="I28" s="187" t="s">
        <v>36</v>
      </c>
      <c r="J28" s="521">
        <v>6.4999999999999997E-3</v>
      </c>
      <c r="K28" s="521"/>
      <c r="L28" s="31" t="s">
        <v>37</v>
      </c>
      <c r="M28" s="521">
        <v>6.4999999999999997E-3</v>
      </c>
      <c r="N28" s="522"/>
      <c r="O28" s="520" t="str">
        <f>B28</f>
        <v>PIS</v>
      </c>
      <c r="P28" s="523"/>
      <c r="Q28" s="523"/>
      <c r="R28" s="523"/>
      <c r="S28" s="523"/>
      <c r="T28" s="523"/>
      <c r="U28" s="524">
        <f>(J28+M28)/2</f>
        <v>6.4999999999999997E-3</v>
      </c>
      <c r="V28" s="525"/>
      <c r="W28" s="515" t="s">
        <v>429</v>
      </c>
      <c r="X28" s="516"/>
      <c r="Y28" s="516"/>
      <c r="Z28" s="516"/>
      <c r="AA28" s="516"/>
      <c r="AB28" s="516"/>
      <c r="AC28" s="516"/>
      <c r="AD28" s="516"/>
      <c r="AE28" s="516"/>
      <c r="AF28" s="516"/>
      <c r="AG28" s="516"/>
      <c r="AH28" s="516"/>
      <c r="AI28" s="517"/>
      <c r="AJ28" s="18"/>
      <c r="AK28" s="17"/>
      <c r="AL28" s="17"/>
      <c r="AM28" s="17"/>
    </row>
    <row r="29" spans="1:39" ht="24.95" customHeight="1" x14ac:dyDescent="0.25">
      <c r="A29" s="186" t="s">
        <v>29</v>
      </c>
      <c r="B29" s="518" t="s">
        <v>50</v>
      </c>
      <c r="C29" s="519"/>
      <c r="D29" s="520"/>
      <c r="E29" s="188"/>
      <c r="F29" s="188"/>
      <c r="G29" s="188"/>
      <c r="H29" s="189"/>
      <c r="I29" s="187" t="s">
        <v>36</v>
      </c>
      <c r="J29" s="521">
        <v>0.03</v>
      </c>
      <c r="K29" s="521"/>
      <c r="L29" s="31" t="s">
        <v>37</v>
      </c>
      <c r="M29" s="521">
        <v>0.03</v>
      </c>
      <c r="N29" s="522"/>
      <c r="O29" s="520" t="str">
        <f>B29</f>
        <v>COFINS</v>
      </c>
      <c r="P29" s="523"/>
      <c r="Q29" s="523"/>
      <c r="R29" s="523"/>
      <c r="S29" s="523"/>
      <c r="T29" s="523"/>
      <c r="U29" s="524">
        <f>(J29+M29)/2</f>
        <v>0.03</v>
      </c>
      <c r="V29" s="525"/>
      <c r="W29" s="515"/>
      <c r="X29" s="516"/>
      <c r="Y29" s="516"/>
      <c r="Z29" s="516"/>
      <c r="AA29" s="516"/>
      <c r="AB29" s="516"/>
      <c r="AC29" s="516"/>
      <c r="AD29" s="516"/>
      <c r="AE29" s="516"/>
      <c r="AF29" s="516"/>
      <c r="AG29" s="516"/>
      <c r="AH29" s="516"/>
      <c r="AI29" s="517"/>
      <c r="AJ29" s="18"/>
      <c r="AK29" s="17"/>
      <c r="AL29" s="17"/>
      <c r="AM29" s="17"/>
    </row>
    <row r="30" spans="1:39" ht="24.95" customHeight="1" x14ac:dyDescent="0.25">
      <c r="A30" s="186" t="s">
        <v>30</v>
      </c>
      <c r="B30" s="518" t="s">
        <v>51</v>
      </c>
      <c r="C30" s="519"/>
      <c r="D30" s="520"/>
      <c r="E30" s="188"/>
      <c r="F30" s="188"/>
      <c r="G30" s="188"/>
      <c r="H30" s="189"/>
      <c r="I30" s="187" t="s">
        <v>36</v>
      </c>
      <c r="J30" s="521">
        <v>0</v>
      </c>
      <c r="K30" s="521"/>
      <c r="L30" s="31" t="s">
        <v>37</v>
      </c>
      <c r="M30" s="521">
        <v>0.05</v>
      </c>
      <c r="N30" s="522"/>
      <c r="O30" s="520" t="str">
        <f>B30</f>
        <v>ISS</v>
      </c>
      <c r="P30" s="523"/>
      <c r="Q30" s="523"/>
      <c r="R30" s="523"/>
      <c r="S30" s="523"/>
      <c r="T30" s="523"/>
      <c r="U30" s="524">
        <v>0</v>
      </c>
      <c r="V30" s="525"/>
      <c r="W30" s="515"/>
      <c r="X30" s="516"/>
      <c r="Y30" s="516"/>
      <c r="Z30" s="516"/>
      <c r="AA30" s="516"/>
      <c r="AB30" s="516"/>
      <c r="AC30" s="516"/>
      <c r="AD30" s="516"/>
      <c r="AE30" s="516"/>
      <c r="AF30" s="516"/>
      <c r="AG30" s="516"/>
      <c r="AH30" s="516"/>
      <c r="AI30" s="517"/>
      <c r="AJ30" s="18"/>
      <c r="AK30" s="17"/>
      <c r="AL30" s="17"/>
      <c r="AM30" s="17"/>
    </row>
    <row r="31" spans="1:39" ht="24.95" customHeight="1" thickBot="1" x14ac:dyDescent="0.3">
      <c r="A31" s="66" t="s">
        <v>31</v>
      </c>
      <c r="B31" s="526" t="s">
        <v>75</v>
      </c>
      <c r="C31" s="527"/>
      <c r="D31" s="527"/>
      <c r="E31" s="527"/>
      <c r="F31" s="527"/>
      <c r="G31" s="527"/>
      <c r="H31" s="527"/>
      <c r="I31" s="527"/>
      <c r="J31" s="527"/>
      <c r="K31" s="527"/>
      <c r="L31" s="527"/>
      <c r="M31" s="527"/>
      <c r="N31" s="527"/>
      <c r="O31" s="527"/>
      <c r="P31" s="527"/>
      <c r="Q31" s="527"/>
      <c r="R31" s="527"/>
      <c r="S31" s="527"/>
      <c r="T31" s="528"/>
      <c r="U31" s="529">
        <f>4.5%-4.5%</f>
        <v>0</v>
      </c>
      <c r="V31" s="530"/>
      <c r="W31" s="533"/>
      <c r="X31" s="534"/>
      <c r="Y31" s="534"/>
      <c r="Z31" s="534"/>
      <c r="AA31" s="534"/>
      <c r="AB31" s="534"/>
      <c r="AC31" s="534"/>
      <c r="AD31" s="534"/>
      <c r="AE31" s="534"/>
      <c r="AF31" s="534"/>
      <c r="AG31" s="534"/>
      <c r="AH31" s="534"/>
      <c r="AI31" s="535"/>
      <c r="AJ31" s="18"/>
      <c r="AK31" s="17"/>
      <c r="AL31" s="17"/>
      <c r="AM31" s="17"/>
    </row>
    <row r="32" spans="1:39" ht="12.75" x14ac:dyDescent="0.25">
      <c r="A32" s="36"/>
      <c r="B32" s="68"/>
      <c r="C32" s="69"/>
      <c r="D32" s="69"/>
      <c r="E32" s="36"/>
      <c r="F32" s="36"/>
      <c r="G32" s="36"/>
      <c r="H32" s="36"/>
      <c r="I32" s="36"/>
      <c r="J32" s="36"/>
      <c r="K32" s="36"/>
      <c r="L32" s="36"/>
      <c r="M32" s="542"/>
      <c r="N32" s="542"/>
      <c r="O32" s="542"/>
      <c r="P32" s="542"/>
      <c r="Q32" s="542"/>
      <c r="R32" s="542"/>
      <c r="S32" s="542"/>
      <c r="T32" s="542"/>
      <c r="U32" s="542"/>
      <c r="V32" s="542"/>
      <c r="W32" s="541"/>
      <c r="X32" s="541"/>
      <c r="Y32" s="541"/>
      <c r="Z32" s="536"/>
      <c r="AA32" s="536"/>
      <c r="AB32" s="536"/>
      <c r="AC32" s="536"/>
      <c r="AD32" s="536"/>
      <c r="AE32" s="536"/>
      <c r="AF32" s="536"/>
      <c r="AG32" s="536"/>
      <c r="AH32" s="536"/>
      <c r="AI32" s="536"/>
      <c r="AJ32" s="18"/>
      <c r="AK32" s="37"/>
      <c r="AL32" s="17"/>
      <c r="AM32" s="17"/>
    </row>
    <row r="33" spans="1:41" ht="12.75" x14ac:dyDescent="0.25">
      <c r="A33" s="36"/>
      <c r="B33" s="35"/>
      <c r="C33" s="537"/>
      <c r="D33" s="537"/>
      <c r="E33" s="538"/>
      <c r="F33" s="538"/>
      <c r="G33" s="538"/>
      <c r="H33" s="538"/>
      <c r="I33" s="538"/>
      <c r="J33" s="538"/>
      <c r="K33" s="538"/>
      <c r="L33" s="538"/>
      <c r="M33" s="538"/>
      <c r="N33" s="538"/>
      <c r="O33" s="538"/>
      <c r="P33" s="538"/>
      <c r="Q33" s="538"/>
      <c r="R33" s="539"/>
      <c r="S33" s="539"/>
      <c r="T33" s="540"/>
      <c r="U33" s="540"/>
      <c r="V33" s="540"/>
      <c r="W33" s="541"/>
      <c r="X33" s="541"/>
      <c r="Y33" s="541"/>
      <c r="Z33" s="536"/>
      <c r="AA33" s="536"/>
      <c r="AB33" s="536"/>
      <c r="AC33" s="536"/>
      <c r="AD33" s="536"/>
      <c r="AE33" s="536"/>
      <c r="AF33" s="536"/>
      <c r="AG33" s="536"/>
      <c r="AH33" s="536"/>
      <c r="AI33" s="536"/>
      <c r="AJ33" s="18"/>
      <c r="AK33" s="37"/>
      <c r="AL33" s="17"/>
      <c r="AM33" s="17"/>
    </row>
    <row r="34" spans="1:41" ht="12.75" x14ac:dyDescent="0.2">
      <c r="A34" s="36"/>
      <c r="B34" s="35"/>
      <c r="C34" s="548"/>
      <c r="D34" s="548"/>
      <c r="E34" s="549"/>
      <c r="F34" s="550"/>
      <c r="G34" s="550"/>
      <c r="H34" s="550"/>
      <c r="I34" s="550"/>
      <c r="J34" s="550"/>
      <c r="K34" s="550"/>
      <c r="L34" s="550"/>
      <c r="M34" s="550"/>
      <c r="N34" s="550"/>
      <c r="O34" s="550"/>
      <c r="P34" s="550"/>
      <c r="Q34" s="550"/>
      <c r="R34" s="551"/>
      <c r="S34" s="552"/>
      <c r="T34" s="553"/>
      <c r="U34" s="554"/>
      <c r="V34" s="554"/>
      <c r="W34" s="555"/>
      <c r="X34" s="555"/>
      <c r="Y34" s="555"/>
      <c r="Z34" s="543"/>
      <c r="AA34" s="544"/>
      <c r="AB34" s="544"/>
      <c r="AC34" s="544"/>
      <c r="AD34" s="543"/>
      <c r="AE34" s="544"/>
      <c r="AF34" s="544"/>
      <c r="AG34" s="543"/>
      <c r="AH34" s="543"/>
      <c r="AI34" s="543"/>
      <c r="AJ34" s="18"/>
      <c r="AK34" s="37"/>
      <c r="AL34" s="17"/>
      <c r="AM34" s="17"/>
      <c r="AO34" s="12"/>
    </row>
    <row r="35" spans="1:41" ht="50.1" customHeight="1" x14ac:dyDescent="0.2">
      <c r="A35" s="36"/>
      <c r="B35" s="35"/>
      <c r="C35" s="38"/>
      <c r="D35" s="38"/>
      <c r="E35" s="545"/>
      <c r="F35" s="546"/>
      <c r="G35" s="546"/>
      <c r="H35" s="546"/>
      <c r="I35" s="546"/>
      <c r="J35" s="546"/>
      <c r="K35" s="546"/>
      <c r="L35" s="546"/>
      <c r="M35" s="546"/>
      <c r="N35" s="546"/>
      <c r="O35" s="546"/>
      <c r="P35" s="546"/>
      <c r="Q35" s="546"/>
      <c r="R35" s="39"/>
      <c r="S35" s="39"/>
      <c r="T35" s="40"/>
      <c r="U35" s="40"/>
      <c r="V35" s="40"/>
      <c r="W35" s="541"/>
      <c r="X35" s="541"/>
      <c r="Y35" s="541"/>
      <c r="Z35" s="536"/>
      <c r="AA35" s="536"/>
      <c r="AB35" s="536"/>
      <c r="AC35" s="536"/>
      <c r="AD35" s="536"/>
      <c r="AE35" s="536"/>
      <c r="AF35" s="536"/>
      <c r="AG35" s="547"/>
      <c r="AH35" s="547"/>
      <c r="AI35" s="547"/>
      <c r="AJ35" s="18"/>
      <c r="AK35" s="37"/>
      <c r="AL35" s="17"/>
      <c r="AM35" s="17"/>
      <c r="AO35" s="12"/>
    </row>
    <row r="36" spans="1:41" ht="27" customHeight="1" x14ac:dyDescent="0.25">
      <c r="A36" s="34"/>
      <c r="B36" s="41"/>
      <c r="C36" s="537"/>
      <c r="D36" s="537"/>
      <c r="E36" s="558"/>
      <c r="F36" s="558"/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1"/>
      <c r="S36" s="551"/>
      <c r="T36" s="540"/>
      <c r="U36" s="540"/>
      <c r="V36" s="540"/>
      <c r="W36" s="541"/>
      <c r="X36" s="541"/>
      <c r="Y36" s="541"/>
      <c r="Z36" s="543"/>
      <c r="AA36" s="543"/>
      <c r="AB36" s="543"/>
      <c r="AC36" s="543"/>
      <c r="AD36" s="543"/>
      <c r="AE36" s="543"/>
      <c r="AF36" s="543"/>
      <c r="AG36" s="543"/>
      <c r="AH36" s="543"/>
      <c r="AI36" s="543"/>
      <c r="AJ36" s="18"/>
      <c r="AK36" s="37"/>
      <c r="AL36" s="17"/>
      <c r="AM36" s="17"/>
      <c r="AO36" s="12"/>
    </row>
    <row r="37" spans="1:41" ht="12" customHeight="1" x14ac:dyDescent="0.25">
      <c r="A37" s="36"/>
      <c r="B37" s="42"/>
      <c r="C37" s="537"/>
      <c r="D37" s="537"/>
      <c r="E37" s="556"/>
      <c r="F37" s="556"/>
      <c r="G37" s="556"/>
      <c r="H37" s="556"/>
      <c r="I37" s="556"/>
      <c r="J37" s="556"/>
      <c r="K37" s="556"/>
      <c r="L37" s="556"/>
      <c r="M37" s="556"/>
      <c r="N37" s="556"/>
      <c r="O37" s="557"/>
      <c r="P37" s="557"/>
      <c r="Q37" s="557"/>
      <c r="R37" s="539"/>
      <c r="S37" s="539"/>
      <c r="T37" s="540"/>
      <c r="U37" s="540"/>
      <c r="V37" s="540"/>
      <c r="W37" s="541"/>
      <c r="X37" s="541"/>
      <c r="Y37" s="541"/>
      <c r="Z37" s="536"/>
      <c r="AA37" s="536"/>
      <c r="AB37" s="536"/>
      <c r="AC37" s="536"/>
      <c r="AD37" s="536"/>
      <c r="AE37" s="536"/>
      <c r="AF37" s="536"/>
      <c r="AG37" s="536"/>
      <c r="AH37" s="536"/>
      <c r="AI37" s="536"/>
      <c r="AJ37" s="18"/>
      <c r="AK37" s="18"/>
      <c r="AL37" s="17"/>
      <c r="AM37" s="17"/>
      <c r="AO37" s="12"/>
    </row>
    <row r="38" spans="1:41" ht="21" customHeight="1" x14ac:dyDescent="0.25">
      <c r="A38" s="36"/>
      <c r="B38" s="43"/>
      <c r="C38" s="537"/>
      <c r="D38" s="537"/>
      <c r="E38" s="556"/>
      <c r="F38" s="556"/>
      <c r="G38" s="556"/>
      <c r="H38" s="556"/>
      <c r="I38" s="556"/>
      <c r="J38" s="556"/>
      <c r="K38" s="556"/>
      <c r="L38" s="556"/>
      <c r="M38" s="556"/>
      <c r="N38" s="556"/>
      <c r="O38" s="557"/>
      <c r="P38" s="557"/>
      <c r="Q38" s="557"/>
      <c r="R38" s="539"/>
      <c r="S38" s="539"/>
      <c r="T38" s="540"/>
      <c r="U38" s="540"/>
      <c r="V38" s="540"/>
      <c r="W38" s="541"/>
      <c r="X38" s="541"/>
      <c r="Y38" s="541"/>
      <c r="Z38" s="536"/>
      <c r="AA38" s="536"/>
      <c r="AB38" s="536"/>
      <c r="AC38" s="536"/>
      <c r="AD38" s="536"/>
      <c r="AE38" s="536"/>
      <c r="AF38" s="536"/>
      <c r="AG38" s="536"/>
      <c r="AH38" s="536"/>
      <c r="AI38" s="536"/>
      <c r="AJ38" s="44"/>
      <c r="AK38" s="45"/>
      <c r="AL38" s="17"/>
      <c r="AM38" s="17"/>
      <c r="AO38" s="12"/>
    </row>
    <row r="39" spans="1:41" ht="22.5" customHeight="1" x14ac:dyDescent="0.25">
      <c r="A39" s="36"/>
      <c r="B39" s="43"/>
      <c r="C39" s="537"/>
      <c r="D39" s="537"/>
      <c r="E39" s="556"/>
      <c r="F39" s="556"/>
      <c r="G39" s="556"/>
      <c r="H39" s="556"/>
      <c r="I39" s="556"/>
      <c r="J39" s="556"/>
      <c r="K39" s="556"/>
      <c r="L39" s="556"/>
      <c r="M39" s="556"/>
      <c r="N39" s="556"/>
      <c r="O39" s="557"/>
      <c r="P39" s="557"/>
      <c r="Q39" s="557"/>
      <c r="R39" s="539"/>
      <c r="S39" s="539"/>
      <c r="T39" s="540"/>
      <c r="U39" s="540"/>
      <c r="V39" s="540"/>
      <c r="W39" s="541"/>
      <c r="X39" s="541"/>
      <c r="Y39" s="541"/>
      <c r="Z39" s="536"/>
      <c r="AA39" s="536"/>
      <c r="AB39" s="536"/>
      <c r="AC39" s="536"/>
      <c r="AD39" s="536"/>
      <c r="AE39" s="536"/>
      <c r="AF39" s="536"/>
      <c r="AG39" s="536"/>
      <c r="AH39" s="536"/>
      <c r="AI39" s="536"/>
      <c r="AJ39" s="44"/>
      <c r="AK39" s="45"/>
      <c r="AL39" s="17"/>
      <c r="AM39" s="17"/>
      <c r="AO39" s="12"/>
    </row>
    <row r="40" spans="1:41" ht="35.25" customHeight="1" x14ac:dyDescent="0.25">
      <c r="A40" s="36"/>
      <c r="B40" s="46"/>
      <c r="C40" s="537"/>
      <c r="D40" s="537"/>
      <c r="E40" s="556"/>
      <c r="F40" s="556"/>
      <c r="G40" s="556"/>
      <c r="H40" s="556"/>
      <c r="I40" s="556"/>
      <c r="J40" s="556"/>
      <c r="K40" s="556"/>
      <c r="L40" s="556"/>
      <c r="M40" s="556"/>
      <c r="N40" s="556"/>
      <c r="O40" s="557"/>
      <c r="P40" s="557"/>
      <c r="Q40" s="557"/>
      <c r="R40" s="551"/>
      <c r="S40" s="551"/>
      <c r="T40" s="540"/>
      <c r="U40" s="540"/>
      <c r="V40" s="540"/>
      <c r="W40" s="541"/>
      <c r="X40" s="541"/>
      <c r="Y40" s="541"/>
      <c r="Z40" s="543"/>
      <c r="AA40" s="543"/>
      <c r="AB40" s="543"/>
      <c r="AC40" s="543"/>
      <c r="AD40" s="543"/>
      <c r="AE40" s="543"/>
      <c r="AF40" s="543"/>
      <c r="AG40" s="543"/>
      <c r="AH40" s="543"/>
      <c r="AI40" s="543"/>
      <c r="AJ40" s="44"/>
      <c r="AK40" s="45"/>
      <c r="AL40" s="17"/>
      <c r="AM40" s="17"/>
      <c r="AO40" s="12"/>
    </row>
    <row r="41" spans="1:41" ht="29.25" customHeight="1" x14ac:dyDescent="0.25">
      <c r="A41" s="36"/>
      <c r="B41" s="46"/>
      <c r="C41" s="537"/>
      <c r="D41" s="537"/>
      <c r="E41" s="556"/>
      <c r="F41" s="556"/>
      <c r="G41" s="556"/>
      <c r="H41" s="556"/>
      <c r="I41" s="556"/>
      <c r="J41" s="556"/>
      <c r="K41" s="556"/>
      <c r="L41" s="556"/>
      <c r="M41" s="556"/>
      <c r="N41" s="556"/>
      <c r="O41" s="557"/>
      <c r="P41" s="557"/>
      <c r="Q41" s="557"/>
      <c r="R41" s="551"/>
      <c r="S41" s="551"/>
      <c r="T41" s="540"/>
      <c r="U41" s="540"/>
      <c r="V41" s="540"/>
      <c r="W41" s="541"/>
      <c r="X41" s="541"/>
      <c r="Y41" s="541"/>
      <c r="Z41" s="543"/>
      <c r="AA41" s="543"/>
      <c r="AB41" s="543"/>
      <c r="AC41" s="543"/>
      <c r="AD41" s="543"/>
      <c r="AE41" s="543"/>
      <c r="AF41" s="543"/>
      <c r="AG41" s="543"/>
      <c r="AH41" s="543"/>
      <c r="AI41" s="543"/>
      <c r="AJ41" s="18"/>
      <c r="AK41" s="18"/>
      <c r="AL41" s="17"/>
      <c r="AM41" s="17"/>
      <c r="AO41" s="12"/>
    </row>
    <row r="42" spans="1:41" ht="30.75" customHeight="1" x14ac:dyDescent="0.25">
      <c r="A42" s="36"/>
      <c r="B42" s="46"/>
      <c r="C42" s="537"/>
      <c r="D42" s="537"/>
      <c r="E42" s="556"/>
      <c r="F42" s="556"/>
      <c r="G42" s="556"/>
      <c r="H42" s="556"/>
      <c r="I42" s="556"/>
      <c r="J42" s="556"/>
      <c r="K42" s="556"/>
      <c r="L42" s="556"/>
      <c r="M42" s="556"/>
      <c r="N42" s="556"/>
      <c r="O42" s="557"/>
      <c r="P42" s="557"/>
      <c r="Q42" s="557"/>
      <c r="R42" s="551"/>
      <c r="S42" s="551"/>
      <c r="T42" s="540"/>
      <c r="U42" s="540"/>
      <c r="V42" s="540"/>
      <c r="W42" s="541"/>
      <c r="X42" s="541"/>
      <c r="Y42" s="541"/>
      <c r="Z42" s="536"/>
      <c r="AA42" s="536"/>
      <c r="AB42" s="536"/>
      <c r="AC42" s="536"/>
      <c r="AD42" s="536"/>
      <c r="AE42" s="536"/>
      <c r="AF42" s="536"/>
      <c r="AG42" s="536"/>
      <c r="AH42" s="536"/>
      <c r="AI42" s="536"/>
      <c r="AJ42" s="44"/>
      <c r="AK42" s="47"/>
      <c r="AL42" s="17"/>
      <c r="AM42" s="17"/>
      <c r="AO42" s="12"/>
    </row>
    <row r="43" spans="1:41" ht="26.25" customHeight="1" x14ac:dyDescent="0.25">
      <c r="A43" s="36"/>
      <c r="B43" s="46"/>
      <c r="C43" s="537"/>
      <c r="D43" s="537"/>
      <c r="E43" s="556"/>
      <c r="F43" s="556"/>
      <c r="G43" s="556"/>
      <c r="H43" s="556"/>
      <c r="I43" s="556"/>
      <c r="J43" s="556"/>
      <c r="K43" s="556"/>
      <c r="L43" s="556"/>
      <c r="M43" s="556"/>
      <c r="N43" s="556"/>
      <c r="O43" s="557"/>
      <c r="P43" s="557"/>
      <c r="Q43" s="557"/>
      <c r="R43" s="539"/>
      <c r="S43" s="539"/>
      <c r="T43" s="540"/>
      <c r="U43" s="540"/>
      <c r="V43" s="540"/>
      <c r="W43" s="541"/>
      <c r="X43" s="541"/>
      <c r="Y43" s="541"/>
      <c r="Z43" s="536"/>
      <c r="AA43" s="536"/>
      <c r="AB43" s="536"/>
      <c r="AC43" s="536"/>
      <c r="AD43" s="536"/>
      <c r="AE43" s="536"/>
      <c r="AF43" s="536"/>
      <c r="AG43" s="536"/>
      <c r="AH43" s="536"/>
      <c r="AI43" s="536"/>
      <c r="AJ43" s="18"/>
      <c r="AK43" s="17"/>
      <c r="AL43" s="17"/>
      <c r="AM43" s="17"/>
      <c r="AO43" s="12"/>
    </row>
    <row r="44" spans="1:41" ht="12" customHeight="1" x14ac:dyDescent="0.25">
      <c r="A44" s="36"/>
      <c r="B44" s="46"/>
      <c r="C44" s="537"/>
      <c r="D44" s="537"/>
      <c r="E44" s="556"/>
      <c r="F44" s="556"/>
      <c r="G44" s="556"/>
      <c r="H44" s="556"/>
      <c r="I44" s="556"/>
      <c r="J44" s="556"/>
      <c r="K44" s="556"/>
      <c r="L44" s="556"/>
      <c r="M44" s="556"/>
      <c r="N44" s="556"/>
      <c r="O44" s="557"/>
      <c r="P44" s="557"/>
      <c r="Q44" s="557"/>
      <c r="R44" s="551"/>
      <c r="S44" s="551"/>
      <c r="T44" s="540"/>
      <c r="U44" s="540"/>
      <c r="V44" s="540"/>
      <c r="W44" s="541"/>
      <c r="X44" s="541"/>
      <c r="Y44" s="541"/>
      <c r="Z44" s="543"/>
      <c r="AA44" s="543"/>
      <c r="AB44" s="543"/>
      <c r="AC44" s="543"/>
      <c r="AD44" s="543"/>
      <c r="AE44" s="543"/>
      <c r="AF44" s="543"/>
      <c r="AG44" s="543"/>
      <c r="AH44" s="543"/>
      <c r="AI44" s="543"/>
      <c r="AJ44" s="18"/>
      <c r="AK44" s="17"/>
      <c r="AL44" s="17"/>
      <c r="AM44" s="17"/>
      <c r="AO44" s="12"/>
    </row>
    <row r="45" spans="1:41" ht="12" customHeight="1" x14ac:dyDescent="0.25">
      <c r="A45" s="36"/>
      <c r="B45" s="46"/>
      <c r="C45" s="537"/>
      <c r="D45" s="537"/>
      <c r="E45" s="556"/>
      <c r="F45" s="556"/>
      <c r="G45" s="556"/>
      <c r="H45" s="556"/>
      <c r="I45" s="556"/>
      <c r="J45" s="556"/>
      <c r="K45" s="556"/>
      <c r="L45" s="556"/>
      <c r="M45" s="556"/>
      <c r="N45" s="556"/>
      <c r="O45" s="557"/>
      <c r="P45" s="557"/>
      <c r="Q45" s="557"/>
      <c r="R45" s="551"/>
      <c r="S45" s="551"/>
      <c r="T45" s="540"/>
      <c r="U45" s="540"/>
      <c r="V45" s="540"/>
      <c r="W45" s="541"/>
      <c r="X45" s="541"/>
      <c r="Y45" s="541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18"/>
      <c r="AK45" s="17"/>
      <c r="AL45" s="17"/>
      <c r="AM45" s="17"/>
      <c r="AO45" s="12"/>
    </row>
    <row r="46" spans="1:41" ht="25.5" customHeight="1" x14ac:dyDescent="0.25">
      <c r="A46" s="36"/>
      <c r="B46" s="46"/>
      <c r="C46" s="537"/>
      <c r="D46" s="537"/>
      <c r="E46" s="556"/>
      <c r="F46" s="556"/>
      <c r="G46" s="556"/>
      <c r="H46" s="556"/>
      <c r="I46" s="556"/>
      <c r="J46" s="556"/>
      <c r="K46" s="556"/>
      <c r="L46" s="556"/>
      <c r="M46" s="556"/>
      <c r="N46" s="556"/>
      <c r="O46" s="557"/>
      <c r="P46" s="557"/>
      <c r="Q46" s="557"/>
      <c r="R46" s="551"/>
      <c r="S46" s="551"/>
      <c r="T46" s="540"/>
      <c r="U46" s="540"/>
      <c r="V46" s="540"/>
      <c r="W46" s="541"/>
      <c r="X46" s="541"/>
      <c r="Y46" s="541"/>
      <c r="Z46" s="536"/>
      <c r="AA46" s="536"/>
      <c r="AB46" s="536"/>
      <c r="AC46" s="536"/>
      <c r="AD46" s="536"/>
      <c r="AE46" s="536"/>
      <c r="AF46" s="536"/>
      <c r="AG46" s="536"/>
      <c r="AH46" s="536"/>
      <c r="AI46" s="536"/>
      <c r="AJ46" s="18"/>
      <c r="AK46" s="17"/>
      <c r="AL46" s="17"/>
      <c r="AM46" s="17"/>
      <c r="AO46" s="12"/>
    </row>
    <row r="47" spans="1:41" ht="14.25" customHeight="1" x14ac:dyDescent="0.25">
      <c r="A47" s="36"/>
      <c r="B47" s="46"/>
      <c r="C47" s="537"/>
      <c r="D47" s="537"/>
      <c r="E47" s="556"/>
      <c r="F47" s="556"/>
      <c r="G47" s="556"/>
      <c r="H47" s="556"/>
      <c r="I47" s="556"/>
      <c r="J47" s="556"/>
      <c r="K47" s="556"/>
      <c r="L47" s="556"/>
      <c r="M47" s="556"/>
      <c r="N47" s="556"/>
      <c r="O47" s="557"/>
      <c r="P47" s="557"/>
      <c r="Q47" s="557"/>
      <c r="R47" s="539"/>
      <c r="S47" s="539"/>
      <c r="T47" s="540"/>
      <c r="U47" s="540"/>
      <c r="V47" s="540"/>
      <c r="W47" s="541"/>
      <c r="X47" s="541"/>
      <c r="Y47" s="541"/>
      <c r="Z47" s="536"/>
      <c r="AA47" s="536"/>
      <c r="AB47" s="536"/>
      <c r="AC47" s="536"/>
      <c r="AD47" s="536"/>
      <c r="AE47" s="536"/>
      <c r="AF47" s="536"/>
      <c r="AG47" s="536"/>
      <c r="AH47" s="536"/>
      <c r="AI47" s="536"/>
      <c r="AJ47" s="18"/>
      <c r="AK47" s="17"/>
      <c r="AL47" s="17"/>
      <c r="AM47" s="17"/>
      <c r="AO47" s="12"/>
    </row>
    <row r="48" spans="1:41" ht="24" customHeight="1" x14ac:dyDescent="0.25">
      <c r="A48" s="36"/>
      <c r="B48" s="46"/>
      <c r="C48" s="537"/>
      <c r="D48" s="537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7"/>
      <c r="P48" s="557"/>
      <c r="Q48" s="557"/>
      <c r="R48" s="539"/>
      <c r="S48" s="539"/>
      <c r="T48" s="540"/>
      <c r="U48" s="540"/>
      <c r="V48" s="540"/>
      <c r="W48" s="541"/>
      <c r="X48" s="541"/>
      <c r="Y48" s="541"/>
      <c r="Z48" s="536"/>
      <c r="AA48" s="536"/>
      <c r="AB48" s="536"/>
      <c r="AC48" s="536"/>
      <c r="AD48" s="536"/>
      <c r="AE48" s="536"/>
      <c r="AF48" s="536"/>
      <c r="AG48" s="536"/>
      <c r="AH48" s="536"/>
      <c r="AI48" s="536"/>
      <c r="AJ48" s="18"/>
      <c r="AK48" s="17"/>
      <c r="AL48" s="17"/>
      <c r="AM48" s="17"/>
      <c r="AO48" s="12"/>
    </row>
    <row r="49" spans="1:41" ht="12" customHeight="1" x14ac:dyDescent="0.25">
      <c r="A49" s="36"/>
      <c r="B49" s="46"/>
      <c r="C49" s="537"/>
      <c r="D49" s="537"/>
      <c r="E49" s="556"/>
      <c r="F49" s="556"/>
      <c r="G49" s="556"/>
      <c r="H49" s="556"/>
      <c r="I49" s="556"/>
      <c r="J49" s="556"/>
      <c r="K49" s="556"/>
      <c r="L49" s="556"/>
      <c r="M49" s="556"/>
      <c r="N49" s="556"/>
      <c r="O49" s="557"/>
      <c r="P49" s="557"/>
      <c r="Q49" s="557"/>
      <c r="R49" s="551"/>
      <c r="S49" s="551"/>
      <c r="T49" s="540"/>
      <c r="U49" s="540"/>
      <c r="V49" s="540"/>
      <c r="W49" s="541"/>
      <c r="X49" s="541"/>
      <c r="Y49" s="541"/>
      <c r="Z49" s="536"/>
      <c r="AA49" s="536"/>
      <c r="AB49" s="536"/>
      <c r="AC49" s="536"/>
      <c r="AD49" s="536"/>
      <c r="AE49" s="536"/>
      <c r="AF49" s="536"/>
      <c r="AG49" s="536"/>
      <c r="AH49" s="536"/>
      <c r="AI49" s="536"/>
      <c r="AJ49" s="18"/>
      <c r="AK49" s="17"/>
      <c r="AL49" s="17"/>
      <c r="AM49" s="17"/>
      <c r="AO49" s="12"/>
    </row>
    <row r="50" spans="1:41" ht="14.25" customHeight="1" x14ac:dyDescent="0.25">
      <c r="A50" s="36"/>
      <c r="B50" s="46"/>
      <c r="C50" s="537"/>
      <c r="D50" s="537"/>
      <c r="E50" s="556"/>
      <c r="F50" s="556"/>
      <c r="G50" s="556"/>
      <c r="H50" s="556"/>
      <c r="I50" s="556"/>
      <c r="J50" s="556"/>
      <c r="K50" s="556"/>
      <c r="L50" s="556"/>
      <c r="M50" s="556"/>
      <c r="N50" s="556"/>
      <c r="O50" s="557"/>
      <c r="P50" s="557"/>
      <c r="Q50" s="557"/>
      <c r="R50" s="551"/>
      <c r="S50" s="551"/>
      <c r="T50" s="540"/>
      <c r="U50" s="540"/>
      <c r="V50" s="540"/>
      <c r="W50" s="541"/>
      <c r="X50" s="541"/>
      <c r="Y50" s="541"/>
      <c r="Z50" s="543"/>
      <c r="AA50" s="543"/>
      <c r="AB50" s="543"/>
      <c r="AC50" s="543"/>
      <c r="AD50" s="543"/>
      <c r="AE50" s="543"/>
      <c r="AF50" s="543"/>
      <c r="AG50" s="543"/>
      <c r="AH50" s="543"/>
      <c r="AI50" s="543"/>
      <c r="AJ50" s="18"/>
      <c r="AK50" s="17"/>
      <c r="AL50" s="17"/>
      <c r="AM50" s="17"/>
      <c r="AO50" s="12"/>
    </row>
    <row r="51" spans="1:41" ht="20.25" customHeight="1" x14ac:dyDescent="0.25">
      <c r="A51" s="36"/>
      <c r="B51" s="46"/>
      <c r="C51" s="537"/>
      <c r="D51" s="537"/>
      <c r="E51" s="556"/>
      <c r="F51" s="556"/>
      <c r="G51" s="556"/>
      <c r="H51" s="556"/>
      <c r="I51" s="556"/>
      <c r="J51" s="556"/>
      <c r="K51" s="556"/>
      <c r="L51" s="556"/>
      <c r="M51" s="556"/>
      <c r="N51" s="556"/>
      <c r="O51" s="557"/>
      <c r="P51" s="557"/>
      <c r="Q51" s="557"/>
      <c r="R51" s="551"/>
      <c r="S51" s="551"/>
      <c r="T51" s="540"/>
      <c r="U51" s="540"/>
      <c r="V51" s="540"/>
      <c r="W51" s="541"/>
      <c r="X51" s="541"/>
      <c r="Y51" s="541"/>
      <c r="Z51" s="543"/>
      <c r="AA51" s="543"/>
      <c r="AB51" s="543"/>
      <c r="AC51" s="543"/>
      <c r="AD51" s="543"/>
      <c r="AE51" s="543"/>
      <c r="AF51" s="543"/>
      <c r="AG51" s="543"/>
      <c r="AH51" s="543"/>
      <c r="AI51" s="543"/>
      <c r="AJ51" s="18"/>
      <c r="AK51" s="17"/>
      <c r="AL51" s="17"/>
      <c r="AM51" s="17"/>
      <c r="AO51" s="12"/>
    </row>
    <row r="52" spans="1:41" ht="13.5" customHeight="1" x14ac:dyDescent="0.25">
      <c r="A52" s="36"/>
      <c r="B52" s="41"/>
      <c r="C52" s="537"/>
      <c r="D52" s="537"/>
      <c r="E52" s="556"/>
      <c r="F52" s="556"/>
      <c r="G52" s="556"/>
      <c r="H52" s="556"/>
      <c r="I52" s="556"/>
      <c r="J52" s="556"/>
      <c r="K52" s="556"/>
      <c r="L52" s="556"/>
      <c r="M52" s="556"/>
      <c r="N52" s="556"/>
      <c r="O52" s="557"/>
      <c r="P52" s="557"/>
      <c r="Q52" s="557"/>
      <c r="R52" s="551"/>
      <c r="S52" s="551"/>
      <c r="T52" s="540"/>
      <c r="U52" s="540"/>
      <c r="V52" s="540"/>
      <c r="W52" s="541"/>
      <c r="X52" s="541"/>
      <c r="Y52" s="541"/>
      <c r="Z52" s="536"/>
      <c r="AA52" s="536"/>
      <c r="AB52" s="536"/>
      <c r="AC52" s="536"/>
      <c r="AD52" s="536"/>
      <c r="AE52" s="536"/>
      <c r="AF52" s="536"/>
      <c r="AG52" s="536"/>
      <c r="AH52" s="536"/>
      <c r="AI52" s="536"/>
      <c r="AJ52" s="18"/>
      <c r="AK52" s="17"/>
      <c r="AL52" s="17"/>
      <c r="AM52" s="17"/>
      <c r="AO52" s="12"/>
    </row>
    <row r="53" spans="1:41" ht="23.25" customHeight="1" x14ac:dyDescent="0.25">
      <c r="A53" s="36"/>
      <c r="B53" s="41"/>
      <c r="C53" s="537"/>
      <c r="D53" s="537"/>
      <c r="E53" s="556"/>
      <c r="F53" s="556"/>
      <c r="G53" s="556"/>
      <c r="H53" s="556"/>
      <c r="I53" s="556"/>
      <c r="J53" s="556"/>
      <c r="K53" s="556"/>
      <c r="L53" s="556"/>
      <c r="M53" s="556"/>
      <c r="N53" s="556"/>
      <c r="O53" s="557"/>
      <c r="P53" s="557"/>
      <c r="Q53" s="557"/>
      <c r="R53" s="551"/>
      <c r="S53" s="551"/>
      <c r="T53" s="540"/>
      <c r="U53" s="540"/>
      <c r="V53" s="540"/>
      <c r="W53" s="541"/>
      <c r="X53" s="541"/>
      <c r="Y53" s="541"/>
      <c r="Z53" s="536"/>
      <c r="AA53" s="536"/>
      <c r="AB53" s="536"/>
      <c r="AC53" s="536"/>
      <c r="AD53" s="536"/>
      <c r="AE53" s="536"/>
      <c r="AF53" s="536"/>
      <c r="AG53" s="536"/>
      <c r="AH53" s="536"/>
      <c r="AI53" s="536"/>
      <c r="AJ53" s="18"/>
      <c r="AK53" s="17"/>
      <c r="AL53" s="17"/>
      <c r="AM53" s="17"/>
      <c r="AO53" s="12"/>
    </row>
    <row r="54" spans="1:41" ht="37.5" customHeight="1" x14ac:dyDescent="0.25">
      <c r="A54" s="36"/>
      <c r="B54" s="46"/>
      <c r="C54" s="537"/>
      <c r="D54" s="537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557"/>
      <c r="P54" s="557"/>
      <c r="Q54" s="557"/>
      <c r="R54" s="551"/>
      <c r="S54" s="551"/>
      <c r="T54" s="540"/>
      <c r="U54" s="540"/>
      <c r="V54" s="540"/>
      <c r="W54" s="541"/>
      <c r="X54" s="541"/>
      <c r="Y54" s="541"/>
      <c r="Z54" s="536"/>
      <c r="AA54" s="536"/>
      <c r="AB54" s="536"/>
      <c r="AC54" s="536"/>
      <c r="AD54" s="536"/>
      <c r="AE54" s="536"/>
      <c r="AF54" s="536"/>
      <c r="AG54" s="536"/>
      <c r="AH54" s="536"/>
      <c r="AI54" s="536"/>
      <c r="AJ54" s="18"/>
      <c r="AK54" s="17"/>
      <c r="AL54" s="17"/>
      <c r="AM54" s="17"/>
      <c r="AO54" s="12"/>
    </row>
    <row r="55" spans="1:41" ht="26.25" customHeight="1" x14ac:dyDescent="0.25">
      <c r="A55" s="36"/>
      <c r="B55" s="46"/>
      <c r="C55" s="537"/>
      <c r="D55" s="537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7"/>
      <c r="P55" s="557"/>
      <c r="Q55" s="557"/>
      <c r="R55" s="551"/>
      <c r="S55" s="551"/>
      <c r="T55" s="540"/>
      <c r="U55" s="540"/>
      <c r="V55" s="540"/>
      <c r="W55" s="541"/>
      <c r="X55" s="541"/>
      <c r="Y55" s="541"/>
      <c r="Z55" s="543"/>
      <c r="AA55" s="543"/>
      <c r="AB55" s="543"/>
      <c r="AC55" s="543"/>
      <c r="AD55" s="543"/>
      <c r="AE55" s="543"/>
      <c r="AF55" s="543"/>
      <c r="AG55" s="543"/>
      <c r="AH55" s="543"/>
      <c r="AI55" s="543"/>
      <c r="AJ55" s="18"/>
      <c r="AK55" s="17"/>
      <c r="AL55" s="17"/>
      <c r="AM55" s="17"/>
      <c r="AO55" s="12"/>
    </row>
    <row r="56" spans="1:41" ht="30" customHeight="1" x14ac:dyDescent="0.25">
      <c r="A56" s="36"/>
      <c r="B56" s="46"/>
      <c r="C56" s="537"/>
      <c r="D56" s="537"/>
      <c r="E56" s="556"/>
      <c r="F56" s="556"/>
      <c r="G56" s="556"/>
      <c r="H56" s="556"/>
      <c r="I56" s="556"/>
      <c r="J56" s="556"/>
      <c r="K56" s="556"/>
      <c r="L56" s="556"/>
      <c r="M56" s="556"/>
      <c r="N56" s="556"/>
      <c r="O56" s="557"/>
      <c r="P56" s="557"/>
      <c r="Q56" s="557"/>
      <c r="R56" s="551"/>
      <c r="S56" s="551"/>
      <c r="T56" s="540"/>
      <c r="U56" s="540"/>
      <c r="V56" s="540"/>
      <c r="W56" s="541"/>
      <c r="X56" s="541"/>
      <c r="Y56" s="541"/>
      <c r="Z56" s="543"/>
      <c r="AA56" s="543"/>
      <c r="AB56" s="543"/>
      <c r="AC56" s="543"/>
      <c r="AD56" s="543"/>
      <c r="AE56" s="543"/>
      <c r="AF56" s="543"/>
      <c r="AG56" s="543"/>
      <c r="AH56" s="543"/>
      <c r="AI56" s="543"/>
      <c r="AJ56" s="18"/>
      <c r="AK56" s="17"/>
      <c r="AL56" s="17"/>
      <c r="AM56" s="17"/>
      <c r="AO56" s="12"/>
    </row>
    <row r="57" spans="1:41" ht="28.5" customHeight="1" x14ac:dyDescent="0.25">
      <c r="A57" s="36"/>
      <c r="B57" s="46"/>
      <c r="C57" s="537"/>
      <c r="D57" s="537"/>
      <c r="E57" s="556"/>
      <c r="F57" s="556"/>
      <c r="G57" s="556"/>
      <c r="H57" s="556"/>
      <c r="I57" s="556"/>
      <c r="J57" s="556"/>
      <c r="K57" s="556"/>
      <c r="L57" s="556"/>
      <c r="M57" s="556"/>
      <c r="N57" s="556"/>
      <c r="O57" s="557"/>
      <c r="P57" s="557"/>
      <c r="Q57" s="557"/>
      <c r="R57" s="551"/>
      <c r="S57" s="551"/>
      <c r="T57" s="540"/>
      <c r="U57" s="540"/>
      <c r="V57" s="540"/>
      <c r="W57" s="541"/>
      <c r="X57" s="541"/>
      <c r="Y57" s="541"/>
      <c r="Z57" s="536"/>
      <c r="AA57" s="536"/>
      <c r="AB57" s="536"/>
      <c r="AC57" s="536"/>
      <c r="AD57" s="536"/>
      <c r="AE57" s="536"/>
      <c r="AF57" s="536"/>
      <c r="AG57" s="536"/>
      <c r="AH57" s="536"/>
      <c r="AI57" s="536"/>
      <c r="AJ57" s="18"/>
      <c r="AK57" s="17"/>
      <c r="AL57" s="17"/>
      <c r="AM57" s="17"/>
      <c r="AO57" s="12"/>
    </row>
    <row r="58" spans="1:41" ht="27.75" customHeight="1" x14ac:dyDescent="0.25">
      <c r="A58" s="36"/>
      <c r="B58" s="41"/>
      <c r="C58" s="537"/>
      <c r="D58" s="537"/>
      <c r="E58" s="556"/>
      <c r="F58" s="556"/>
      <c r="G58" s="556"/>
      <c r="H58" s="556"/>
      <c r="I58" s="556"/>
      <c r="J58" s="556"/>
      <c r="K58" s="556"/>
      <c r="L58" s="556"/>
      <c r="M58" s="556"/>
      <c r="N58" s="556"/>
      <c r="O58" s="557"/>
      <c r="P58" s="557"/>
      <c r="Q58" s="557"/>
      <c r="R58" s="551"/>
      <c r="S58" s="551"/>
      <c r="T58" s="540"/>
      <c r="U58" s="540"/>
      <c r="V58" s="540"/>
      <c r="W58" s="541"/>
      <c r="X58" s="541"/>
      <c r="Y58" s="541"/>
      <c r="Z58" s="536"/>
      <c r="AA58" s="536"/>
      <c r="AB58" s="536"/>
      <c r="AC58" s="536"/>
      <c r="AD58" s="536"/>
      <c r="AE58" s="536"/>
      <c r="AF58" s="536"/>
      <c r="AG58" s="536"/>
      <c r="AH58" s="536"/>
      <c r="AI58" s="536"/>
      <c r="AJ58" s="18"/>
      <c r="AK58" s="17"/>
      <c r="AL58" s="17"/>
      <c r="AM58" s="17"/>
      <c r="AO58" s="12"/>
    </row>
    <row r="59" spans="1:41" ht="29.25" customHeight="1" x14ac:dyDescent="0.25">
      <c r="A59" s="36"/>
      <c r="B59" s="41"/>
      <c r="C59" s="537"/>
      <c r="D59" s="537"/>
      <c r="E59" s="556"/>
      <c r="F59" s="556"/>
      <c r="G59" s="556"/>
      <c r="H59" s="556"/>
      <c r="I59" s="556"/>
      <c r="J59" s="556"/>
      <c r="K59" s="556"/>
      <c r="L59" s="556"/>
      <c r="M59" s="556"/>
      <c r="N59" s="556"/>
      <c r="O59" s="557"/>
      <c r="P59" s="557"/>
      <c r="Q59" s="557"/>
      <c r="R59" s="551"/>
      <c r="S59" s="551"/>
      <c r="T59" s="540"/>
      <c r="U59" s="540"/>
      <c r="V59" s="540"/>
      <c r="W59" s="541"/>
      <c r="X59" s="541"/>
      <c r="Y59" s="541"/>
      <c r="Z59" s="536"/>
      <c r="AA59" s="536"/>
      <c r="AB59" s="536"/>
      <c r="AC59" s="536"/>
      <c r="AD59" s="536"/>
      <c r="AE59" s="536"/>
      <c r="AF59" s="536"/>
      <c r="AG59" s="536"/>
      <c r="AH59" s="536"/>
      <c r="AI59" s="536"/>
      <c r="AJ59" s="18"/>
      <c r="AK59" s="17"/>
      <c r="AL59" s="17"/>
      <c r="AM59" s="17"/>
      <c r="AO59" s="12"/>
    </row>
    <row r="60" spans="1:41" ht="25.5" customHeight="1" x14ac:dyDescent="0.25">
      <c r="A60" s="36"/>
      <c r="B60" s="46"/>
      <c r="C60" s="537"/>
      <c r="D60" s="537"/>
      <c r="E60" s="556"/>
      <c r="F60" s="556"/>
      <c r="G60" s="556"/>
      <c r="H60" s="556"/>
      <c r="I60" s="556"/>
      <c r="J60" s="556"/>
      <c r="K60" s="556"/>
      <c r="L60" s="556"/>
      <c r="M60" s="556"/>
      <c r="N60" s="556"/>
      <c r="O60" s="557"/>
      <c r="P60" s="557"/>
      <c r="Q60" s="557"/>
      <c r="R60" s="551"/>
      <c r="S60" s="551"/>
      <c r="T60" s="540"/>
      <c r="U60" s="540"/>
      <c r="V60" s="540"/>
      <c r="W60" s="541"/>
      <c r="X60" s="541"/>
      <c r="Y60" s="541"/>
      <c r="Z60" s="536"/>
      <c r="AA60" s="536"/>
      <c r="AB60" s="536"/>
      <c r="AC60" s="536"/>
      <c r="AD60" s="536"/>
      <c r="AE60" s="536"/>
      <c r="AF60" s="536"/>
      <c r="AG60" s="536"/>
      <c r="AH60" s="536"/>
      <c r="AI60" s="536"/>
      <c r="AJ60" s="18"/>
      <c r="AK60" s="17"/>
      <c r="AL60" s="17"/>
      <c r="AM60" s="17"/>
      <c r="AO60" s="12"/>
    </row>
    <row r="61" spans="1:41" ht="24.75" customHeight="1" x14ac:dyDescent="0.25">
      <c r="A61" s="36"/>
      <c r="B61" s="46"/>
      <c r="C61" s="537"/>
      <c r="D61" s="537"/>
      <c r="E61" s="556"/>
      <c r="F61" s="556"/>
      <c r="G61" s="556"/>
      <c r="H61" s="556"/>
      <c r="I61" s="556"/>
      <c r="J61" s="556"/>
      <c r="K61" s="556"/>
      <c r="L61" s="556"/>
      <c r="M61" s="556"/>
      <c r="N61" s="556"/>
      <c r="O61" s="557"/>
      <c r="P61" s="557"/>
      <c r="Q61" s="557"/>
      <c r="R61" s="551"/>
      <c r="S61" s="551"/>
      <c r="T61" s="540"/>
      <c r="U61" s="540"/>
      <c r="V61" s="540"/>
      <c r="W61" s="541"/>
      <c r="X61" s="541"/>
      <c r="Y61" s="541"/>
      <c r="Z61" s="543"/>
      <c r="AA61" s="543"/>
      <c r="AB61" s="543"/>
      <c r="AC61" s="543"/>
      <c r="AD61" s="543"/>
      <c r="AE61" s="543"/>
      <c r="AF61" s="543"/>
      <c r="AG61" s="543"/>
      <c r="AH61" s="543"/>
      <c r="AI61" s="543"/>
      <c r="AJ61" s="18"/>
      <c r="AK61" s="17"/>
      <c r="AL61" s="17"/>
      <c r="AM61" s="17"/>
      <c r="AO61" s="12"/>
    </row>
    <row r="62" spans="1:41" ht="24.75" customHeight="1" x14ac:dyDescent="0.25">
      <c r="A62" s="36"/>
      <c r="B62" s="41"/>
      <c r="C62" s="537"/>
      <c r="D62" s="537"/>
      <c r="E62" s="556"/>
      <c r="F62" s="556"/>
      <c r="G62" s="556"/>
      <c r="H62" s="556"/>
      <c r="I62" s="556"/>
      <c r="J62" s="556"/>
      <c r="K62" s="556"/>
      <c r="L62" s="556"/>
      <c r="M62" s="556"/>
      <c r="N62" s="556"/>
      <c r="O62" s="557"/>
      <c r="P62" s="557"/>
      <c r="Q62" s="557"/>
      <c r="R62" s="551"/>
      <c r="S62" s="551"/>
      <c r="T62" s="540"/>
      <c r="U62" s="540"/>
      <c r="V62" s="540"/>
      <c r="W62" s="541"/>
      <c r="X62" s="541"/>
      <c r="Y62" s="541"/>
      <c r="Z62" s="543"/>
      <c r="AA62" s="543"/>
      <c r="AB62" s="543"/>
      <c r="AC62" s="543"/>
      <c r="AD62" s="543"/>
      <c r="AE62" s="543"/>
      <c r="AF62" s="543"/>
      <c r="AG62" s="543"/>
      <c r="AH62" s="543"/>
      <c r="AI62" s="543"/>
      <c r="AJ62" s="18"/>
      <c r="AK62" s="17"/>
      <c r="AL62" s="17"/>
      <c r="AM62" s="17"/>
      <c r="AO62" s="12"/>
    </row>
    <row r="63" spans="1:41" ht="33.75" customHeight="1" x14ac:dyDescent="0.25">
      <c r="A63" s="36"/>
      <c r="B63" s="41"/>
      <c r="C63" s="537"/>
      <c r="D63" s="537"/>
      <c r="E63" s="556"/>
      <c r="F63" s="556"/>
      <c r="G63" s="556"/>
      <c r="H63" s="556"/>
      <c r="I63" s="556"/>
      <c r="J63" s="556"/>
      <c r="K63" s="556"/>
      <c r="L63" s="556"/>
      <c r="M63" s="556"/>
      <c r="N63" s="556"/>
      <c r="O63" s="557"/>
      <c r="P63" s="557"/>
      <c r="Q63" s="557"/>
      <c r="R63" s="539"/>
      <c r="S63" s="539"/>
      <c r="T63" s="540"/>
      <c r="U63" s="540"/>
      <c r="V63" s="540"/>
      <c r="W63" s="541"/>
      <c r="X63" s="541"/>
      <c r="Y63" s="541"/>
      <c r="Z63" s="536"/>
      <c r="AA63" s="536"/>
      <c r="AB63" s="536"/>
      <c r="AC63" s="536"/>
      <c r="AD63" s="536"/>
      <c r="AE63" s="536"/>
      <c r="AF63" s="536"/>
      <c r="AG63" s="536"/>
      <c r="AH63" s="536"/>
      <c r="AI63" s="536"/>
      <c r="AJ63" s="18"/>
      <c r="AK63" s="17"/>
      <c r="AL63" s="17"/>
      <c r="AM63" s="17"/>
      <c r="AO63" s="12"/>
    </row>
    <row r="64" spans="1:41" ht="30" customHeight="1" x14ac:dyDescent="0.25">
      <c r="A64" s="36"/>
      <c r="B64" s="41"/>
      <c r="C64" s="537"/>
      <c r="D64" s="537"/>
      <c r="E64" s="556"/>
      <c r="F64" s="556"/>
      <c r="G64" s="556"/>
      <c r="H64" s="556"/>
      <c r="I64" s="556"/>
      <c r="J64" s="556"/>
      <c r="K64" s="556"/>
      <c r="L64" s="556"/>
      <c r="M64" s="556"/>
      <c r="N64" s="556"/>
      <c r="O64" s="557"/>
      <c r="P64" s="557"/>
      <c r="Q64" s="557"/>
      <c r="R64" s="539"/>
      <c r="S64" s="539"/>
      <c r="T64" s="540"/>
      <c r="U64" s="540"/>
      <c r="V64" s="540"/>
      <c r="W64" s="541"/>
      <c r="X64" s="541"/>
      <c r="Y64" s="541"/>
      <c r="Z64" s="536"/>
      <c r="AA64" s="536"/>
      <c r="AB64" s="536"/>
      <c r="AC64" s="536"/>
      <c r="AD64" s="536"/>
      <c r="AE64" s="536"/>
      <c r="AF64" s="536"/>
      <c r="AG64" s="536"/>
      <c r="AH64" s="536"/>
      <c r="AI64" s="536"/>
      <c r="AJ64" s="18"/>
      <c r="AK64" s="17"/>
      <c r="AL64" s="17"/>
      <c r="AM64" s="17"/>
      <c r="AO64" s="12"/>
    </row>
    <row r="65" spans="1:41" ht="16.5" customHeight="1" x14ac:dyDescent="0.25">
      <c r="A65" s="36"/>
      <c r="B65" s="43"/>
      <c r="C65" s="537"/>
      <c r="D65" s="537"/>
      <c r="E65" s="556"/>
      <c r="F65" s="556"/>
      <c r="G65" s="556"/>
      <c r="H65" s="556"/>
      <c r="I65" s="556"/>
      <c r="J65" s="556"/>
      <c r="K65" s="556"/>
      <c r="L65" s="556"/>
      <c r="M65" s="556"/>
      <c r="N65" s="556"/>
      <c r="O65" s="557"/>
      <c r="P65" s="557"/>
      <c r="Q65" s="557"/>
      <c r="R65" s="539"/>
      <c r="S65" s="539"/>
      <c r="T65" s="540"/>
      <c r="U65" s="540"/>
      <c r="V65" s="540"/>
      <c r="W65" s="541"/>
      <c r="X65" s="541"/>
      <c r="Y65" s="541"/>
      <c r="Z65" s="536"/>
      <c r="AA65" s="536"/>
      <c r="AB65" s="536"/>
      <c r="AC65" s="536"/>
      <c r="AD65" s="536"/>
      <c r="AE65" s="536"/>
      <c r="AF65" s="536"/>
      <c r="AG65" s="536"/>
      <c r="AH65" s="536"/>
      <c r="AI65" s="536"/>
      <c r="AJ65" s="18"/>
      <c r="AK65" s="17"/>
      <c r="AL65" s="17"/>
      <c r="AM65" s="17"/>
      <c r="AO65" s="12"/>
    </row>
    <row r="66" spans="1:41" ht="31.5" customHeight="1" x14ac:dyDescent="0.25">
      <c r="A66" s="36"/>
      <c r="B66" s="41"/>
      <c r="C66" s="537"/>
      <c r="D66" s="537"/>
      <c r="E66" s="556"/>
      <c r="F66" s="556"/>
      <c r="G66" s="556"/>
      <c r="H66" s="556"/>
      <c r="I66" s="556"/>
      <c r="J66" s="556"/>
      <c r="K66" s="556"/>
      <c r="L66" s="556"/>
      <c r="M66" s="556"/>
      <c r="N66" s="556"/>
      <c r="O66" s="557"/>
      <c r="P66" s="557"/>
      <c r="Q66" s="557"/>
      <c r="R66" s="539"/>
      <c r="S66" s="539"/>
      <c r="T66" s="540"/>
      <c r="U66" s="540"/>
      <c r="V66" s="540"/>
      <c r="W66" s="541"/>
      <c r="X66" s="541"/>
      <c r="Y66" s="541"/>
      <c r="Z66" s="536"/>
      <c r="AA66" s="536"/>
      <c r="AB66" s="536"/>
      <c r="AC66" s="536"/>
      <c r="AD66" s="536"/>
      <c r="AE66" s="536"/>
      <c r="AF66" s="536"/>
      <c r="AG66" s="536"/>
      <c r="AH66" s="536"/>
      <c r="AI66" s="536"/>
      <c r="AJ66" s="18"/>
      <c r="AK66" s="17"/>
      <c r="AL66" s="17"/>
      <c r="AM66" s="17"/>
      <c r="AO66" s="12"/>
    </row>
    <row r="67" spans="1:41" ht="12" customHeight="1" x14ac:dyDescent="0.25">
      <c r="A67" s="36"/>
      <c r="B67" s="41"/>
      <c r="C67" s="537"/>
      <c r="D67" s="537"/>
      <c r="E67" s="556"/>
      <c r="F67" s="556"/>
      <c r="G67" s="556"/>
      <c r="H67" s="556"/>
      <c r="I67" s="556"/>
      <c r="J67" s="556"/>
      <c r="K67" s="556"/>
      <c r="L67" s="556"/>
      <c r="M67" s="556"/>
      <c r="N67" s="556"/>
      <c r="O67" s="557"/>
      <c r="P67" s="557"/>
      <c r="Q67" s="557"/>
      <c r="R67" s="539"/>
      <c r="S67" s="539"/>
      <c r="T67" s="540"/>
      <c r="U67" s="540"/>
      <c r="V67" s="540"/>
      <c r="W67" s="541"/>
      <c r="X67" s="541"/>
      <c r="Y67" s="541"/>
      <c r="Z67" s="536"/>
      <c r="AA67" s="536"/>
      <c r="AB67" s="536"/>
      <c r="AC67" s="536"/>
      <c r="AD67" s="536"/>
      <c r="AE67" s="536"/>
      <c r="AF67" s="536"/>
      <c r="AG67" s="536"/>
      <c r="AH67" s="536"/>
      <c r="AI67" s="536"/>
      <c r="AJ67" s="18"/>
      <c r="AK67" s="17"/>
      <c r="AL67" s="17"/>
      <c r="AM67" s="17"/>
      <c r="AO67" s="12"/>
    </row>
    <row r="68" spans="1:41" ht="12" customHeight="1" x14ac:dyDescent="0.25">
      <c r="A68" s="36"/>
      <c r="B68" s="41"/>
      <c r="C68" s="537"/>
      <c r="D68" s="537"/>
      <c r="E68" s="556"/>
      <c r="F68" s="556"/>
      <c r="G68" s="556"/>
      <c r="H68" s="556"/>
      <c r="I68" s="556"/>
      <c r="J68" s="556"/>
      <c r="K68" s="556"/>
      <c r="L68" s="556"/>
      <c r="M68" s="556"/>
      <c r="N68" s="556"/>
      <c r="O68" s="557"/>
      <c r="P68" s="557"/>
      <c r="Q68" s="557"/>
      <c r="R68" s="539"/>
      <c r="S68" s="539"/>
      <c r="T68" s="540"/>
      <c r="U68" s="540"/>
      <c r="V68" s="540"/>
      <c r="W68" s="541"/>
      <c r="X68" s="541"/>
      <c r="Y68" s="541"/>
      <c r="Z68" s="536"/>
      <c r="AA68" s="536"/>
      <c r="AB68" s="536"/>
      <c r="AC68" s="536"/>
      <c r="AD68" s="536"/>
      <c r="AE68" s="536"/>
      <c r="AF68" s="536"/>
      <c r="AG68" s="536"/>
      <c r="AH68" s="536"/>
      <c r="AI68" s="536"/>
      <c r="AJ68" s="18"/>
      <c r="AK68" s="17"/>
      <c r="AL68" s="17"/>
      <c r="AM68" s="17"/>
      <c r="AO68" s="12"/>
    </row>
    <row r="69" spans="1:41" ht="12" customHeight="1" x14ac:dyDescent="0.25">
      <c r="A69" s="36"/>
      <c r="B69" s="41"/>
      <c r="C69" s="537"/>
      <c r="D69" s="537"/>
      <c r="E69" s="556"/>
      <c r="F69" s="556"/>
      <c r="G69" s="556"/>
      <c r="H69" s="556"/>
      <c r="I69" s="556"/>
      <c r="J69" s="556"/>
      <c r="K69" s="556"/>
      <c r="L69" s="556"/>
      <c r="M69" s="556"/>
      <c r="N69" s="556"/>
      <c r="O69" s="557"/>
      <c r="P69" s="557"/>
      <c r="Q69" s="557"/>
      <c r="R69" s="539"/>
      <c r="S69" s="539"/>
      <c r="T69" s="540"/>
      <c r="U69" s="540"/>
      <c r="V69" s="540"/>
      <c r="W69" s="541"/>
      <c r="X69" s="541"/>
      <c r="Y69" s="541"/>
      <c r="Z69" s="543"/>
      <c r="AA69" s="543"/>
      <c r="AB69" s="543"/>
      <c r="AC69" s="543"/>
      <c r="AD69" s="543"/>
      <c r="AE69" s="543"/>
      <c r="AF69" s="543"/>
      <c r="AG69" s="543"/>
      <c r="AH69" s="543"/>
      <c r="AI69" s="543"/>
      <c r="AJ69" s="18"/>
      <c r="AK69" s="17"/>
      <c r="AL69" s="17"/>
      <c r="AM69" s="17"/>
      <c r="AO69" s="12"/>
    </row>
    <row r="70" spans="1:41" ht="12" customHeight="1" x14ac:dyDescent="0.25">
      <c r="A70" s="36"/>
      <c r="B70" s="41"/>
      <c r="C70" s="537"/>
      <c r="D70" s="537"/>
      <c r="E70" s="556"/>
      <c r="F70" s="556"/>
      <c r="G70" s="556"/>
      <c r="H70" s="556"/>
      <c r="I70" s="556"/>
      <c r="J70" s="556"/>
      <c r="K70" s="556"/>
      <c r="L70" s="556"/>
      <c r="M70" s="556"/>
      <c r="N70" s="556"/>
      <c r="O70" s="557"/>
      <c r="P70" s="557"/>
      <c r="Q70" s="557"/>
      <c r="R70" s="539"/>
      <c r="S70" s="539"/>
      <c r="T70" s="540"/>
      <c r="U70" s="540"/>
      <c r="V70" s="540"/>
      <c r="W70" s="541"/>
      <c r="X70" s="541"/>
      <c r="Y70" s="541"/>
      <c r="Z70" s="543"/>
      <c r="AA70" s="543"/>
      <c r="AB70" s="543"/>
      <c r="AC70" s="543"/>
      <c r="AD70" s="543"/>
      <c r="AE70" s="543"/>
      <c r="AF70" s="543"/>
      <c r="AG70" s="543"/>
      <c r="AH70" s="543"/>
      <c r="AI70" s="543"/>
      <c r="AJ70" s="18"/>
      <c r="AK70" s="17"/>
      <c r="AL70" s="17"/>
      <c r="AM70" s="17"/>
      <c r="AO70" s="12"/>
    </row>
    <row r="71" spans="1:41" ht="12" customHeight="1" x14ac:dyDescent="0.25">
      <c r="A71" s="36"/>
      <c r="B71" s="41"/>
      <c r="C71" s="537"/>
      <c r="D71" s="537"/>
      <c r="E71" s="556"/>
      <c r="F71" s="556"/>
      <c r="G71" s="556"/>
      <c r="H71" s="556"/>
      <c r="I71" s="556"/>
      <c r="J71" s="556"/>
      <c r="K71" s="556"/>
      <c r="L71" s="556"/>
      <c r="M71" s="556"/>
      <c r="N71" s="556"/>
      <c r="O71" s="557"/>
      <c r="P71" s="557"/>
      <c r="Q71" s="557"/>
      <c r="R71" s="551"/>
      <c r="S71" s="551"/>
      <c r="T71" s="540"/>
      <c r="U71" s="540"/>
      <c r="V71" s="540"/>
      <c r="W71" s="541"/>
      <c r="X71" s="541"/>
      <c r="Y71" s="541"/>
      <c r="Z71" s="536"/>
      <c r="AA71" s="536"/>
      <c r="AB71" s="536"/>
      <c r="AC71" s="536"/>
      <c r="AD71" s="536"/>
      <c r="AE71" s="536"/>
      <c r="AF71" s="536"/>
      <c r="AG71" s="536"/>
      <c r="AH71" s="536"/>
      <c r="AI71" s="536"/>
      <c r="AJ71" s="18"/>
      <c r="AK71" s="17"/>
      <c r="AL71" s="17"/>
      <c r="AM71" s="17"/>
      <c r="AO71" s="12"/>
    </row>
    <row r="72" spans="1:41" ht="33.75" customHeight="1" x14ac:dyDescent="0.25">
      <c r="A72" s="36"/>
      <c r="B72" s="41"/>
      <c r="C72" s="537"/>
      <c r="D72" s="537"/>
      <c r="E72" s="556"/>
      <c r="F72" s="556"/>
      <c r="G72" s="556"/>
      <c r="H72" s="556"/>
      <c r="I72" s="556"/>
      <c r="J72" s="556"/>
      <c r="K72" s="556"/>
      <c r="L72" s="556"/>
      <c r="M72" s="556"/>
      <c r="N72" s="556"/>
      <c r="O72" s="557"/>
      <c r="P72" s="557"/>
      <c r="Q72" s="557"/>
      <c r="R72" s="539"/>
      <c r="S72" s="539"/>
      <c r="T72" s="540"/>
      <c r="U72" s="540"/>
      <c r="V72" s="540"/>
      <c r="W72" s="541"/>
      <c r="X72" s="541"/>
      <c r="Y72" s="541"/>
      <c r="Z72" s="536"/>
      <c r="AA72" s="536"/>
      <c r="AB72" s="536"/>
      <c r="AC72" s="536"/>
      <c r="AD72" s="536"/>
      <c r="AE72" s="536"/>
      <c r="AF72" s="536"/>
      <c r="AG72" s="536"/>
      <c r="AH72" s="536"/>
      <c r="AI72" s="536"/>
      <c r="AJ72" s="18"/>
      <c r="AK72" s="17"/>
      <c r="AL72" s="17"/>
      <c r="AM72" s="17"/>
      <c r="AO72" s="12"/>
    </row>
    <row r="73" spans="1:41" ht="12" customHeight="1" x14ac:dyDescent="0.25">
      <c r="A73" s="36"/>
      <c r="B73" s="41"/>
      <c r="C73" s="537"/>
      <c r="D73" s="537"/>
      <c r="E73" s="556"/>
      <c r="F73" s="556"/>
      <c r="G73" s="556"/>
      <c r="H73" s="556"/>
      <c r="I73" s="556"/>
      <c r="J73" s="556"/>
      <c r="K73" s="556"/>
      <c r="L73" s="556"/>
      <c r="M73" s="556"/>
      <c r="N73" s="556"/>
      <c r="O73" s="557"/>
      <c r="P73" s="557"/>
      <c r="Q73" s="557"/>
      <c r="R73" s="539"/>
      <c r="S73" s="539"/>
      <c r="T73" s="540"/>
      <c r="U73" s="540"/>
      <c r="V73" s="540"/>
      <c r="W73" s="541"/>
      <c r="X73" s="541"/>
      <c r="Y73" s="541"/>
      <c r="Z73" s="543"/>
      <c r="AA73" s="543"/>
      <c r="AB73" s="543"/>
      <c r="AC73" s="543"/>
      <c r="AD73" s="543"/>
      <c r="AE73" s="543"/>
      <c r="AF73" s="543"/>
      <c r="AG73" s="543"/>
      <c r="AH73" s="543"/>
      <c r="AI73" s="543"/>
      <c r="AJ73" s="18"/>
      <c r="AK73" s="17"/>
      <c r="AL73" s="17"/>
      <c r="AM73" s="17"/>
      <c r="AO73" s="12"/>
    </row>
    <row r="74" spans="1:41" ht="12" customHeight="1" x14ac:dyDescent="0.25">
      <c r="A74" s="36"/>
      <c r="B74" s="41"/>
      <c r="C74" s="537"/>
      <c r="D74" s="537"/>
      <c r="E74" s="556"/>
      <c r="F74" s="556"/>
      <c r="G74" s="556"/>
      <c r="H74" s="556"/>
      <c r="I74" s="556"/>
      <c r="J74" s="556"/>
      <c r="K74" s="556"/>
      <c r="L74" s="556"/>
      <c r="M74" s="556"/>
      <c r="N74" s="556"/>
      <c r="O74" s="557"/>
      <c r="P74" s="557"/>
      <c r="Q74" s="557"/>
      <c r="R74" s="539"/>
      <c r="S74" s="539"/>
      <c r="T74" s="540"/>
      <c r="U74" s="540"/>
      <c r="V74" s="540"/>
      <c r="W74" s="541"/>
      <c r="X74" s="541"/>
      <c r="Y74" s="541"/>
      <c r="Z74" s="543"/>
      <c r="AA74" s="543"/>
      <c r="AB74" s="543"/>
      <c r="AC74" s="543"/>
      <c r="AD74" s="543"/>
      <c r="AE74" s="543"/>
      <c r="AF74" s="543"/>
      <c r="AG74" s="543"/>
      <c r="AH74" s="543"/>
      <c r="AI74" s="543"/>
      <c r="AJ74" s="18"/>
      <c r="AK74" s="17"/>
      <c r="AL74" s="17"/>
      <c r="AM74" s="17"/>
      <c r="AO74" s="12"/>
    </row>
    <row r="75" spans="1:41" ht="12" customHeight="1" x14ac:dyDescent="0.25">
      <c r="A75" s="36"/>
      <c r="B75" s="41"/>
      <c r="C75" s="35"/>
      <c r="D75" s="35"/>
      <c r="E75" s="558"/>
      <c r="F75" s="558"/>
      <c r="G75" s="558"/>
      <c r="H75" s="558"/>
      <c r="I75" s="558"/>
      <c r="J75" s="558"/>
      <c r="K75" s="558"/>
      <c r="L75" s="558"/>
      <c r="M75" s="558"/>
      <c r="N75" s="558"/>
      <c r="O75" s="559"/>
      <c r="P75" s="559"/>
      <c r="Q75" s="559"/>
      <c r="R75" s="39"/>
      <c r="S75" s="39"/>
      <c r="T75" s="40"/>
      <c r="U75" s="40"/>
      <c r="V75" s="40"/>
      <c r="W75" s="48"/>
      <c r="X75" s="48"/>
      <c r="Y75" s="48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18"/>
      <c r="AK75" s="17"/>
      <c r="AL75" s="17"/>
      <c r="AM75" s="17"/>
      <c r="AO75" s="12"/>
    </row>
    <row r="76" spans="1:41" ht="12" customHeight="1" x14ac:dyDescent="0.25">
      <c r="A76" s="36"/>
      <c r="B76" s="41"/>
      <c r="C76" s="537"/>
      <c r="D76" s="537"/>
      <c r="E76" s="556"/>
      <c r="F76" s="556"/>
      <c r="G76" s="556"/>
      <c r="H76" s="556"/>
      <c r="I76" s="556"/>
      <c r="J76" s="556"/>
      <c r="K76" s="556"/>
      <c r="L76" s="556"/>
      <c r="M76" s="556"/>
      <c r="N76" s="556"/>
      <c r="O76" s="557"/>
      <c r="P76" s="557"/>
      <c r="Q76" s="557"/>
      <c r="R76" s="551"/>
      <c r="S76" s="551"/>
      <c r="T76" s="540"/>
      <c r="U76" s="540"/>
      <c r="V76" s="540"/>
      <c r="W76" s="541"/>
      <c r="X76" s="541"/>
      <c r="Y76" s="541"/>
      <c r="Z76" s="536"/>
      <c r="AA76" s="536"/>
      <c r="AB76" s="536"/>
      <c r="AC76" s="536"/>
      <c r="AD76" s="536"/>
      <c r="AE76" s="536"/>
      <c r="AF76" s="536"/>
      <c r="AG76" s="536"/>
      <c r="AH76" s="536"/>
      <c r="AI76" s="536"/>
      <c r="AJ76" s="18"/>
      <c r="AK76" s="17"/>
      <c r="AL76" s="17"/>
      <c r="AM76" s="17"/>
      <c r="AO76" s="12"/>
    </row>
    <row r="77" spans="1:41" ht="33.75" customHeight="1" x14ac:dyDescent="0.25">
      <c r="A77" s="36"/>
      <c r="B77" s="43"/>
      <c r="C77" s="537"/>
      <c r="D77" s="537"/>
      <c r="E77" s="556"/>
      <c r="F77" s="556"/>
      <c r="G77" s="556"/>
      <c r="H77" s="556"/>
      <c r="I77" s="556"/>
      <c r="J77" s="556"/>
      <c r="K77" s="556"/>
      <c r="L77" s="556"/>
      <c r="M77" s="556"/>
      <c r="N77" s="556"/>
      <c r="O77" s="557"/>
      <c r="P77" s="557"/>
      <c r="Q77" s="557"/>
      <c r="R77" s="539"/>
      <c r="S77" s="539"/>
      <c r="T77" s="540"/>
      <c r="U77" s="540"/>
      <c r="V77" s="540"/>
      <c r="W77" s="541"/>
      <c r="X77" s="541"/>
      <c r="Y77" s="541"/>
      <c r="Z77" s="536"/>
      <c r="AA77" s="536"/>
      <c r="AB77" s="536"/>
      <c r="AC77" s="536"/>
      <c r="AD77" s="536"/>
      <c r="AE77" s="536"/>
      <c r="AF77" s="536"/>
      <c r="AG77" s="536"/>
      <c r="AH77" s="536"/>
      <c r="AI77" s="536"/>
      <c r="AJ77" s="18"/>
      <c r="AK77" s="17"/>
      <c r="AL77" s="17"/>
      <c r="AM77" s="17"/>
      <c r="AO77" s="12"/>
    </row>
    <row r="78" spans="1:41" ht="33.75" customHeight="1" x14ac:dyDescent="0.25">
      <c r="A78" s="36"/>
      <c r="B78" s="41"/>
      <c r="C78" s="537"/>
      <c r="D78" s="537"/>
      <c r="E78" s="556"/>
      <c r="F78" s="556"/>
      <c r="G78" s="556"/>
      <c r="H78" s="556"/>
      <c r="I78" s="556"/>
      <c r="J78" s="556"/>
      <c r="K78" s="556"/>
      <c r="L78" s="556"/>
      <c r="M78" s="556"/>
      <c r="N78" s="556"/>
      <c r="O78" s="557"/>
      <c r="P78" s="557"/>
      <c r="Q78" s="557"/>
      <c r="R78" s="539"/>
      <c r="S78" s="539"/>
      <c r="T78" s="540"/>
      <c r="U78" s="540"/>
      <c r="V78" s="540"/>
      <c r="W78" s="541"/>
      <c r="X78" s="541"/>
      <c r="Y78" s="541"/>
      <c r="Z78" s="536"/>
      <c r="AA78" s="536"/>
      <c r="AB78" s="536"/>
      <c r="AC78" s="536"/>
      <c r="AD78" s="536"/>
      <c r="AE78" s="536"/>
      <c r="AF78" s="536"/>
      <c r="AG78" s="536"/>
      <c r="AH78" s="536"/>
      <c r="AI78" s="536"/>
      <c r="AJ78" s="18"/>
      <c r="AK78" s="17"/>
      <c r="AL78" s="17"/>
      <c r="AM78" s="17"/>
      <c r="AO78" s="12"/>
    </row>
    <row r="79" spans="1:41" ht="12" customHeight="1" x14ac:dyDescent="0.25">
      <c r="A79" s="36"/>
      <c r="B79" s="41"/>
      <c r="C79" s="537"/>
      <c r="D79" s="537"/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7"/>
      <c r="P79" s="557"/>
      <c r="Q79" s="557"/>
      <c r="R79" s="539"/>
      <c r="S79" s="539"/>
      <c r="T79" s="540"/>
      <c r="U79" s="540"/>
      <c r="V79" s="540"/>
      <c r="W79" s="541"/>
      <c r="X79" s="541"/>
      <c r="Y79" s="541"/>
      <c r="Z79" s="543"/>
      <c r="AA79" s="543"/>
      <c r="AB79" s="543"/>
      <c r="AC79" s="543"/>
      <c r="AD79" s="543"/>
      <c r="AE79" s="543"/>
      <c r="AF79" s="543"/>
      <c r="AG79" s="543"/>
      <c r="AH79" s="543"/>
      <c r="AI79" s="543"/>
      <c r="AJ79" s="18"/>
      <c r="AK79" s="17"/>
      <c r="AL79" s="17"/>
      <c r="AM79" s="17"/>
      <c r="AO79" s="12"/>
    </row>
    <row r="80" spans="1:41" ht="12" customHeight="1" x14ac:dyDescent="0.25">
      <c r="A80" s="36"/>
      <c r="B80" s="41"/>
      <c r="C80" s="537"/>
      <c r="D80" s="537"/>
      <c r="E80" s="556"/>
      <c r="F80" s="556"/>
      <c r="G80" s="556"/>
      <c r="H80" s="556"/>
      <c r="I80" s="556"/>
      <c r="J80" s="556"/>
      <c r="K80" s="556"/>
      <c r="L80" s="556"/>
      <c r="M80" s="556"/>
      <c r="N80" s="556"/>
      <c r="O80" s="557"/>
      <c r="P80" s="557"/>
      <c r="Q80" s="557"/>
      <c r="R80" s="539"/>
      <c r="S80" s="539"/>
      <c r="T80" s="540"/>
      <c r="U80" s="540"/>
      <c r="V80" s="540"/>
      <c r="W80" s="541"/>
      <c r="X80" s="541"/>
      <c r="Y80" s="541"/>
      <c r="Z80" s="543"/>
      <c r="AA80" s="543"/>
      <c r="AB80" s="543"/>
      <c r="AC80" s="543"/>
      <c r="AD80" s="543"/>
      <c r="AE80" s="543"/>
      <c r="AF80" s="543"/>
      <c r="AG80" s="543"/>
      <c r="AH80" s="543"/>
      <c r="AI80" s="543"/>
      <c r="AJ80" s="18"/>
      <c r="AK80" s="17"/>
      <c r="AL80" s="17"/>
      <c r="AM80" s="17"/>
      <c r="AO80" s="12"/>
    </row>
    <row r="81" spans="1:41" ht="12" customHeight="1" x14ac:dyDescent="0.25">
      <c r="A81" s="36"/>
      <c r="B81" s="41"/>
      <c r="C81" s="35"/>
      <c r="D81" s="35"/>
      <c r="E81" s="556"/>
      <c r="F81" s="556"/>
      <c r="G81" s="556"/>
      <c r="H81" s="556"/>
      <c r="I81" s="556"/>
      <c r="J81" s="556"/>
      <c r="K81" s="556"/>
      <c r="L81" s="556"/>
      <c r="M81" s="556"/>
      <c r="N81" s="556"/>
      <c r="O81" s="557"/>
      <c r="P81" s="557"/>
      <c r="Q81" s="557"/>
      <c r="R81" s="39"/>
      <c r="S81" s="39"/>
      <c r="T81" s="40"/>
      <c r="U81" s="40"/>
      <c r="V81" s="40"/>
      <c r="W81" s="48"/>
      <c r="X81" s="48"/>
      <c r="Y81" s="48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18"/>
      <c r="AK81" s="17"/>
      <c r="AL81" s="17"/>
      <c r="AM81" s="17"/>
      <c r="AO81" s="12"/>
    </row>
    <row r="82" spans="1:41" ht="12" customHeight="1" x14ac:dyDescent="0.25">
      <c r="A82" s="36"/>
      <c r="B82" s="35"/>
      <c r="C82" s="537"/>
      <c r="D82" s="537"/>
      <c r="E82" s="545"/>
      <c r="F82" s="545"/>
      <c r="G82" s="545"/>
      <c r="H82" s="545"/>
      <c r="I82" s="545"/>
      <c r="J82" s="545"/>
      <c r="K82" s="545"/>
      <c r="L82" s="545"/>
      <c r="M82" s="545"/>
      <c r="N82" s="545"/>
      <c r="O82" s="545"/>
      <c r="P82" s="545"/>
      <c r="Q82" s="545"/>
      <c r="R82" s="539"/>
      <c r="S82" s="539"/>
      <c r="T82" s="540"/>
      <c r="U82" s="540"/>
      <c r="V82" s="540"/>
      <c r="W82" s="541"/>
      <c r="X82" s="541"/>
      <c r="Y82" s="541"/>
      <c r="Z82" s="536"/>
      <c r="AA82" s="536"/>
      <c r="AB82" s="536"/>
      <c r="AC82" s="536"/>
      <c r="AD82" s="536"/>
      <c r="AE82" s="536"/>
      <c r="AF82" s="536"/>
      <c r="AG82" s="547"/>
      <c r="AH82" s="547"/>
      <c r="AI82" s="547"/>
      <c r="AJ82" s="18"/>
      <c r="AK82" s="17"/>
      <c r="AL82" s="17"/>
      <c r="AM82" s="17"/>
      <c r="AO82" s="12"/>
    </row>
    <row r="83" spans="1:41" ht="12" customHeight="1" x14ac:dyDescent="0.25">
      <c r="A83" s="36"/>
      <c r="B83" s="35"/>
      <c r="C83" s="35"/>
      <c r="D83" s="35"/>
      <c r="E83" s="556"/>
      <c r="F83" s="556"/>
      <c r="G83" s="556"/>
      <c r="H83" s="556"/>
      <c r="I83" s="556"/>
      <c r="J83" s="556"/>
      <c r="K83" s="556"/>
      <c r="L83" s="556"/>
      <c r="M83" s="556"/>
      <c r="N83" s="556"/>
      <c r="O83" s="557"/>
      <c r="P83" s="557"/>
      <c r="Q83" s="557"/>
      <c r="R83" s="39"/>
      <c r="S83" s="39"/>
      <c r="T83" s="40"/>
      <c r="U83" s="40"/>
      <c r="V83" s="40"/>
      <c r="W83" s="48"/>
      <c r="X83" s="48"/>
      <c r="Y83" s="48"/>
      <c r="Z83" s="50"/>
      <c r="AA83" s="50"/>
      <c r="AB83" s="50"/>
      <c r="AC83" s="50"/>
      <c r="AD83" s="50"/>
      <c r="AE83" s="50"/>
      <c r="AF83" s="50"/>
      <c r="AG83" s="51"/>
      <c r="AH83" s="51"/>
      <c r="AI83" s="51"/>
      <c r="AJ83" s="18"/>
      <c r="AK83" s="17"/>
      <c r="AL83" s="17"/>
      <c r="AM83" s="17"/>
      <c r="AO83" s="12"/>
    </row>
    <row r="84" spans="1:41" ht="12" customHeight="1" x14ac:dyDescent="0.25">
      <c r="A84" s="34"/>
      <c r="B84" s="35"/>
      <c r="C84" s="35"/>
      <c r="D84" s="35"/>
      <c r="E84" s="558"/>
      <c r="F84" s="558"/>
      <c r="G84" s="558"/>
      <c r="H84" s="558"/>
      <c r="I84" s="558"/>
      <c r="J84" s="558"/>
      <c r="K84" s="558"/>
      <c r="L84" s="558"/>
      <c r="M84" s="558"/>
      <c r="N84" s="558"/>
      <c r="O84" s="559"/>
      <c r="P84" s="559"/>
      <c r="Q84" s="559"/>
      <c r="R84" s="39"/>
      <c r="S84" s="39"/>
      <c r="T84" s="40"/>
      <c r="U84" s="40"/>
      <c r="V84" s="40"/>
      <c r="W84" s="48"/>
      <c r="X84" s="48"/>
      <c r="Y84" s="48"/>
      <c r="Z84" s="50"/>
      <c r="AA84" s="50"/>
      <c r="AB84" s="50"/>
      <c r="AC84" s="50"/>
      <c r="AD84" s="50"/>
      <c r="AE84" s="50"/>
      <c r="AF84" s="50"/>
      <c r="AG84" s="51"/>
      <c r="AH84" s="51"/>
      <c r="AI84" s="51"/>
      <c r="AJ84" s="18"/>
      <c r="AK84" s="17"/>
      <c r="AL84" s="17"/>
      <c r="AM84" s="17"/>
      <c r="AO84" s="12"/>
    </row>
    <row r="85" spans="1:41" ht="12" customHeight="1" x14ac:dyDescent="0.25">
      <c r="A85" s="36"/>
      <c r="B85" s="46"/>
      <c r="C85" s="537"/>
      <c r="D85" s="537"/>
      <c r="E85" s="556"/>
      <c r="F85" s="556"/>
      <c r="G85" s="556"/>
      <c r="H85" s="556"/>
      <c r="I85" s="556"/>
      <c r="J85" s="556"/>
      <c r="K85" s="556"/>
      <c r="L85" s="556"/>
      <c r="M85" s="556"/>
      <c r="N85" s="556"/>
      <c r="O85" s="557"/>
      <c r="P85" s="557"/>
      <c r="Q85" s="557"/>
      <c r="R85" s="551"/>
      <c r="S85" s="551"/>
      <c r="T85" s="540"/>
      <c r="U85" s="540"/>
      <c r="V85" s="540"/>
      <c r="W85" s="541"/>
      <c r="X85" s="541"/>
      <c r="Y85" s="541"/>
      <c r="Z85" s="543"/>
      <c r="AA85" s="543"/>
      <c r="AB85" s="543"/>
      <c r="AC85" s="543"/>
      <c r="AD85" s="543"/>
      <c r="AE85" s="543"/>
      <c r="AF85" s="543"/>
      <c r="AG85" s="543"/>
      <c r="AH85" s="543"/>
      <c r="AI85" s="543"/>
      <c r="AJ85" s="18"/>
      <c r="AK85" s="17"/>
      <c r="AL85" s="17"/>
      <c r="AM85" s="17"/>
      <c r="AO85" s="12"/>
    </row>
    <row r="86" spans="1:41" ht="30" customHeight="1" x14ac:dyDescent="0.25">
      <c r="A86" s="36"/>
      <c r="B86" s="41"/>
      <c r="C86" s="537"/>
      <c r="D86" s="537"/>
      <c r="E86" s="556"/>
      <c r="F86" s="556"/>
      <c r="G86" s="556"/>
      <c r="H86" s="556"/>
      <c r="I86" s="556"/>
      <c r="J86" s="556"/>
      <c r="K86" s="556"/>
      <c r="L86" s="556"/>
      <c r="M86" s="556"/>
      <c r="N86" s="556"/>
      <c r="O86" s="557"/>
      <c r="P86" s="557"/>
      <c r="Q86" s="557"/>
      <c r="R86" s="539"/>
      <c r="S86" s="539"/>
      <c r="T86" s="540"/>
      <c r="U86" s="540"/>
      <c r="V86" s="540"/>
      <c r="W86" s="541"/>
      <c r="X86" s="541"/>
      <c r="Y86" s="541"/>
      <c r="Z86" s="543"/>
      <c r="AA86" s="543"/>
      <c r="AB86" s="543"/>
      <c r="AC86" s="543"/>
      <c r="AD86" s="543"/>
      <c r="AE86" s="543"/>
      <c r="AF86" s="543"/>
      <c r="AG86" s="543"/>
      <c r="AH86" s="543"/>
      <c r="AI86" s="543"/>
      <c r="AJ86" s="18"/>
      <c r="AK86" s="17"/>
      <c r="AL86" s="17"/>
      <c r="AM86" s="17"/>
      <c r="AO86" s="12"/>
    </row>
    <row r="87" spans="1:41" ht="24.75" customHeight="1" x14ac:dyDescent="0.25">
      <c r="A87" s="36"/>
      <c r="B87" s="41"/>
      <c r="C87" s="537"/>
      <c r="D87" s="537"/>
      <c r="E87" s="556"/>
      <c r="F87" s="556"/>
      <c r="G87" s="556"/>
      <c r="H87" s="556"/>
      <c r="I87" s="556"/>
      <c r="J87" s="556"/>
      <c r="K87" s="556"/>
      <c r="L87" s="556"/>
      <c r="M87" s="556"/>
      <c r="N87" s="556"/>
      <c r="O87" s="557"/>
      <c r="P87" s="557"/>
      <c r="Q87" s="557"/>
      <c r="R87" s="539"/>
      <c r="S87" s="539"/>
      <c r="T87" s="540"/>
      <c r="U87" s="540"/>
      <c r="V87" s="540"/>
      <c r="W87" s="541"/>
      <c r="X87" s="541"/>
      <c r="Y87" s="541"/>
      <c r="Z87" s="543"/>
      <c r="AA87" s="543"/>
      <c r="AB87" s="543"/>
      <c r="AC87" s="543"/>
      <c r="AD87" s="543"/>
      <c r="AE87" s="543"/>
      <c r="AF87" s="543"/>
      <c r="AG87" s="543"/>
      <c r="AH87" s="543"/>
      <c r="AI87" s="543"/>
      <c r="AJ87" s="18"/>
      <c r="AK87" s="17"/>
      <c r="AL87" s="17"/>
      <c r="AM87" s="17"/>
      <c r="AO87" s="12"/>
    </row>
    <row r="88" spans="1:41" ht="24.75" customHeight="1" x14ac:dyDescent="0.25">
      <c r="A88" s="36"/>
      <c r="B88" s="41"/>
      <c r="C88" s="537"/>
      <c r="D88" s="537"/>
      <c r="E88" s="556"/>
      <c r="F88" s="557"/>
      <c r="G88" s="557"/>
      <c r="H88" s="557"/>
      <c r="I88" s="557"/>
      <c r="J88" s="557"/>
      <c r="K88" s="557"/>
      <c r="L88" s="557"/>
      <c r="M88" s="557"/>
      <c r="N88" s="557"/>
      <c r="O88" s="557"/>
      <c r="P88" s="557"/>
      <c r="Q88" s="557"/>
      <c r="R88" s="539"/>
      <c r="S88" s="539"/>
      <c r="T88" s="540"/>
      <c r="U88" s="540"/>
      <c r="V88" s="540"/>
      <c r="W88" s="541"/>
      <c r="X88" s="541"/>
      <c r="Y88" s="541"/>
      <c r="Z88" s="543"/>
      <c r="AA88" s="543"/>
      <c r="AB88" s="543"/>
      <c r="AC88" s="543"/>
      <c r="AD88" s="543"/>
      <c r="AE88" s="543"/>
      <c r="AF88" s="543"/>
      <c r="AG88" s="543"/>
      <c r="AH88" s="543"/>
      <c r="AI88" s="543"/>
      <c r="AJ88" s="18"/>
      <c r="AK88" s="17"/>
      <c r="AL88" s="17"/>
      <c r="AM88" s="17"/>
      <c r="AO88" s="12"/>
    </row>
    <row r="89" spans="1:41" ht="24.75" customHeight="1" x14ac:dyDescent="0.25">
      <c r="A89" s="36"/>
      <c r="B89" s="41"/>
      <c r="C89" s="537"/>
      <c r="D89" s="537"/>
      <c r="E89" s="556"/>
      <c r="F89" s="556"/>
      <c r="G89" s="556"/>
      <c r="H89" s="556"/>
      <c r="I89" s="556"/>
      <c r="J89" s="556"/>
      <c r="K89" s="556"/>
      <c r="L89" s="556"/>
      <c r="M89" s="556"/>
      <c r="N89" s="556"/>
      <c r="O89" s="557"/>
      <c r="P89" s="557"/>
      <c r="Q89" s="557"/>
      <c r="R89" s="539"/>
      <c r="S89" s="539"/>
      <c r="T89" s="540"/>
      <c r="U89" s="540"/>
      <c r="V89" s="540"/>
      <c r="W89" s="541"/>
      <c r="X89" s="541"/>
      <c r="Y89" s="541"/>
      <c r="Z89" s="543"/>
      <c r="AA89" s="543"/>
      <c r="AB89" s="543"/>
      <c r="AC89" s="543"/>
      <c r="AD89" s="543"/>
      <c r="AE89" s="543"/>
      <c r="AF89" s="543"/>
      <c r="AG89" s="543"/>
      <c r="AH89" s="543"/>
      <c r="AI89" s="543"/>
      <c r="AJ89" s="18"/>
      <c r="AK89" s="17"/>
      <c r="AL89" s="17"/>
      <c r="AM89" s="17"/>
      <c r="AO89" s="12"/>
    </row>
    <row r="90" spans="1:41" ht="39.75" customHeight="1" x14ac:dyDescent="0.25">
      <c r="A90" s="36"/>
      <c r="B90" s="41"/>
      <c r="C90" s="537"/>
      <c r="D90" s="537"/>
      <c r="E90" s="556"/>
      <c r="F90" s="556"/>
      <c r="G90" s="556"/>
      <c r="H90" s="556"/>
      <c r="I90" s="556"/>
      <c r="J90" s="556"/>
      <c r="K90" s="556"/>
      <c r="L90" s="556"/>
      <c r="M90" s="556"/>
      <c r="N90" s="556"/>
      <c r="O90" s="557"/>
      <c r="P90" s="557"/>
      <c r="Q90" s="557"/>
      <c r="R90" s="539"/>
      <c r="S90" s="539"/>
      <c r="T90" s="540"/>
      <c r="U90" s="540"/>
      <c r="V90" s="540"/>
      <c r="W90" s="541"/>
      <c r="X90" s="541"/>
      <c r="Y90" s="541"/>
      <c r="Z90" s="543"/>
      <c r="AA90" s="543"/>
      <c r="AB90" s="543"/>
      <c r="AC90" s="543"/>
      <c r="AD90" s="543"/>
      <c r="AE90" s="543"/>
      <c r="AF90" s="543"/>
      <c r="AG90" s="543"/>
      <c r="AH90" s="543"/>
      <c r="AI90" s="543"/>
      <c r="AJ90" s="18"/>
      <c r="AK90" s="17"/>
      <c r="AL90" s="17"/>
      <c r="AM90" s="17"/>
      <c r="AO90" s="12"/>
    </row>
    <row r="91" spans="1:41" ht="39.75" customHeight="1" x14ac:dyDescent="0.25">
      <c r="A91" s="36"/>
      <c r="B91" s="41"/>
      <c r="C91" s="537"/>
      <c r="D91" s="537"/>
      <c r="E91" s="556"/>
      <c r="F91" s="556"/>
      <c r="G91" s="556"/>
      <c r="H91" s="556"/>
      <c r="I91" s="556"/>
      <c r="J91" s="556"/>
      <c r="K91" s="556"/>
      <c r="L91" s="556"/>
      <c r="M91" s="556"/>
      <c r="N91" s="556"/>
      <c r="O91" s="557"/>
      <c r="P91" s="557"/>
      <c r="Q91" s="557"/>
      <c r="R91" s="539"/>
      <c r="S91" s="539"/>
      <c r="T91" s="540"/>
      <c r="U91" s="540"/>
      <c r="V91" s="540"/>
      <c r="W91" s="541"/>
      <c r="X91" s="541"/>
      <c r="Y91" s="541"/>
      <c r="Z91" s="543"/>
      <c r="AA91" s="543"/>
      <c r="AB91" s="543"/>
      <c r="AC91" s="543"/>
      <c r="AD91" s="543"/>
      <c r="AE91" s="543"/>
      <c r="AF91" s="543"/>
      <c r="AG91" s="543"/>
      <c r="AH91" s="543"/>
      <c r="AI91" s="543"/>
      <c r="AJ91" s="18"/>
      <c r="AK91" s="17"/>
      <c r="AL91" s="17"/>
      <c r="AM91" s="17"/>
      <c r="AO91" s="12"/>
    </row>
    <row r="92" spans="1:41" ht="39.75" customHeight="1" x14ac:dyDescent="0.25">
      <c r="A92" s="36"/>
      <c r="B92" s="35"/>
      <c r="C92" s="537"/>
      <c r="D92" s="537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Q92" s="545"/>
      <c r="R92" s="539"/>
      <c r="S92" s="539"/>
      <c r="T92" s="540"/>
      <c r="U92" s="540"/>
      <c r="V92" s="540"/>
      <c r="W92" s="541"/>
      <c r="X92" s="541"/>
      <c r="Y92" s="541"/>
      <c r="Z92" s="536"/>
      <c r="AA92" s="536"/>
      <c r="AB92" s="536"/>
      <c r="AC92" s="536"/>
      <c r="AD92" s="536"/>
      <c r="AE92" s="536"/>
      <c r="AF92" s="536"/>
      <c r="AG92" s="547"/>
      <c r="AH92" s="547"/>
      <c r="AI92" s="547"/>
      <c r="AJ92" s="18"/>
      <c r="AK92" s="17"/>
      <c r="AL92" s="17"/>
      <c r="AM92" s="17"/>
      <c r="AO92" s="12"/>
    </row>
    <row r="93" spans="1:41" ht="13.5" customHeight="1" x14ac:dyDescent="0.25">
      <c r="A93" s="36"/>
      <c r="B93" s="41"/>
      <c r="C93" s="35"/>
      <c r="D93" s="35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39"/>
      <c r="S93" s="39"/>
      <c r="T93" s="40"/>
      <c r="U93" s="40"/>
      <c r="V93" s="40"/>
      <c r="W93" s="48"/>
      <c r="X93" s="48"/>
      <c r="Y93" s="48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18"/>
      <c r="AK93" s="17"/>
      <c r="AL93" s="17"/>
      <c r="AM93" s="17"/>
      <c r="AO93" s="12"/>
    </row>
    <row r="94" spans="1:41" ht="12" customHeight="1" x14ac:dyDescent="0.25">
      <c r="A94" s="34"/>
      <c r="B94" s="35"/>
      <c r="C94" s="537"/>
      <c r="D94" s="537"/>
      <c r="E94" s="558"/>
      <c r="F94" s="558"/>
      <c r="G94" s="558"/>
      <c r="H94" s="558"/>
      <c r="I94" s="558"/>
      <c r="J94" s="558"/>
      <c r="K94" s="558"/>
      <c r="L94" s="558"/>
      <c r="M94" s="558"/>
      <c r="N94" s="558"/>
      <c r="O94" s="559"/>
      <c r="P94" s="559"/>
      <c r="Q94" s="559"/>
      <c r="R94" s="539"/>
      <c r="S94" s="539"/>
      <c r="T94" s="540"/>
      <c r="U94" s="540"/>
      <c r="V94" s="540"/>
      <c r="W94" s="541"/>
      <c r="X94" s="541"/>
      <c r="Y94" s="541"/>
      <c r="Z94" s="536"/>
      <c r="AA94" s="536"/>
      <c r="AB94" s="536"/>
      <c r="AC94" s="536"/>
      <c r="AD94" s="536"/>
      <c r="AE94" s="536"/>
      <c r="AF94" s="536"/>
      <c r="AG94" s="536"/>
      <c r="AH94" s="536"/>
      <c r="AI94" s="536"/>
      <c r="AJ94" s="18"/>
      <c r="AK94" s="17"/>
      <c r="AL94" s="17"/>
      <c r="AM94" s="17"/>
      <c r="AO94" s="12"/>
    </row>
    <row r="95" spans="1:41" ht="12" customHeight="1" x14ac:dyDescent="0.25">
      <c r="A95" s="36"/>
      <c r="B95" s="46"/>
      <c r="C95" s="537"/>
      <c r="D95" s="537"/>
      <c r="E95" s="556"/>
      <c r="F95" s="556"/>
      <c r="G95" s="556"/>
      <c r="H95" s="556"/>
      <c r="I95" s="556"/>
      <c r="J95" s="556"/>
      <c r="K95" s="556"/>
      <c r="L95" s="556"/>
      <c r="M95" s="556"/>
      <c r="N95" s="556"/>
      <c r="O95" s="557"/>
      <c r="P95" s="557"/>
      <c r="Q95" s="557"/>
      <c r="R95" s="539"/>
      <c r="S95" s="539"/>
      <c r="T95" s="540"/>
      <c r="U95" s="540"/>
      <c r="V95" s="540"/>
      <c r="W95" s="541"/>
      <c r="X95" s="541"/>
      <c r="Y95" s="541"/>
      <c r="Z95" s="536"/>
      <c r="AA95" s="536"/>
      <c r="AB95" s="536"/>
      <c r="AC95" s="536"/>
      <c r="AD95" s="536"/>
      <c r="AE95" s="536"/>
      <c r="AF95" s="536"/>
      <c r="AG95" s="536"/>
      <c r="AH95" s="536"/>
      <c r="AI95" s="536"/>
      <c r="AJ95" s="18"/>
      <c r="AK95" s="17"/>
      <c r="AL95" s="17"/>
      <c r="AM95" s="17"/>
      <c r="AO95" s="12"/>
    </row>
    <row r="96" spans="1:41" ht="12" customHeight="1" x14ac:dyDescent="0.25">
      <c r="A96" s="36"/>
      <c r="B96" s="46"/>
      <c r="C96" s="537"/>
      <c r="D96" s="537"/>
      <c r="E96" s="556"/>
      <c r="F96" s="556"/>
      <c r="G96" s="556"/>
      <c r="H96" s="556"/>
      <c r="I96" s="556"/>
      <c r="J96" s="556"/>
      <c r="K96" s="556"/>
      <c r="L96" s="556"/>
      <c r="M96" s="556"/>
      <c r="N96" s="556"/>
      <c r="O96" s="557"/>
      <c r="P96" s="557"/>
      <c r="Q96" s="557"/>
      <c r="R96" s="551"/>
      <c r="S96" s="551"/>
      <c r="T96" s="540"/>
      <c r="U96" s="540"/>
      <c r="V96" s="540"/>
      <c r="W96" s="541"/>
      <c r="X96" s="541"/>
      <c r="Y96" s="541"/>
      <c r="Z96" s="543"/>
      <c r="AA96" s="543"/>
      <c r="AB96" s="543"/>
      <c r="AC96" s="543"/>
      <c r="AD96" s="543"/>
      <c r="AE96" s="543"/>
      <c r="AF96" s="543"/>
      <c r="AG96" s="543"/>
      <c r="AH96" s="543"/>
      <c r="AI96" s="543"/>
      <c r="AJ96" s="18"/>
      <c r="AK96" s="17"/>
      <c r="AL96" s="17"/>
      <c r="AM96" s="17"/>
      <c r="AO96" s="12"/>
    </row>
    <row r="97" spans="1:41" ht="19.5" customHeight="1" x14ac:dyDescent="0.25">
      <c r="A97" s="36"/>
      <c r="B97" s="46"/>
      <c r="C97" s="537"/>
      <c r="D97" s="537"/>
      <c r="E97" s="556"/>
      <c r="F97" s="556"/>
      <c r="G97" s="556"/>
      <c r="H97" s="556"/>
      <c r="I97" s="556"/>
      <c r="J97" s="556"/>
      <c r="K97" s="556"/>
      <c r="L97" s="556"/>
      <c r="M97" s="556"/>
      <c r="N97" s="556"/>
      <c r="O97" s="557"/>
      <c r="P97" s="557"/>
      <c r="Q97" s="557"/>
      <c r="R97" s="551"/>
      <c r="S97" s="551"/>
      <c r="T97" s="540"/>
      <c r="U97" s="540"/>
      <c r="V97" s="540"/>
      <c r="W97" s="541"/>
      <c r="X97" s="541"/>
      <c r="Y97" s="541"/>
      <c r="Z97" s="543"/>
      <c r="AA97" s="543"/>
      <c r="AB97" s="543"/>
      <c r="AC97" s="543"/>
      <c r="AD97" s="543"/>
      <c r="AE97" s="543"/>
      <c r="AF97" s="543"/>
      <c r="AG97" s="543"/>
      <c r="AH97" s="543"/>
      <c r="AI97" s="543"/>
      <c r="AJ97" s="18"/>
      <c r="AK97" s="17"/>
      <c r="AL97" s="17"/>
      <c r="AM97" s="17"/>
      <c r="AO97" s="12"/>
    </row>
    <row r="98" spans="1:41" ht="12" customHeight="1" x14ac:dyDescent="0.25">
      <c r="A98" s="36"/>
      <c r="B98" s="46"/>
      <c r="C98" s="537"/>
      <c r="D98" s="537"/>
      <c r="E98" s="558"/>
      <c r="F98" s="558"/>
      <c r="G98" s="558"/>
      <c r="H98" s="558"/>
      <c r="I98" s="558"/>
      <c r="J98" s="558"/>
      <c r="K98" s="558"/>
      <c r="L98" s="558"/>
      <c r="M98" s="558"/>
      <c r="N98" s="558"/>
      <c r="O98" s="559"/>
      <c r="P98" s="559"/>
      <c r="Q98" s="559"/>
      <c r="R98" s="539"/>
      <c r="S98" s="539"/>
      <c r="T98" s="540"/>
      <c r="U98" s="540"/>
      <c r="V98" s="540"/>
      <c r="W98" s="541"/>
      <c r="X98" s="541"/>
      <c r="Y98" s="541"/>
      <c r="Z98" s="536"/>
      <c r="AA98" s="536"/>
      <c r="AB98" s="536"/>
      <c r="AC98" s="536"/>
      <c r="AD98" s="536"/>
      <c r="AE98" s="536"/>
      <c r="AF98" s="536"/>
      <c r="AG98" s="536"/>
      <c r="AH98" s="536"/>
      <c r="AI98" s="536"/>
      <c r="AJ98" s="18"/>
      <c r="AK98" s="17"/>
      <c r="AL98" s="17"/>
      <c r="AM98" s="17"/>
      <c r="AO98" s="12"/>
    </row>
    <row r="99" spans="1:41" ht="12" customHeight="1" x14ac:dyDescent="0.25">
      <c r="A99" s="36"/>
      <c r="B99" s="46"/>
      <c r="C99" s="537"/>
      <c r="D99" s="537"/>
      <c r="E99" s="556"/>
      <c r="F99" s="556"/>
      <c r="G99" s="556"/>
      <c r="H99" s="556"/>
      <c r="I99" s="556"/>
      <c r="J99" s="556"/>
      <c r="K99" s="556"/>
      <c r="L99" s="556"/>
      <c r="M99" s="556"/>
      <c r="N99" s="556"/>
      <c r="O99" s="557"/>
      <c r="P99" s="557"/>
      <c r="Q99" s="557"/>
      <c r="R99" s="551"/>
      <c r="S99" s="551"/>
      <c r="T99" s="540"/>
      <c r="U99" s="540"/>
      <c r="V99" s="540"/>
      <c r="W99" s="541"/>
      <c r="X99" s="541"/>
      <c r="Y99" s="541"/>
      <c r="Z99" s="543"/>
      <c r="AA99" s="543"/>
      <c r="AB99" s="543"/>
      <c r="AC99" s="543"/>
      <c r="AD99" s="543"/>
      <c r="AE99" s="543"/>
      <c r="AF99" s="543"/>
      <c r="AG99" s="543"/>
      <c r="AH99" s="543"/>
      <c r="AI99" s="543"/>
      <c r="AJ99" s="18"/>
      <c r="AK99" s="17"/>
      <c r="AL99" s="17"/>
      <c r="AM99" s="17"/>
      <c r="AO99" s="12"/>
    </row>
    <row r="100" spans="1:41" ht="12" customHeight="1" x14ac:dyDescent="0.25">
      <c r="A100" s="36"/>
      <c r="B100" s="41"/>
      <c r="C100" s="537"/>
      <c r="D100" s="537"/>
      <c r="E100" s="556"/>
      <c r="F100" s="556"/>
      <c r="G100" s="556"/>
      <c r="H100" s="556"/>
      <c r="I100" s="556"/>
      <c r="J100" s="556"/>
      <c r="K100" s="556"/>
      <c r="L100" s="556"/>
      <c r="M100" s="556"/>
      <c r="N100" s="556"/>
      <c r="O100" s="557"/>
      <c r="P100" s="557"/>
      <c r="Q100" s="557"/>
      <c r="R100" s="539"/>
      <c r="S100" s="539"/>
      <c r="T100" s="540"/>
      <c r="U100" s="540"/>
      <c r="V100" s="540"/>
      <c r="W100" s="541"/>
      <c r="X100" s="541"/>
      <c r="Y100" s="541"/>
      <c r="Z100" s="543"/>
      <c r="AA100" s="543"/>
      <c r="AB100" s="543"/>
      <c r="AC100" s="543"/>
      <c r="AD100" s="543"/>
      <c r="AE100" s="543"/>
      <c r="AF100" s="543"/>
      <c r="AG100" s="543"/>
      <c r="AH100" s="543"/>
      <c r="AI100" s="543"/>
      <c r="AJ100" s="18"/>
      <c r="AK100" s="17"/>
      <c r="AL100" s="17"/>
      <c r="AM100" s="17"/>
      <c r="AO100" s="12"/>
    </row>
    <row r="101" spans="1:41" ht="12" customHeight="1" x14ac:dyDescent="0.25">
      <c r="A101" s="36"/>
      <c r="B101" s="46"/>
      <c r="C101" s="537"/>
      <c r="D101" s="537"/>
      <c r="E101" s="556"/>
      <c r="F101" s="556"/>
      <c r="G101" s="556"/>
      <c r="H101" s="556"/>
      <c r="I101" s="556"/>
      <c r="J101" s="556"/>
      <c r="K101" s="556"/>
      <c r="L101" s="556"/>
      <c r="M101" s="556"/>
      <c r="N101" s="556"/>
      <c r="O101" s="557"/>
      <c r="P101" s="557"/>
      <c r="Q101" s="557"/>
      <c r="R101" s="551"/>
      <c r="S101" s="551"/>
      <c r="T101" s="540"/>
      <c r="U101" s="540"/>
      <c r="V101" s="540"/>
      <c r="W101" s="541"/>
      <c r="X101" s="541"/>
      <c r="Y101" s="541"/>
      <c r="Z101" s="543"/>
      <c r="AA101" s="543"/>
      <c r="AB101" s="543"/>
      <c r="AC101" s="543"/>
      <c r="AD101" s="543"/>
      <c r="AE101" s="543"/>
      <c r="AF101" s="543"/>
      <c r="AG101" s="543"/>
      <c r="AH101" s="543"/>
      <c r="AI101" s="543"/>
      <c r="AJ101" s="18"/>
      <c r="AK101" s="17"/>
      <c r="AL101" s="17"/>
      <c r="AM101" s="17"/>
      <c r="AO101" s="12"/>
    </row>
    <row r="102" spans="1:41" ht="12" customHeight="1" x14ac:dyDescent="0.25">
      <c r="A102" s="36"/>
      <c r="B102" s="46"/>
      <c r="C102" s="35"/>
      <c r="D102" s="35"/>
      <c r="E102" s="558"/>
      <c r="F102" s="558"/>
      <c r="G102" s="558"/>
      <c r="H102" s="558"/>
      <c r="I102" s="558"/>
      <c r="J102" s="558"/>
      <c r="K102" s="558"/>
      <c r="L102" s="558"/>
      <c r="M102" s="558"/>
      <c r="N102" s="558"/>
      <c r="O102" s="559"/>
      <c r="P102" s="559"/>
      <c r="Q102" s="559"/>
      <c r="R102" s="53"/>
      <c r="S102" s="53"/>
      <c r="T102" s="40"/>
      <c r="U102" s="40"/>
      <c r="V102" s="40"/>
      <c r="W102" s="48"/>
      <c r="X102" s="48"/>
      <c r="Y102" s="48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18"/>
      <c r="AK102" s="17"/>
      <c r="AL102" s="17"/>
      <c r="AM102" s="17"/>
      <c r="AO102" s="12"/>
    </row>
    <row r="103" spans="1:41" ht="12" customHeight="1" x14ac:dyDescent="0.25">
      <c r="A103" s="36"/>
      <c r="B103" s="46"/>
      <c r="C103" s="35"/>
      <c r="D103" s="35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3"/>
      <c r="S103" s="53"/>
      <c r="T103" s="40"/>
      <c r="U103" s="40"/>
      <c r="V103" s="40"/>
      <c r="W103" s="48"/>
      <c r="X103" s="48"/>
      <c r="Y103" s="48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18"/>
      <c r="AK103" s="17"/>
      <c r="AL103" s="17"/>
      <c r="AM103" s="17"/>
      <c r="AO103" s="12"/>
    </row>
    <row r="104" spans="1:41" ht="12" customHeight="1" x14ac:dyDescent="0.25">
      <c r="A104" s="36"/>
      <c r="B104" s="35"/>
      <c r="C104" s="537"/>
      <c r="D104" s="537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Q104" s="545"/>
      <c r="R104" s="539"/>
      <c r="S104" s="539"/>
      <c r="T104" s="540"/>
      <c r="U104" s="540"/>
      <c r="V104" s="540"/>
      <c r="W104" s="541"/>
      <c r="X104" s="541"/>
      <c r="Y104" s="541"/>
      <c r="Z104" s="536"/>
      <c r="AA104" s="536"/>
      <c r="AB104" s="536"/>
      <c r="AC104" s="536"/>
      <c r="AD104" s="536"/>
      <c r="AE104" s="536"/>
      <c r="AF104" s="536"/>
      <c r="AG104" s="547"/>
      <c r="AH104" s="547"/>
      <c r="AI104" s="547"/>
      <c r="AJ104" s="18"/>
      <c r="AK104" s="17"/>
      <c r="AL104" s="17"/>
      <c r="AM104" s="17"/>
      <c r="AO104" s="12"/>
    </row>
    <row r="105" spans="1:41" ht="12" customHeight="1" x14ac:dyDescent="0.25">
      <c r="A105" s="36"/>
      <c r="B105" s="35"/>
      <c r="C105" s="537"/>
      <c r="D105" s="537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39"/>
      <c r="S105" s="539"/>
      <c r="T105" s="540"/>
      <c r="U105" s="540"/>
      <c r="V105" s="540"/>
      <c r="W105" s="541"/>
      <c r="X105" s="541"/>
      <c r="Y105" s="541"/>
      <c r="Z105" s="536"/>
      <c r="AA105" s="536"/>
      <c r="AB105" s="536"/>
      <c r="AC105" s="536"/>
      <c r="AD105" s="536"/>
      <c r="AE105" s="536"/>
      <c r="AF105" s="536"/>
      <c r="AG105" s="536"/>
      <c r="AH105" s="536"/>
      <c r="AI105" s="536"/>
      <c r="AJ105" s="18"/>
      <c r="AK105" s="17"/>
      <c r="AL105" s="17"/>
      <c r="AM105" s="17"/>
      <c r="AO105" s="12"/>
    </row>
    <row r="106" spans="1:41" ht="12" customHeight="1" x14ac:dyDescent="0.25">
      <c r="A106" s="36"/>
      <c r="B106" s="35"/>
      <c r="C106" s="537"/>
      <c r="D106" s="537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39"/>
      <c r="S106" s="539"/>
      <c r="T106" s="540"/>
      <c r="U106" s="540"/>
      <c r="V106" s="540"/>
      <c r="W106" s="541"/>
      <c r="X106" s="541"/>
      <c r="Y106" s="541"/>
      <c r="Z106" s="536"/>
      <c r="AA106" s="536"/>
      <c r="AB106" s="536"/>
      <c r="AC106" s="536"/>
      <c r="AD106" s="536"/>
      <c r="AE106" s="536"/>
      <c r="AF106" s="536"/>
      <c r="AG106" s="536"/>
      <c r="AH106" s="536"/>
      <c r="AI106" s="536"/>
      <c r="AJ106" s="18"/>
      <c r="AK106" s="17"/>
      <c r="AL106" s="17"/>
      <c r="AM106" s="17"/>
      <c r="AO106" s="12"/>
    </row>
    <row r="107" spans="1:41" ht="12" customHeight="1" x14ac:dyDescent="0.25">
      <c r="A107" s="36"/>
      <c r="B107" s="38"/>
      <c r="C107" s="537"/>
      <c r="D107" s="537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51"/>
      <c r="S107" s="551"/>
      <c r="T107" s="540"/>
      <c r="U107" s="540"/>
      <c r="V107" s="540"/>
      <c r="W107" s="541"/>
      <c r="X107" s="541"/>
      <c r="Y107" s="541"/>
      <c r="Z107" s="543"/>
      <c r="AA107" s="543"/>
      <c r="AB107" s="543"/>
      <c r="AC107" s="543"/>
      <c r="AD107" s="543"/>
      <c r="AE107" s="543"/>
      <c r="AF107" s="543"/>
      <c r="AG107" s="543"/>
      <c r="AH107" s="543"/>
      <c r="AI107" s="543"/>
      <c r="AJ107" s="18"/>
      <c r="AK107" s="17"/>
      <c r="AL107" s="17"/>
      <c r="AM107" s="17"/>
      <c r="AO107" s="12"/>
    </row>
    <row r="108" spans="1:41" ht="12" customHeight="1" x14ac:dyDescent="0.25">
      <c r="A108" s="36"/>
      <c r="B108" s="38"/>
      <c r="C108" s="537"/>
      <c r="D108" s="537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51"/>
      <c r="S108" s="551"/>
      <c r="T108" s="540"/>
      <c r="U108" s="540"/>
      <c r="V108" s="540"/>
      <c r="W108" s="541"/>
      <c r="X108" s="541"/>
      <c r="Y108" s="541"/>
      <c r="Z108" s="543"/>
      <c r="AA108" s="543"/>
      <c r="AB108" s="543"/>
      <c r="AC108" s="543"/>
      <c r="AD108" s="543"/>
      <c r="AE108" s="543"/>
      <c r="AF108" s="543"/>
      <c r="AG108" s="543"/>
      <c r="AH108" s="543"/>
      <c r="AI108" s="543"/>
      <c r="AJ108" s="18"/>
      <c r="AK108" s="17"/>
      <c r="AL108" s="17"/>
      <c r="AM108" s="17"/>
      <c r="AO108" s="12"/>
    </row>
    <row r="109" spans="1:41" ht="12" customHeight="1" x14ac:dyDescent="0.25">
      <c r="A109" s="36"/>
      <c r="B109" s="38"/>
      <c r="C109" s="537"/>
      <c r="D109" s="537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51"/>
      <c r="S109" s="551"/>
      <c r="T109" s="540"/>
      <c r="U109" s="540"/>
      <c r="V109" s="540"/>
      <c r="W109" s="541"/>
      <c r="X109" s="541"/>
      <c r="Y109" s="541"/>
      <c r="Z109" s="536"/>
      <c r="AA109" s="536"/>
      <c r="AB109" s="536"/>
      <c r="AC109" s="536"/>
      <c r="AD109" s="536"/>
      <c r="AE109" s="536"/>
      <c r="AF109" s="536"/>
      <c r="AG109" s="536"/>
      <c r="AH109" s="536"/>
      <c r="AI109" s="536"/>
      <c r="AJ109" s="18"/>
      <c r="AK109" s="17"/>
      <c r="AL109" s="17"/>
      <c r="AM109" s="17"/>
      <c r="AO109" s="12"/>
    </row>
    <row r="110" spans="1:41" ht="12" customHeight="1" x14ac:dyDescent="0.25">
      <c r="A110" s="36"/>
      <c r="B110" s="35"/>
      <c r="C110" s="537"/>
      <c r="D110" s="537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39"/>
      <c r="S110" s="539"/>
      <c r="T110" s="540"/>
      <c r="U110" s="540"/>
      <c r="V110" s="540"/>
      <c r="W110" s="541"/>
      <c r="X110" s="541"/>
      <c r="Y110" s="541"/>
      <c r="Z110" s="536"/>
      <c r="AA110" s="536"/>
      <c r="AB110" s="536"/>
      <c r="AC110" s="536"/>
      <c r="AD110" s="536"/>
      <c r="AE110" s="536"/>
      <c r="AF110" s="536"/>
      <c r="AG110" s="536"/>
      <c r="AH110" s="536"/>
      <c r="AI110" s="536"/>
      <c r="AJ110" s="18"/>
      <c r="AK110" s="17"/>
      <c r="AL110" s="17"/>
      <c r="AM110" s="17"/>
      <c r="AO110" s="12"/>
    </row>
    <row r="111" spans="1:41" ht="12" customHeight="1" x14ac:dyDescent="0.25">
      <c r="A111" s="55"/>
      <c r="B111" s="55"/>
      <c r="C111" s="55"/>
      <c r="D111" s="55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55"/>
      <c r="Q111" s="55"/>
      <c r="R111" s="55"/>
      <c r="S111" s="55"/>
      <c r="T111" s="55"/>
      <c r="U111" s="55"/>
      <c r="V111" s="56"/>
      <c r="W111" s="536"/>
      <c r="X111" s="536"/>
      <c r="Y111" s="536"/>
      <c r="Z111" s="547"/>
      <c r="AA111" s="547"/>
      <c r="AB111" s="547"/>
      <c r="AC111" s="547"/>
      <c r="AD111" s="547"/>
      <c r="AE111" s="547"/>
      <c r="AF111" s="547"/>
      <c r="AG111" s="547"/>
      <c r="AH111" s="547"/>
      <c r="AI111" s="547"/>
      <c r="AJ111" s="18"/>
      <c r="AK111" s="17"/>
      <c r="AL111" s="17"/>
      <c r="AM111" s="17"/>
      <c r="AO111" s="12"/>
    </row>
    <row r="112" spans="1:41" ht="12" customHeight="1" x14ac:dyDescent="0.25">
      <c r="A112" s="57"/>
      <c r="B112" s="57"/>
      <c r="C112" s="57"/>
      <c r="D112" s="57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18"/>
      <c r="AK112" s="17"/>
      <c r="AL112" s="17"/>
      <c r="AM112" s="17"/>
      <c r="AO112" s="12"/>
    </row>
    <row r="113" spans="1:41" ht="12" customHeight="1" x14ac:dyDescent="0.2">
      <c r="A113" s="57"/>
      <c r="B113" s="57"/>
      <c r="C113" s="57"/>
      <c r="D113" s="58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18"/>
      <c r="AK113" s="17"/>
      <c r="AL113" s="17"/>
      <c r="AM113" s="17"/>
      <c r="AO113" s="12"/>
    </row>
    <row r="114" spans="1:41" ht="12" customHeight="1" x14ac:dyDescent="0.2">
      <c r="A114" s="57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18"/>
      <c r="AK114" s="17"/>
      <c r="AL114" s="17"/>
      <c r="AM114" s="17"/>
      <c r="AO114" s="12"/>
    </row>
    <row r="115" spans="1:41" ht="12" customHeight="1" x14ac:dyDescent="0.2">
      <c r="A115" s="57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18"/>
      <c r="AK115" s="17"/>
      <c r="AL115" s="17"/>
      <c r="AM115" s="17"/>
      <c r="AO115" s="12"/>
    </row>
    <row r="116" spans="1:41" ht="12" customHeight="1" x14ac:dyDescent="0.2">
      <c r="A116" s="57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18"/>
      <c r="AK116" s="17"/>
      <c r="AL116" s="17"/>
      <c r="AM116" s="17"/>
      <c r="AO116" s="12"/>
    </row>
    <row r="117" spans="1:41" ht="22.5" customHeight="1" x14ac:dyDescent="0.2">
      <c r="A117" s="57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58"/>
      <c r="AE117" s="58"/>
      <c r="AF117" s="58"/>
      <c r="AG117" s="58"/>
      <c r="AH117" s="58"/>
      <c r="AI117" s="58"/>
      <c r="AJ117" s="18"/>
      <c r="AK117" s="17"/>
      <c r="AL117" s="17"/>
      <c r="AM117" s="17"/>
      <c r="AO117" s="12"/>
    </row>
    <row r="118" spans="1:41" ht="12" customHeight="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18"/>
      <c r="AK118" s="17"/>
      <c r="AL118" s="17"/>
      <c r="AM118" s="17"/>
      <c r="AO118" s="12"/>
    </row>
    <row r="119" spans="1:41" ht="12" customHeight="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18"/>
      <c r="AK119" s="17"/>
      <c r="AL119" s="17"/>
      <c r="AM119" s="17"/>
      <c r="AO119" s="12"/>
    </row>
    <row r="120" spans="1:41" ht="12" customHeight="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18"/>
      <c r="AK120" s="17"/>
      <c r="AL120" s="17"/>
      <c r="AM120" s="17"/>
      <c r="AO120" s="12"/>
    </row>
    <row r="121" spans="1:41" ht="12" customHeight="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18"/>
      <c r="AK121" s="17"/>
      <c r="AL121" s="17"/>
      <c r="AM121" s="17"/>
      <c r="AO121" s="12"/>
    </row>
    <row r="122" spans="1:41" ht="12" customHeight="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18"/>
      <c r="AK122" s="17"/>
      <c r="AL122" s="17"/>
      <c r="AM122" s="17"/>
      <c r="AO122" s="12"/>
    </row>
    <row r="123" spans="1:41" ht="12" customHeight="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18"/>
      <c r="AK123" s="17"/>
      <c r="AL123" s="17"/>
      <c r="AM123" s="17"/>
      <c r="AO123" s="12"/>
    </row>
    <row r="124" spans="1:41" ht="12" customHeight="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18"/>
      <c r="AK124" s="17"/>
      <c r="AL124" s="17"/>
      <c r="AM124" s="17"/>
      <c r="AO124" s="12"/>
    </row>
    <row r="125" spans="1:41" ht="12" customHeight="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18"/>
      <c r="AK125" s="17"/>
      <c r="AL125" s="17"/>
      <c r="AM125" s="17"/>
      <c r="AO125" s="12"/>
    </row>
    <row r="126" spans="1:41" ht="12" customHeight="1" x14ac:dyDescent="0.25">
      <c r="A126" s="59"/>
      <c r="B126" s="59"/>
      <c r="C126" s="59"/>
      <c r="D126" s="59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18"/>
      <c r="AK126" s="17"/>
      <c r="AL126" s="17"/>
      <c r="AM126" s="17"/>
      <c r="AO126" s="12"/>
    </row>
    <row r="127" spans="1:41" ht="12" customHeight="1" x14ac:dyDescent="0.25">
      <c r="A127" s="59"/>
      <c r="B127" s="59"/>
      <c r="C127" s="59"/>
      <c r="D127" s="59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18"/>
      <c r="AK127" s="17"/>
      <c r="AL127" s="17"/>
      <c r="AM127" s="17"/>
      <c r="AO127" s="12"/>
    </row>
    <row r="128" spans="1:41" ht="12" customHeight="1" x14ac:dyDescent="0.25">
      <c r="A128" s="59"/>
      <c r="B128" s="59"/>
      <c r="C128" s="59"/>
      <c r="D128" s="59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18"/>
      <c r="AK128" s="17"/>
      <c r="AL128" s="17"/>
      <c r="AM128" s="17"/>
      <c r="AO128" s="12"/>
    </row>
    <row r="129" spans="1:41" ht="12" customHeight="1" x14ac:dyDescent="0.25">
      <c r="A129" s="59"/>
      <c r="B129" s="59"/>
      <c r="C129" s="59"/>
      <c r="D129" s="59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18"/>
      <c r="AK129" s="17"/>
      <c r="AL129" s="17"/>
      <c r="AM129" s="17"/>
      <c r="AO129" s="12"/>
    </row>
    <row r="130" spans="1:41" ht="12" customHeight="1" x14ac:dyDescent="0.25">
      <c r="A130" s="59"/>
      <c r="B130" s="59"/>
      <c r="C130" s="59"/>
      <c r="D130" s="59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18"/>
      <c r="AK130" s="17"/>
      <c r="AL130" s="17"/>
      <c r="AM130" s="17"/>
      <c r="AO130" s="12"/>
    </row>
    <row r="131" spans="1:41" ht="12" customHeight="1" x14ac:dyDescent="0.25">
      <c r="A131" s="59"/>
      <c r="B131" s="59"/>
      <c r="C131" s="59"/>
      <c r="D131" s="59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18"/>
      <c r="AK131" s="17"/>
      <c r="AL131" s="17"/>
      <c r="AM131" s="17"/>
      <c r="AO131" s="12"/>
    </row>
    <row r="132" spans="1:41" ht="12" customHeight="1" x14ac:dyDescent="0.25">
      <c r="A132" s="59"/>
      <c r="B132" s="59"/>
      <c r="C132" s="59"/>
      <c r="D132" s="59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18"/>
      <c r="AK132" s="17"/>
      <c r="AL132" s="17"/>
      <c r="AM132" s="17"/>
      <c r="AO132" s="12"/>
    </row>
    <row r="133" spans="1:41" ht="12" customHeight="1" x14ac:dyDescent="0.25">
      <c r="A133" s="59"/>
      <c r="B133" s="59"/>
      <c r="C133" s="59"/>
      <c r="D133" s="59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18"/>
      <c r="AK133" s="17"/>
      <c r="AL133" s="17"/>
      <c r="AM133" s="17"/>
      <c r="AO133" s="12"/>
    </row>
    <row r="134" spans="1:41" ht="12" customHeight="1" x14ac:dyDescent="0.25">
      <c r="A134" s="59"/>
      <c r="B134" s="59"/>
      <c r="C134" s="59"/>
      <c r="D134" s="59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18"/>
      <c r="AK134" s="17"/>
      <c r="AL134" s="17"/>
      <c r="AM134" s="17"/>
      <c r="AO134" s="12"/>
    </row>
    <row r="135" spans="1:41" ht="12" customHeight="1" x14ac:dyDescent="0.25">
      <c r="A135" s="59"/>
      <c r="B135" s="59"/>
      <c r="C135" s="59"/>
      <c r="D135" s="59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18"/>
      <c r="AK135" s="17"/>
      <c r="AL135" s="17"/>
      <c r="AM135" s="17"/>
      <c r="AO135" s="12"/>
    </row>
    <row r="136" spans="1:41" ht="12" customHeight="1" x14ac:dyDescent="0.25">
      <c r="A136" s="59"/>
      <c r="B136" s="59"/>
      <c r="C136" s="59"/>
      <c r="D136" s="59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18"/>
      <c r="AK136" s="17"/>
      <c r="AL136" s="17"/>
      <c r="AM136" s="17"/>
      <c r="AO136" s="12"/>
    </row>
    <row r="137" spans="1:41" ht="12" customHeight="1" x14ac:dyDescent="0.25">
      <c r="A137" s="59"/>
      <c r="B137" s="59"/>
      <c r="C137" s="59"/>
      <c r="D137" s="59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18"/>
      <c r="AK137" s="17"/>
      <c r="AL137" s="17"/>
      <c r="AM137" s="17"/>
      <c r="AO137" s="12"/>
    </row>
    <row r="138" spans="1:41" ht="12" customHeight="1" x14ac:dyDescent="0.25">
      <c r="A138" s="59"/>
      <c r="B138" s="59"/>
      <c r="C138" s="59"/>
      <c r="D138" s="59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18"/>
      <c r="AK138" s="17"/>
      <c r="AL138" s="17"/>
      <c r="AM138" s="17"/>
      <c r="AO138" s="12"/>
    </row>
    <row r="139" spans="1:41" ht="12" customHeight="1" x14ac:dyDescent="0.25">
      <c r="A139" s="59"/>
      <c r="B139" s="59"/>
      <c r="C139" s="59"/>
      <c r="D139" s="59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18"/>
      <c r="AK139" s="17"/>
      <c r="AL139" s="17"/>
      <c r="AM139" s="17"/>
      <c r="AO139" s="12"/>
    </row>
    <row r="140" spans="1:41" ht="12" customHeight="1" x14ac:dyDescent="0.25">
      <c r="A140" s="59"/>
      <c r="B140" s="59"/>
      <c r="C140" s="59"/>
      <c r="D140" s="59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18"/>
      <c r="AK140" s="17"/>
      <c r="AL140" s="17"/>
      <c r="AM140" s="17"/>
      <c r="AO140" s="12"/>
    </row>
    <row r="141" spans="1:41" ht="12" customHeight="1" x14ac:dyDescent="0.25">
      <c r="A141" s="59"/>
      <c r="B141" s="59"/>
      <c r="C141" s="59"/>
      <c r="D141" s="59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18"/>
      <c r="AK141" s="17"/>
      <c r="AL141" s="17"/>
      <c r="AM141" s="17"/>
      <c r="AO141" s="12"/>
    </row>
    <row r="142" spans="1:41" ht="12" customHeight="1" x14ac:dyDescent="0.25">
      <c r="A142" s="59"/>
      <c r="B142" s="59"/>
      <c r="C142" s="59"/>
      <c r="D142" s="59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18"/>
      <c r="AK142" s="17"/>
      <c r="AL142" s="17"/>
      <c r="AM142" s="17"/>
      <c r="AO142" s="12"/>
    </row>
    <row r="143" spans="1:41" ht="12" customHeight="1" x14ac:dyDescent="0.25">
      <c r="A143" s="59"/>
      <c r="B143" s="59"/>
      <c r="C143" s="59"/>
      <c r="D143" s="59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18"/>
      <c r="AK143" s="17"/>
      <c r="AL143" s="17"/>
      <c r="AM143" s="17"/>
      <c r="AO143" s="12"/>
    </row>
    <row r="144" spans="1:41" ht="12" customHeight="1" x14ac:dyDescent="0.25">
      <c r="A144" s="59"/>
      <c r="B144" s="59"/>
      <c r="C144" s="59"/>
      <c r="D144" s="59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18"/>
      <c r="AK144" s="17"/>
      <c r="AL144" s="17"/>
      <c r="AM144" s="17"/>
      <c r="AO144" s="12"/>
    </row>
    <row r="145" spans="1:41" ht="12" customHeight="1" x14ac:dyDescent="0.25">
      <c r="A145" s="59"/>
      <c r="B145" s="59"/>
      <c r="C145" s="59"/>
      <c r="D145" s="59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18"/>
      <c r="AK145" s="17"/>
      <c r="AL145" s="17"/>
      <c r="AM145" s="17"/>
      <c r="AO145" s="12"/>
    </row>
    <row r="146" spans="1:41" ht="12" customHeight="1" x14ac:dyDescent="0.25">
      <c r="A146" s="59"/>
      <c r="B146" s="59"/>
      <c r="C146" s="59"/>
      <c r="D146" s="59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18"/>
      <c r="AK146" s="17"/>
      <c r="AL146" s="17"/>
      <c r="AM146" s="17"/>
      <c r="AO146" s="12"/>
    </row>
    <row r="147" spans="1:41" ht="12" customHeight="1" x14ac:dyDescent="0.25">
      <c r="A147" s="59"/>
      <c r="B147" s="59"/>
      <c r="C147" s="59"/>
      <c r="D147" s="59"/>
      <c r="E147" s="54"/>
      <c r="F147" s="54"/>
      <c r="G147" s="54"/>
      <c r="H147" s="54"/>
      <c r="I147" s="54"/>
      <c r="J147" s="54"/>
      <c r="K147" s="54"/>
      <c r="L147" s="54"/>
      <c r="M147" s="17"/>
      <c r="N147" s="17"/>
      <c r="O147" s="17"/>
      <c r="P147" s="17"/>
      <c r="Q147" s="17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18"/>
      <c r="AK147" s="17"/>
      <c r="AL147" s="17"/>
      <c r="AM147" s="17"/>
      <c r="AO147" s="12"/>
    </row>
    <row r="148" spans="1:41" ht="12" customHeight="1" x14ac:dyDescent="0.25">
      <c r="A148" s="59"/>
      <c r="B148" s="59"/>
      <c r="C148" s="59"/>
      <c r="D148" s="59"/>
      <c r="E148" s="54"/>
      <c r="F148" s="54"/>
      <c r="G148" s="54"/>
      <c r="H148" s="54"/>
      <c r="I148" s="54"/>
      <c r="J148" s="54"/>
      <c r="K148" s="54"/>
      <c r="L148" s="54"/>
      <c r="M148" s="17"/>
      <c r="N148" s="17"/>
      <c r="O148" s="17"/>
      <c r="P148" s="17"/>
      <c r="Q148" s="17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18"/>
      <c r="AK148" s="17"/>
      <c r="AL148" s="17"/>
      <c r="AM148" s="17"/>
      <c r="AO148" s="12"/>
    </row>
    <row r="149" spans="1:41" ht="12" customHeight="1" x14ac:dyDescent="0.25">
      <c r="A149" s="59"/>
      <c r="B149" s="59"/>
      <c r="C149" s="59"/>
      <c r="D149" s="59"/>
      <c r="E149" s="54"/>
      <c r="F149" s="54"/>
      <c r="G149" s="54"/>
      <c r="H149" s="54"/>
      <c r="I149" s="54"/>
      <c r="J149" s="54"/>
      <c r="K149" s="54"/>
      <c r="L149" s="54"/>
      <c r="M149" s="54"/>
      <c r="N149" s="59"/>
      <c r="O149" s="59"/>
      <c r="P149" s="59"/>
      <c r="Q149" s="17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18"/>
      <c r="AK149" s="17"/>
      <c r="AL149" s="17"/>
      <c r="AM149" s="17"/>
      <c r="AO149" s="12"/>
    </row>
    <row r="150" spans="1:41" ht="12" customHeight="1" x14ac:dyDescent="0.25">
      <c r="A150" s="59"/>
      <c r="B150" s="59"/>
      <c r="C150" s="59"/>
      <c r="D150" s="59"/>
      <c r="E150" s="54"/>
      <c r="F150" s="54"/>
      <c r="G150" s="54"/>
      <c r="H150" s="54"/>
      <c r="I150" s="54"/>
      <c r="J150" s="54"/>
      <c r="K150" s="54"/>
      <c r="L150" s="54"/>
      <c r="M150" s="54"/>
      <c r="N150" s="59"/>
      <c r="O150" s="59"/>
      <c r="P150" s="59"/>
      <c r="Q150" s="17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18"/>
      <c r="AK150" s="17"/>
      <c r="AL150" s="17"/>
      <c r="AM150" s="17"/>
      <c r="AO150" s="12"/>
    </row>
    <row r="151" spans="1:41" ht="12" customHeight="1" x14ac:dyDescent="0.25">
      <c r="A151" s="59"/>
      <c r="B151" s="59"/>
      <c r="C151" s="59"/>
      <c r="D151" s="59"/>
      <c r="E151" s="54"/>
      <c r="F151" s="54"/>
      <c r="G151" s="54"/>
      <c r="H151" s="54"/>
      <c r="I151" s="54"/>
      <c r="J151" s="54"/>
      <c r="K151" s="54"/>
      <c r="L151" s="54"/>
      <c r="M151" s="55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18"/>
      <c r="AK151" s="17"/>
      <c r="AL151" s="17"/>
      <c r="AM151" s="17"/>
      <c r="AO151" s="12"/>
    </row>
    <row r="152" spans="1:41" ht="12" customHeight="1" x14ac:dyDescent="0.25">
      <c r="A152" s="59"/>
      <c r="B152" s="59"/>
      <c r="C152" s="59"/>
      <c r="D152" s="59"/>
      <c r="E152" s="54"/>
      <c r="F152" s="54"/>
      <c r="G152" s="54"/>
      <c r="H152" s="54"/>
      <c r="I152" s="54"/>
      <c r="J152" s="54"/>
      <c r="K152" s="54"/>
      <c r="L152" s="54"/>
      <c r="M152" s="57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18"/>
      <c r="AK152" s="17"/>
      <c r="AL152" s="17"/>
      <c r="AM152" s="17"/>
      <c r="AO152" s="12"/>
    </row>
    <row r="153" spans="1:41" ht="12" customHeight="1" x14ac:dyDescent="0.2">
      <c r="A153" s="59"/>
      <c r="B153" s="59"/>
      <c r="C153" s="59"/>
      <c r="D153" s="59"/>
      <c r="E153" s="54"/>
      <c r="F153" s="54"/>
      <c r="G153" s="54"/>
      <c r="H153" s="54"/>
      <c r="I153" s="54"/>
      <c r="J153" s="54"/>
      <c r="K153" s="54"/>
      <c r="L153" s="54"/>
      <c r="M153" s="54"/>
      <c r="N153" s="58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18"/>
      <c r="AK153" s="17"/>
      <c r="AL153" s="17"/>
      <c r="AM153" s="17"/>
      <c r="AO153" s="12"/>
    </row>
    <row r="154" spans="1:41" ht="12" customHeight="1" x14ac:dyDescent="0.2">
      <c r="A154" s="59"/>
      <c r="B154" s="59"/>
      <c r="C154" s="59"/>
      <c r="D154" s="59"/>
      <c r="E154" s="54"/>
      <c r="F154" s="54"/>
      <c r="G154" s="54"/>
      <c r="H154" s="54"/>
      <c r="I154" s="54"/>
      <c r="J154" s="54"/>
      <c r="K154" s="54"/>
      <c r="L154" s="54"/>
      <c r="M154" s="54"/>
      <c r="N154" s="58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18"/>
      <c r="AK154" s="17"/>
      <c r="AL154" s="17"/>
      <c r="AM154" s="17"/>
      <c r="AO154" s="12"/>
    </row>
    <row r="155" spans="1:41" ht="12" customHeight="1" x14ac:dyDescent="0.25">
      <c r="A155" s="59"/>
      <c r="B155" s="59"/>
      <c r="C155" s="59"/>
      <c r="D155" s="59"/>
      <c r="E155" s="54"/>
      <c r="F155" s="54"/>
      <c r="G155" s="54"/>
      <c r="H155" s="54"/>
      <c r="I155" s="54"/>
      <c r="J155" s="54"/>
      <c r="K155" s="54"/>
      <c r="L155" s="54"/>
      <c r="M155" s="54"/>
      <c r="N155" s="57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18"/>
      <c r="AK155" s="17"/>
      <c r="AL155" s="17"/>
      <c r="AM155" s="17"/>
      <c r="AO155" s="12"/>
    </row>
    <row r="156" spans="1:41" ht="12" customHeight="1" x14ac:dyDescent="0.25">
      <c r="A156" s="59"/>
      <c r="B156" s="59"/>
      <c r="C156" s="59"/>
      <c r="D156" s="59"/>
      <c r="E156" s="54"/>
      <c r="F156" s="54"/>
      <c r="G156" s="54"/>
      <c r="H156" s="54"/>
      <c r="I156" s="54"/>
      <c r="J156" s="54"/>
      <c r="K156" s="54"/>
      <c r="L156" s="54"/>
      <c r="M156" s="54"/>
      <c r="N156" s="57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18"/>
      <c r="AK156" s="17"/>
      <c r="AL156" s="17"/>
      <c r="AM156" s="17"/>
      <c r="AO156" s="12"/>
    </row>
    <row r="157" spans="1:41" ht="12" customHeight="1" x14ac:dyDescent="0.25">
      <c r="A157" s="59"/>
      <c r="B157" s="59"/>
      <c r="C157" s="59"/>
      <c r="D157" s="59"/>
      <c r="E157" s="54"/>
      <c r="F157" s="54"/>
      <c r="G157" s="54"/>
      <c r="H157" s="54"/>
      <c r="I157" s="54"/>
      <c r="J157" s="54"/>
      <c r="K157" s="54"/>
      <c r="L157" s="54"/>
      <c r="M157" s="54"/>
      <c r="N157" s="57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18"/>
      <c r="AK157" s="17"/>
      <c r="AL157" s="17"/>
      <c r="AM157" s="17"/>
      <c r="AO157" s="12"/>
    </row>
    <row r="158" spans="1:41" ht="12" customHeight="1" x14ac:dyDescent="0.25">
      <c r="A158" s="59"/>
      <c r="B158" s="59"/>
      <c r="C158" s="59"/>
      <c r="D158" s="59"/>
      <c r="E158" s="54"/>
      <c r="F158" s="54"/>
      <c r="G158" s="54"/>
      <c r="H158" s="54"/>
      <c r="I158" s="54"/>
      <c r="J158" s="54"/>
      <c r="K158" s="54"/>
      <c r="L158" s="54"/>
      <c r="M158" s="54"/>
      <c r="N158" s="57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18"/>
      <c r="AK158" s="17"/>
      <c r="AL158" s="17"/>
      <c r="AM158" s="17"/>
      <c r="AO158" s="12"/>
    </row>
    <row r="159" spans="1:41" ht="12" customHeight="1" x14ac:dyDescent="0.25">
      <c r="A159" s="59"/>
      <c r="B159" s="59"/>
      <c r="C159" s="59"/>
      <c r="D159" s="59"/>
      <c r="E159" s="54"/>
      <c r="F159" s="54"/>
      <c r="G159" s="54"/>
      <c r="H159" s="54"/>
      <c r="I159" s="54"/>
      <c r="J159" s="54"/>
      <c r="K159" s="54"/>
      <c r="L159" s="54"/>
      <c r="M159" s="54"/>
      <c r="N159" s="57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18"/>
      <c r="AK159" s="17"/>
      <c r="AL159" s="17"/>
      <c r="AM159" s="17"/>
      <c r="AO159" s="12"/>
    </row>
    <row r="160" spans="1:41" ht="12" customHeight="1" x14ac:dyDescent="0.25">
      <c r="A160" s="59"/>
      <c r="B160" s="59"/>
      <c r="C160" s="59"/>
      <c r="D160" s="59"/>
      <c r="E160" s="54"/>
      <c r="F160" s="54"/>
      <c r="G160" s="54"/>
      <c r="H160" s="54"/>
      <c r="I160" s="54"/>
      <c r="J160" s="54"/>
      <c r="K160" s="54"/>
      <c r="L160" s="54"/>
      <c r="M160" s="54"/>
      <c r="N160" s="57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18"/>
      <c r="AK160" s="17"/>
      <c r="AL160" s="17"/>
      <c r="AM160" s="17"/>
      <c r="AO160" s="12"/>
    </row>
    <row r="161" spans="1:41" ht="12" customHeight="1" x14ac:dyDescent="0.25">
      <c r="A161" s="59"/>
      <c r="B161" s="59"/>
      <c r="C161" s="59"/>
      <c r="D161" s="59"/>
      <c r="E161" s="54"/>
      <c r="F161" s="54"/>
      <c r="G161" s="54"/>
      <c r="H161" s="54"/>
      <c r="I161" s="54"/>
      <c r="J161" s="54"/>
      <c r="K161" s="54"/>
      <c r="L161" s="54"/>
      <c r="M161" s="54"/>
      <c r="N161" s="57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18"/>
      <c r="AK161" s="17"/>
      <c r="AL161" s="17"/>
      <c r="AM161" s="17"/>
      <c r="AO161" s="12"/>
    </row>
    <row r="162" spans="1:41" ht="12" customHeight="1" x14ac:dyDescent="0.25">
      <c r="A162" s="59"/>
      <c r="B162" s="59"/>
      <c r="C162" s="59"/>
      <c r="D162" s="59"/>
      <c r="E162" s="54"/>
      <c r="F162" s="54"/>
      <c r="G162" s="54"/>
      <c r="H162" s="54"/>
      <c r="I162" s="54"/>
      <c r="J162" s="54"/>
      <c r="K162" s="54"/>
      <c r="L162" s="54"/>
      <c r="M162" s="54"/>
      <c r="N162" s="57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18"/>
      <c r="AK162" s="17"/>
      <c r="AL162" s="17"/>
      <c r="AM162" s="17"/>
      <c r="AO162" s="12"/>
    </row>
    <row r="163" spans="1:41" ht="12" customHeight="1" x14ac:dyDescent="0.25">
      <c r="A163" s="59"/>
      <c r="B163" s="59"/>
      <c r="C163" s="59"/>
      <c r="D163" s="59"/>
      <c r="E163" s="54"/>
      <c r="F163" s="54"/>
      <c r="G163" s="54"/>
      <c r="H163" s="54"/>
      <c r="I163" s="54"/>
      <c r="J163" s="54"/>
      <c r="K163" s="54"/>
      <c r="L163" s="54"/>
      <c r="M163" s="54"/>
      <c r="N163" s="57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18"/>
      <c r="AK163" s="17"/>
      <c r="AL163" s="17"/>
      <c r="AM163" s="17"/>
      <c r="AO163" s="12"/>
    </row>
    <row r="164" spans="1:41" ht="12" customHeight="1" x14ac:dyDescent="0.25">
      <c r="A164" s="59"/>
      <c r="B164" s="59"/>
      <c r="C164" s="59"/>
      <c r="D164" s="59"/>
      <c r="E164" s="54"/>
      <c r="F164" s="54"/>
      <c r="G164" s="54"/>
      <c r="H164" s="54"/>
      <c r="I164" s="54"/>
      <c r="J164" s="54"/>
      <c r="K164" s="54"/>
      <c r="L164" s="54"/>
      <c r="M164" s="54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18"/>
      <c r="AK164" s="17"/>
      <c r="AL164" s="17"/>
      <c r="AM164" s="17"/>
      <c r="AO164" s="12"/>
    </row>
    <row r="165" spans="1:41" ht="12" customHeight="1" x14ac:dyDescent="0.25">
      <c r="A165" s="59"/>
      <c r="B165" s="59"/>
      <c r="C165" s="59"/>
      <c r="D165" s="59"/>
      <c r="E165" s="54"/>
      <c r="F165" s="54"/>
      <c r="G165" s="54"/>
      <c r="H165" s="54"/>
      <c r="I165" s="54"/>
      <c r="J165" s="54"/>
      <c r="K165" s="54"/>
      <c r="L165" s="54"/>
      <c r="M165" s="54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18"/>
      <c r="AK165" s="17"/>
      <c r="AL165" s="17"/>
      <c r="AM165" s="17"/>
      <c r="AO165" s="12"/>
    </row>
    <row r="166" spans="1:41" ht="12" customHeight="1" x14ac:dyDescent="0.25">
      <c r="A166" s="59"/>
      <c r="B166" s="59"/>
      <c r="C166" s="59"/>
      <c r="D166" s="59"/>
      <c r="E166" s="54"/>
      <c r="F166" s="54"/>
      <c r="G166" s="54"/>
      <c r="H166" s="54"/>
      <c r="I166" s="54"/>
      <c r="J166" s="54"/>
      <c r="K166" s="54"/>
      <c r="L166" s="54"/>
      <c r="M166" s="54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18"/>
      <c r="AK166" s="17"/>
      <c r="AL166" s="17"/>
      <c r="AM166" s="17"/>
      <c r="AO166" s="12"/>
    </row>
    <row r="167" spans="1:41" ht="12" customHeight="1" x14ac:dyDescent="0.25">
      <c r="A167" s="60"/>
      <c r="B167" s="60"/>
      <c r="C167" s="60"/>
      <c r="D167" s="60"/>
      <c r="E167" s="54"/>
      <c r="F167" s="54"/>
      <c r="G167" s="54"/>
      <c r="H167" s="54"/>
      <c r="I167" s="54"/>
      <c r="J167" s="54"/>
      <c r="K167" s="54"/>
      <c r="L167" s="54"/>
      <c r="M167" s="54"/>
      <c r="N167" s="59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8"/>
      <c r="AK167" s="17"/>
      <c r="AL167" s="17"/>
      <c r="AM167" s="17"/>
      <c r="AO167" s="12"/>
    </row>
    <row r="168" spans="1:41" ht="12" customHeight="1" x14ac:dyDescent="0.25">
      <c r="A168" s="60"/>
      <c r="B168" s="60"/>
      <c r="C168" s="60"/>
      <c r="D168" s="60"/>
      <c r="E168" s="54"/>
      <c r="F168" s="54"/>
      <c r="G168" s="54"/>
      <c r="H168" s="54"/>
      <c r="I168" s="54"/>
      <c r="J168" s="54"/>
      <c r="K168" s="54"/>
      <c r="L168" s="54"/>
      <c r="M168" s="54"/>
      <c r="N168" s="59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8"/>
      <c r="AK168" s="17"/>
      <c r="AL168" s="17"/>
      <c r="AM168" s="17"/>
      <c r="AO168" s="12"/>
    </row>
    <row r="169" spans="1:41" ht="12" customHeight="1" x14ac:dyDescent="0.25">
      <c r="A169" s="60"/>
      <c r="B169" s="60"/>
      <c r="C169" s="60"/>
      <c r="D169" s="60"/>
      <c r="E169" s="54"/>
      <c r="F169" s="54"/>
      <c r="G169" s="54"/>
      <c r="H169" s="54"/>
      <c r="I169" s="54"/>
      <c r="J169" s="54"/>
      <c r="K169" s="54"/>
      <c r="L169" s="54"/>
      <c r="M169" s="54"/>
      <c r="N169" s="59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8"/>
      <c r="AK169" s="17"/>
      <c r="AL169" s="17"/>
      <c r="AM169" s="17"/>
      <c r="AO169" s="12"/>
    </row>
    <row r="170" spans="1:41" ht="12" customHeight="1" x14ac:dyDescent="0.25">
      <c r="A170" s="60"/>
      <c r="B170" s="60"/>
      <c r="C170" s="60"/>
      <c r="D170" s="60"/>
      <c r="E170" s="54"/>
      <c r="F170" s="54"/>
      <c r="G170" s="54"/>
      <c r="H170" s="54"/>
      <c r="I170" s="54"/>
      <c r="J170" s="54"/>
      <c r="K170" s="54"/>
      <c r="L170" s="54"/>
      <c r="M170" s="54"/>
      <c r="N170" s="59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8"/>
      <c r="AK170" s="17"/>
      <c r="AL170" s="17"/>
      <c r="AM170" s="17"/>
      <c r="AO170" s="12"/>
    </row>
    <row r="171" spans="1:41" ht="12" customHeight="1" x14ac:dyDescent="0.25">
      <c r="A171" s="60"/>
      <c r="B171" s="60"/>
      <c r="C171" s="60"/>
      <c r="D171" s="60"/>
      <c r="E171" s="54"/>
      <c r="F171" s="54"/>
      <c r="G171" s="54"/>
      <c r="H171" s="54"/>
      <c r="I171" s="54"/>
      <c r="J171" s="54"/>
      <c r="K171" s="54"/>
      <c r="L171" s="54"/>
      <c r="M171" s="54"/>
      <c r="N171" s="59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8"/>
      <c r="AK171" s="17"/>
      <c r="AL171" s="17"/>
      <c r="AM171" s="17"/>
      <c r="AO171" s="12"/>
    </row>
    <row r="172" spans="1:41" ht="12" customHeight="1" x14ac:dyDescent="0.25">
      <c r="A172" s="60"/>
      <c r="B172" s="60"/>
      <c r="C172" s="60"/>
      <c r="D172" s="60"/>
      <c r="E172" s="54"/>
      <c r="F172" s="54"/>
      <c r="G172" s="54"/>
      <c r="H172" s="54"/>
      <c r="I172" s="54"/>
      <c r="J172" s="54"/>
      <c r="K172" s="54"/>
      <c r="L172" s="54"/>
      <c r="M172" s="54"/>
      <c r="N172" s="59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8"/>
      <c r="AK172" s="17"/>
      <c r="AL172" s="17"/>
      <c r="AM172" s="17"/>
      <c r="AO172" s="12"/>
    </row>
    <row r="173" spans="1:41" ht="12" customHeight="1" x14ac:dyDescent="0.25">
      <c r="A173" s="60"/>
      <c r="B173" s="60"/>
      <c r="C173" s="60"/>
      <c r="D173" s="60"/>
      <c r="E173" s="54"/>
      <c r="F173" s="54"/>
      <c r="G173" s="54"/>
      <c r="H173" s="54"/>
      <c r="I173" s="54"/>
      <c r="J173" s="54"/>
      <c r="K173" s="54"/>
      <c r="L173" s="54"/>
      <c r="M173" s="54"/>
      <c r="N173" s="59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8"/>
      <c r="AK173" s="17"/>
      <c r="AL173" s="17"/>
      <c r="AM173" s="17"/>
      <c r="AO173" s="12"/>
    </row>
    <row r="174" spans="1:41" ht="12" customHeight="1" x14ac:dyDescent="0.25">
      <c r="A174" s="60"/>
      <c r="B174" s="60"/>
      <c r="C174" s="60"/>
      <c r="D174" s="60"/>
      <c r="E174" s="61"/>
      <c r="F174" s="61"/>
      <c r="G174" s="61"/>
      <c r="H174" s="61"/>
      <c r="I174" s="61"/>
      <c r="J174" s="61"/>
      <c r="K174" s="61"/>
      <c r="L174" s="61"/>
      <c r="M174" s="61"/>
      <c r="N174" s="59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8"/>
      <c r="AK174" s="17"/>
      <c r="AL174" s="17"/>
      <c r="AM174" s="17"/>
      <c r="AO174" s="12"/>
    </row>
    <row r="175" spans="1:41" ht="12" customHeight="1" x14ac:dyDescent="0.25">
      <c r="A175" s="60"/>
      <c r="B175" s="60"/>
      <c r="C175" s="60"/>
      <c r="D175" s="60"/>
      <c r="E175" s="61"/>
      <c r="F175" s="61"/>
      <c r="G175" s="61"/>
      <c r="H175" s="61"/>
      <c r="I175" s="61"/>
      <c r="J175" s="61"/>
      <c r="K175" s="61"/>
      <c r="L175" s="61"/>
      <c r="M175" s="61"/>
      <c r="N175" s="59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8"/>
      <c r="AK175" s="17"/>
      <c r="AL175" s="17"/>
      <c r="AM175" s="17"/>
      <c r="AO175" s="12"/>
    </row>
    <row r="176" spans="1:41" ht="12" customHeight="1" x14ac:dyDescent="0.25">
      <c r="A176" s="60"/>
      <c r="B176" s="60"/>
      <c r="C176" s="60"/>
      <c r="D176" s="60"/>
      <c r="E176" s="61"/>
      <c r="F176" s="61"/>
      <c r="G176" s="61"/>
      <c r="H176" s="61"/>
      <c r="I176" s="61"/>
      <c r="J176" s="61"/>
      <c r="K176" s="61"/>
      <c r="L176" s="61"/>
      <c r="M176" s="61"/>
      <c r="N176" s="59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8"/>
      <c r="AK176" s="17"/>
      <c r="AL176" s="17"/>
      <c r="AM176" s="17"/>
      <c r="AO176" s="12"/>
    </row>
    <row r="177" spans="1:41" ht="12" customHeight="1" x14ac:dyDescent="0.25">
      <c r="A177" s="60"/>
      <c r="B177" s="60"/>
      <c r="C177" s="60"/>
      <c r="D177" s="60"/>
      <c r="E177" s="61"/>
      <c r="F177" s="61"/>
      <c r="G177" s="61"/>
      <c r="H177" s="61"/>
      <c r="I177" s="61"/>
      <c r="J177" s="61"/>
      <c r="K177" s="61"/>
      <c r="L177" s="61"/>
      <c r="M177" s="61"/>
      <c r="N177" s="59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8"/>
      <c r="AK177" s="17"/>
      <c r="AL177" s="17"/>
      <c r="AM177" s="17"/>
      <c r="AO177" s="12"/>
    </row>
    <row r="178" spans="1:41" ht="12" customHeight="1" x14ac:dyDescent="0.25">
      <c r="A178" s="60"/>
      <c r="B178" s="60"/>
      <c r="C178" s="60"/>
      <c r="D178" s="60"/>
      <c r="E178" s="61"/>
      <c r="F178" s="61"/>
      <c r="G178" s="61"/>
      <c r="H178" s="61"/>
      <c r="I178" s="61"/>
      <c r="J178" s="61"/>
      <c r="K178" s="61"/>
      <c r="L178" s="61"/>
      <c r="M178" s="61"/>
      <c r="N178" s="59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8"/>
      <c r="AK178" s="17"/>
      <c r="AL178" s="17"/>
      <c r="AM178" s="17"/>
      <c r="AO178" s="12"/>
    </row>
    <row r="179" spans="1:41" ht="12" customHeight="1" x14ac:dyDescent="0.25">
      <c r="A179" s="60"/>
      <c r="B179" s="60"/>
      <c r="C179" s="60"/>
      <c r="D179" s="60"/>
      <c r="E179" s="61"/>
      <c r="F179" s="61"/>
      <c r="G179" s="61"/>
      <c r="H179" s="61"/>
      <c r="I179" s="61"/>
      <c r="J179" s="61"/>
      <c r="K179" s="61"/>
      <c r="L179" s="61"/>
      <c r="M179" s="61"/>
      <c r="N179" s="59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8"/>
      <c r="AK179" s="17"/>
      <c r="AL179" s="17"/>
      <c r="AM179" s="17"/>
      <c r="AO179" s="12"/>
    </row>
    <row r="180" spans="1:41" ht="12" customHeight="1" x14ac:dyDescent="0.25">
      <c r="A180" s="60"/>
      <c r="B180" s="60"/>
      <c r="C180" s="60"/>
      <c r="D180" s="60"/>
      <c r="E180" s="61"/>
      <c r="F180" s="61"/>
      <c r="G180" s="61"/>
      <c r="H180" s="61"/>
      <c r="I180" s="61"/>
      <c r="J180" s="61"/>
      <c r="K180" s="61"/>
      <c r="L180" s="61"/>
      <c r="M180" s="61"/>
      <c r="N180" s="59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8"/>
      <c r="AK180" s="17"/>
      <c r="AL180" s="17"/>
      <c r="AM180" s="17"/>
      <c r="AO180" s="12"/>
    </row>
    <row r="181" spans="1:41" ht="12" customHeight="1" x14ac:dyDescent="0.25">
      <c r="A181" s="60"/>
      <c r="B181" s="60"/>
      <c r="C181" s="60"/>
      <c r="D181" s="60"/>
      <c r="E181" s="62"/>
      <c r="F181" s="62"/>
      <c r="G181" s="62"/>
      <c r="H181" s="62"/>
      <c r="I181" s="62"/>
      <c r="J181" s="62"/>
      <c r="K181" s="62"/>
      <c r="L181" s="62"/>
      <c r="M181" s="62"/>
      <c r="N181" s="59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8"/>
      <c r="AK181" s="17"/>
      <c r="AL181" s="17"/>
      <c r="AM181" s="17"/>
      <c r="AO181" s="12"/>
    </row>
    <row r="182" spans="1:41" ht="12" customHeight="1" x14ac:dyDescent="0.25">
      <c r="A182" s="60"/>
      <c r="B182" s="60"/>
      <c r="C182" s="60"/>
      <c r="D182" s="60"/>
      <c r="E182" s="61"/>
      <c r="F182" s="61"/>
      <c r="G182" s="61"/>
      <c r="H182" s="61"/>
      <c r="I182" s="61"/>
      <c r="J182" s="61"/>
      <c r="K182" s="61"/>
      <c r="L182" s="61"/>
      <c r="M182" s="61"/>
      <c r="N182" s="59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8"/>
      <c r="AK182" s="17"/>
      <c r="AL182" s="17"/>
      <c r="AM182" s="17"/>
      <c r="AO182" s="12"/>
    </row>
    <row r="183" spans="1:41" ht="12" customHeight="1" x14ac:dyDescent="0.25">
      <c r="A183" s="60"/>
      <c r="B183" s="60"/>
      <c r="C183" s="60"/>
      <c r="D183" s="60"/>
      <c r="E183" s="61"/>
      <c r="F183" s="61"/>
      <c r="G183" s="61"/>
      <c r="H183" s="61"/>
      <c r="I183" s="61"/>
      <c r="J183" s="61"/>
      <c r="K183" s="61"/>
      <c r="L183" s="61"/>
      <c r="M183" s="61"/>
      <c r="N183" s="59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8"/>
      <c r="AK183" s="17"/>
      <c r="AL183" s="17"/>
      <c r="AM183" s="17"/>
      <c r="AO183" s="12"/>
    </row>
    <row r="184" spans="1:41" ht="12" customHeight="1" x14ac:dyDescent="0.25">
      <c r="A184" s="60"/>
      <c r="B184" s="60"/>
      <c r="C184" s="60"/>
      <c r="D184" s="60"/>
      <c r="E184" s="61"/>
      <c r="F184" s="61"/>
      <c r="G184" s="61"/>
      <c r="H184" s="61"/>
      <c r="I184" s="61"/>
      <c r="J184" s="61"/>
      <c r="K184" s="61"/>
      <c r="L184" s="61"/>
      <c r="M184" s="61"/>
      <c r="N184" s="59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8"/>
      <c r="AK184" s="17"/>
      <c r="AL184" s="17"/>
      <c r="AM184" s="17"/>
      <c r="AO184" s="12"/>
    </row>
    <row r="185" spans="1:41" ht="12" customHeight="1" x14ac:dyDescent="0.25">
      <c r="A185" s="60"/>
      <c r="B185" s="60"/>
      <c r="C185" s="60"/>
      <c r="D185" s="60"/>
      <c r="E185" s="61"/>
      <c r="F185" s="61"/>
      <c r="G185" s="61"/>
      <c r="H185" s="61"/>
      <c r="I185" s="61"/>
      <c r="J185" s="61"/>
      <c r="K185" s="61"/>
      <c r="L185" s="61"/>
      <c r="M185" s="61"/>
      <c r="N185" s="59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8"/>
      <c r="AK185" s="17"/>
      <c r="AL185" s="17"/>
      <c r="AM185" s="17"/>
      <c r="AO185" s="12"/>
    </row>
    <row r="186" spans="1:41" ht="12" customHeight="1" x14ac:dyDescent="0.25">
      <c r="A186" s="60"/>
      <c r="B186" s="60"/>
      <c r="C186" s="60"/>
      <c r="D186" s="60"/>
      <c r="E186" s="61"/>
      <c r="F186" s="61"/>
      <c r="G186" s="61"/>
      <c r="H186" s="61"/>
      <c r="I186" s="61"/>
      <c r="J186" s="61"/>
      <c r="K186" s="61"/>
      <c r="L186" s="61"/>
      <c r="M186" s="61"/>
      <c r="N186" s="59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8"/>
      <c r="AK186" s="17"/>
      <c r="AL186" s="17"/>
      <c r="AM186" s="17"/>
      <c r="AO186" s="12"/>
    </row>
    <row r="187" spans="1:41" ht="12" customHeight="1" x14ac:dyDescent="0.25">
      <c r="A187" s="60"/>
      <c r="B187" s="60"/>
      <c r="C187" s="60"/>
      <c r="D187" s="60"/>
      <c r="E187" s="61"/>
      <c r="F187" s="61"/>
      <c r="G187" s="61"/>
      <c r="H187" s="61"/>
      <c r="I187" s="61"/>
      <c r="J187" s="61"/>
      <c r="K187" s="61"/>
      <c r="L187" s="61"/>
      <c r="M187" s="61"/>
      <c r="N187" s="59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8"/>
      <c r="AK187" s="17"/>
      <c r="AL187" s="17"/>
      <c r="AM187" s="17"/>
      <c r="AO187" s="12"/>
    </row>
    <row r="188" spans="1:41" ht="12" customHeight="1" x14ac:dyDescent="0.25">
      <c r="A188" s="60"/>
      <c r="B188" s="60"/>
      <c r="C188" s="60"/>
      <c r="D188" s="60"/>
      <c r="E188" s="61"/>
      <c r="F188" s="61"/>
      <c r="G188" s="61"/>
      <c r="H188" s="61"/>
      <c r="I188" s="61"/>
      <c r="J188" s="61"/>
      <c r="K188" s="61"/>
      <c r="L188" s="61"/>
      <c r="M188" s="61"/>
      <c r="N188" s="59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8"/>
      <c r="AK188" s="17"/>
      <c r="AL188" s="17"/>
      <c r="AM188" s="17"/>
      <c r="AO188" s="12"/>
    </row>
    <row r="189" spans="1:41" ht="12" customHeight="1" x14ac:dyDescent="0.25">
      <c r="A189" s="60"/>
      <c r="B189" s="60"/>
      <c r="C189" s="60"/>
      <c r="D189" s="60"/>
      <c r="E189" s="61"/>
      <c r="F189" s="61"/>
      <c r="G189" s="61"/>
      <c r="H189" s="61"/>
      <c r="I189" s="61"/>
      <c r="J189" s="61"/>
      <c r="K189" s="61"/>
      <c r="L189" s="61"/>
      <c r="M189" s="61"/>
      <c r="N189" s="59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8"/>
      <c r="AK189" s="17"/>
      <c r="AL189" s="17"/>
      <c r="AM189" s="17"/>
      <c r="AO189" s="12"/>
    </row>
    <row r="190" spans="1:41" ht="12" customHeight="1" x14ac:dyDescent="0.25">
      <c r="A190" s="60"/>
      <c r="B190" s="60"/>
      <c r="C190" s="60"/>
      <c r="D190" s="60"/>
      <c r="E190" s="61"/>
      <c r="F190" s="61"/>
      <c r="G190" s="61"/>
      <c r="H190" s="61"/>
      <c r="I190" s="61"/>
      <c r="J190" s="61"/>
      <c r="K190" s="61"/>
      <c r="L190" s="61"/>
      <c r="M190" s="61"/>
      <c r="N190" s="59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8"/>
      <c r="AK190" s="17"/>
      <c r="AL190" s="17"/>
      <c r="AM190" s="17"/>
      <c r="AO190" s="12"/>
    </row>
    <row r="191" spans="1:41" ht="12" customHeight="1" x14ac:dyDescent="0.25">
      <c r="A191" s="60"/>
      <c r="B191" s="60"/>
      <c r="C191" s="60"/>
      <c r="D191" s="60"/>
      <c r="E191" s="61"/>
      <c r="F191" s="61"/>
      <c r="G191" s="61"/>
      <c r="H191" s="61"/>
      <c r="I191" s="61"/>
      <c r="J191" s="61"/>
      <c r="K191" s="61"/>
      <c r="L191" s="61"/>
      <c r="M191" s="61"/>
      <c r="N191" s="59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8"/>
      <c r="AK191" s="17"/>
      <c r="AL191" s="17"/>
      <c r="AM191" s="17"/>
      <c r="AO191" s="12"/>
    </row>
    <row r="192" spans="1:41" ht="12" customHeight="1" x14ac:dyDescent="0.25">
      <c r="A192" s="60"/>
      <c r="B192" s="60"/>
      <c r="C192" s="60"/>
      <c r="D192" s="60"/>
      <c r="E192" s="55"/>
      <c r="F192" s="55"/>
      <c r="G192" s="55"/>
      <c r="H192" s="55"/>
      <c r="I192" s="55"/>
      <c r="J192" s="55"/>
      <c r="K192" s="55"/>
      <c r="L192" s="55"/>
      <c r="M192" s="55"/>
      <c r="N192" s="59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8"/>
      <c r="AK192" s="17"/>
      <c r="AL192" s="17"/>
      <c r="AM192" s="17"/>
      <c r="AO192" s="12"/>
    </row>
    <row r="193" spans="1:41" ht="12" customHeight="1" x14ac:dyDescent="0.25">
      <c r="A193" s="60"/>
      <c r="B193" s="60"/>
      <c r="C193" s="60"/>
      <c r="D193" s="60"/>
      <c r="E193" s="57"/>
      <c r="F193" s="57"/>
      <c r="G193" s="57"/>
      <c r="H193" s="57"/>
      <c r="I193" s="57"/>
      <c r="J193" s="57"/>
      <c r="K193" s="57"/>
      <c r="L193" s="57"/>
      <c r="M193" s="57"/>
      <c r="N193" s="59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8"/>
      <c r="AK193" s="17"/>
      <c r="AL193" s="17"/>
      <c r="AM193" s="17"/>
      <c r="AO193" s="12"/>
    </row>
    <row r="194" spans="1:41" ht="12" customHeight="1" x14ac:dyDescent="0.2">
      <c r="A194" s="60"/>
      <c r="B194" s="60"/>
      <c r="C194" s="60"/>
      <c r="D194" s="60"/>
      <c r="E194" s="58"/>
      <c r="F194" s="58"/>
      <c r="G194" s="58"/>
      <c r="H194" s="58"/>
      <c r="I194" s="58"/>
      <c r="J194" s="58"/>
      <c r="K194" s="58"/>
      <c r="L194" s="58"/>
      <c r="M194" s="58"/>
      <c r="N194" s="59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8"/>
      <c r="AK194" s="17"/>
      <c r="AL194" s="17"/>
      <c r="AM194" s="17"/>
      <c r="AO194" s="12"/>
    </row>
    <row r="195" spans="1:41" ht="12" customHeight="1" x14ac:dyDescent="0.2">
      <c r="A195" s="60"/>
      <c r="B195" s="60"/>
      <c r="C195" s="60"/>
      <c r="D195" s="60"/>
      <c r="E195" s="58"/>
      <c r="F195" s="58"/>
      <c r="G195" s="58"/>
      <c r="H195" s="58"/>
      <c r="I195" s="58"/>
      <c r="J195" s="58"/>
      <c r="K195" s="58"/>
      <c r="L195" s="58"/>
      <c r="M195" s="58"/>
      <c r="N195" s="59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8"/>
      <c r="AK195" s="17"/>
      <c r="AL195" s="17"/>
      <c r="AM195" s="17"/>
      <c r="AO195" s="12"/>
    </row>
    <row r="196" spans="1:41" ht="12" customHeight="1" x14ac:dyDescent="0.2">
      <c r="A196" s="60"/>
      <c r="B196" s="60"/>
      <c r="C196" s="60"/>
      <c r="D196" s="60"/>
      <c r="E196" s="58"/>
      <c r="F196" s="58"/>
      <c r="G196" s="58"/>
      <c r="H196" s="58"/>
      <c r="I196" s="58"/>
      <c r="J196" s="58"/>
      <c r="K196" s="58"/>
      <c r="L196" s="58"/>
      <c r="M196" s="58"/>
      <c r="N196" s="59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8"/>
      <c r="AK196" s="17"/>
      <c r="AL196" s="17"/>
      <c r="AM196" s="17"/>
      <c r="AO196" s="12"/>
    </row>
    <row r="197" spans="1:41" ht="12" customHeight="1" x14ac:dyDescent="0.2">
      <c r="A197" s="60"/>
      <c r="B197" s="60"/>
      <c r="C197" s="60"/>
      <c r="D197" s="60"/>
      <c r="E197" s="58"/>
      <c r="F197" s="58"/>
      <c r="G197" s="58"/>
      <c r="H197" s="58"/>
      <c r="I197" s="58"/>
      <c r="J197" s="58"/>
      <c r="K197" s="58"/>
      <c r="L197" s="58"/>
      <c r="M197" s="58"/>
      <c r="N197" s="59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8"/>
      <c r="AK197" s="17"/>
      <c r="AL197" s="17"/>
      <c r="AM197" s="17"/>
      <c r="AO197" s="12"/>
    </row>
    <row r="198" spans="1:41" ht="12" customHeight="1" x14ac:dyDescent="0.25">
      <c r="A198" s="60"/>
      <c r="B198" s="60"/>
      <c r="C198" s="60"/>
      <c r="D198" s="60"/>
      <c r="E198" s="57"/>
      <c r="F198" s="57"/>
      <c r="G198" s="57"/>
      <c r="H198" s="57"/>
      <c r="I198" s="57"/>
      <c r="J198" s="57"/>
      <c r="K198" s="57"/>
      <c r="L198" s="57"/>
      <c r="M198" s="57"/>
      <c r="N198" s="59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8"/>
      <c r="AK198" s="17"/>
      <c r="AL198" s="17"/>
      <c r="AM198" s="17"/>
      <c r="AO198" s="12"/>
    </row>
    <row r="199" spans="1:41" ht="12" customHeight="1" x14ac:dyDescent="0.25">
      <c r="A199" s="60"/>
      <c r="B199" s="60"/>
      <c r="C199" s="60"/>
      <c r="D199" s="60"/>
      <c r="E199" s="57"/>
      <c r="F199" s="57"/>
      <c r="G199" s="57"/>
      <c r="H199" s="57"/>
      <c r="I199" s="57"/>
      <c r="J199" s="57"/>
      <c r="K199" s="57"/>
      <c r="L199" s="57"/>
      <c r="M199" s="57"/>
      <c r="N199" s="59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8"/>
      <c r="AK199" s="17"/>
      <c r="AL199" s="17"/>
      <c r="AM199" s="17"/>
      <c r="AO199" s="12"/>
    </row>
    <row r="200" spans="1:41" ht="12" customHeight="1" x14ac:dyDescent="0.25">
      <c r="A200" s="60"/>
      <c r="B200" s="60"/>
      <c r="C200" s="60"/>
      <c r="D200" s="60"/>
      <c r="E200" s="57"/>
      <c r="F200" s="57"/>
      <c r="G200" s="57"/>
      <c r="H200" s="57"/>
      <c r="I200" s="57"/>
      <c r="J200" s="57"/>
      <c r="K200" s="57"/>
      <c r="L200" s="57"/>
      <c r="M200" s="57"/>
      <c r="N200" s="59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8"/>
      <c r="AK200" s="17"/>
      <c r="AL200" s="17"/>
      <c r="AM200" s="17"/>
      <c r="AO200" s="12"/>
    </row>
    <row r="201" spans="1:41" ht="12" customHeight="1" x14ac:dyDescent="0.25">
      <c r="A201" s="60"/>
      <c r="B201" s="60"/>
      <c r="C201" s="60"/>
      <c r="D201" s="60"/>
      <c r="E201" s="57"/>
      <c r="F201" s="57"/>
      <c r="G201" s="57"/>
      <c r="H201" s="57"/>
      <c r="I201" s="57"/>
      <c r="J201" s="57"/>
      <c r="K201" s="57"/>
      <c r="L201" s="57"/>
      <c r="M201" s="57"/>
      <c r="N201" s="59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8"/>
      <c r="AK201" s="17"/>
      <c r="AL201" s="17"/>
      <c r="AM201" s="17"/>
      <c r="AO201" s="12"/>
    </row>
    <row r="202" spans="1:41" ht="12" customHeight="1" x14ac:dyDescent="0.25">
      <c r="A202" s="60"/>
      <c r="B202" s="60"/>
      <c r="C202" s="60"/>
      <c r="D202" s="60"/>
      <c r="E202" s="57"/>
      <c r="F202" s="57"/>
      <c r="G202" s="57"/>
      <c r="H202" s="57"/>
      <c r="I202" s="57"/>
      <c r="J202" s="57"/>
      <c r="K202" s="57"/>
      <c r="L202" s="57"/>
      <c r="M202" s="57"/>
      <c r="N202" s="59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8"/>
      <c r="AK202" s="17"/>
      <c r="AL202" s="17"/>
      <c r="AM202" s="17"/>
      <c r="AO202" s="12"/>
    </row>
    <row r="203" spans="1:41" ht="12" customHeight="1" x14ac:dyDescent="0.25">
      <c r="A203" s="60"/>
      <c r="B203" s="60"/>
      <c r="C203" s="60"/>
      <c r="D203" s="60"/>
      <c r="E203" s="57"/>
      <c r="F203" s="57"/>
      <c r="G203" s="57"/>
      <c r="H203" s="57"/>
      <c r="I203" s="57"/>
      <c r="J203" s="57"/>
      <c r="K203" s="57"/>
      <c r="L203" s="57"/>
      <c r="M203" s="57"/>
      <c r="N203" s="59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8"/>
      <c r="AK203" s="17"/>
      <c r="AL203" s="17"/>
      <c r="AM203" s="17"/>
      <c r="AO203" s="12"/>
    </row>
    <row r="204" spans="1:41" ht="12" customHeight="1" x14ac:dyDescent="0.25">
      <c r="A204" s="60"/>
      <c r="B204" s="60"/>
      <c r="C204" s="60"/>
      <c r="D204" s="60"/>
      <c r="E204" s="57"/>
      <c r="F204" s="57"/>
      <c r="G204" s="57"/>
      <c r="H204" s="57"/>
      <c r="I204" s="57"/>
      <c r="J204" s="57"/>
      <c r="K204" s="57"/>
      <c r="L204" s="57"/>
      <c r="M204" s="57"/>
      <c r="N204" s="59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8"/>
      <c r="AK204" s="17"/>
      <c r="AL204" s="17"/>
      <c r="AM204" s="17"/>
      <c r="AO204" s="12"/>
    </row>
    <row r="205" spans="1:41" ht="12" customHeight="1" x14ac:dyDescent="0.25">
      <c r="A205" s="60"/>
      <c r="B205" s="60"/>
      <c r="C205" s="60"/>
      <c r="D205" s="60"/>
      <c r="E205" s="57"/>
      <c r="F205" s="57"/>
      <c r="G205" s="57"/>
      <c r="H205" s="57"/>
      <c r="I205" s="57"/>
      <c r="J205" s="57"/>
      <c r="K205" s="57"/>
      <c r="L205" s="57"/>
      <c r="M205" s="5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8"/>
      <c r="AK205" s="17"/>
      <c r="AL205" s="17"/>
      <c r="AM205" s="17"/>
      <c r="AO205" s="12"/>
    </row>
    <row r="206" spans="1:41" ht="12" customHeight="1" x14ac:dyDescent="0.25">
      <c r="A206" s="60"/>
      <c r="B206" s="60"/>
      <c r="C206" s="60"/>
      <c r="D206" s="60"/>
      <c r="E206" s="57"/>
      <c r="F206" s="57"/>
      <c r="G206" s="57"/>
      <c r="H206" s="57"/>
      <c r="I206" s="57"/>
      <c r="J206" s="57"/>
      <c r="K206" s="57"/>
      <c r="L206" s="57"/>
      <c r="M206" s="5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8"/>
      <c r="AK206" s="17"/>
      <c r="AL206" s="17"/>
      <c r="AM206" s="17"/>
      <c r="AO206" s="12"/>
    </row>
    <row r="207" spans="1:41" ht="12" customHeight="1" x14ac:dyDescent="0.25">
      <c r="A207" s="60"/>
      <c r="B207" s="60"/>
      <c r="C207" s="60"/>
      <c r="D207" s="60"/>
      <c r="E207" s="59"/>
      <c r="F207" s="59"/>
      <c r="G207" s="59"/>
      <c r="H207" s="59"/>
      <c r="I207" s="59"/>
      <c r="J207" s="59"/>
      <c r="K207" s="59"/>
      <c r="L207" s="59"/>
      <c r="M207" s="59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8"/>
      <c r="AK207" s="17"/>
      <c r="AL207" s="17"/>
      <c r="AM207" s="17"/>
      <c r="AO207" s="12"/>
    </row>
    <row r="208" spans="1:41" ht="12" customHeight="1" x14ac:dyDescent="0.25">
      <c r="A208" s="60"/>
      <c r="B208" s="60"/>
      <c r="C208" s="60"/>
      <c r="D208" s="60"/>
      <c r="E208" s="59"/>
      <c r="F208" s="59"/>
      <c r="G208" s="59"/>
      <c r="H208" s="59"/>
      <c r="I208" s="59"/>
      <c r="J208" s="59"/>
      <c r="K208" s="59"/>
      <c r="L208" s="59"/>
      <c r="M208" s="59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8"/>
      <c r="AK208" s="17"/>
      <c r="AL208" s="17"/>
      <c r="AM208" s="17"/>
      <c r="AO208" s="12"/>
    </row>
    <row r="209" spans="1:41" ht="12" customHeight="1" x14ac:dyDescent="0.25">
      <c r="A209" s="60"/>
      <c r="B209" s="60"/>
      <c r="C209" s="60"/>
      <c r="D209" s="60"/>
      <c r="E209" s="59"/>
      <c r="F209" s="59"/>
      <c r="G209" s="59"/>
      <c r="H209" s="59"/>
      <c r="I209" s="59"/>
      <c r="J209" s="59"/>
      <c r="K209" s="59"/>
      <c r="L209" s="59"/>
      <c r="M209" s="59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8"/>
      <c r="AK209" s="17"/>
      <c r="AL209" s="17"/>
      <c r="AM209" s="17"/>
      <c r="AO209" s="12"/>
    </row>
    <row r="210" spans="1:41" ht="12" customHeight="1" x14ac:dyDescent="0.25">
      <c r="A210" s="60"/>
      <c r="B210" s="60"/>
      <c r="C210" s="60"/>
      <c r="D210" s="60"/>
      <c r="E210" s="59"/>
      <c r="F210" s="59"/>
      <c r="G210" s="59"/>
      <c r="H210" s="59"/>
      <c r="I210" s="59"/>
      <c r="J210" s="59"/>
      <c r="K210" s="59"/>
      <c r="L210" s="59"/>
      <c r="M210" s="59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8"/>
      <c r="AK210" s="17"/>
      <c r="AL210" s="17"/>
      <c r="AM210" s="17"/>
      <c r="AO210" s="12"/>
    </row>
    <row r="211" spans="1:41" ht="12" customHeight="1" x14ac:dyDescent="0.25">
      <c r="A211" s="60"/>
      <c r="B211" s="60"/>
      <c r="C211" s="60"/>
      <c r="D211" s="60"/>
      <c r="E211" s="59"/>
      <c r="F211" s="59"/>
      <c r="G211" s="59"/>
      <c r="H211" s="59"/>
      <c r="I211" s="59"/>
      <c r="J211" s="59"/>
      <c r="K211" s="59"/>
      <c r="L211" s="59"/>
      <c r="M211" s="59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8"/>
      <c r="AK211" s="17"/>
      <c r="AL211" s="17"/>
      <c r="AM211" s="17"/>
      <c r="AO211" s="12"/>
    </row>
    <row r="212" spans="1:41" ht="12" customHeight="1" x14ac:dyDescent="0.25">
      <c r="A212" s="60"/>
      <c r="B212" s="60"/>
      <c r="C212" s="60"/>
      <c r="D212" s="60"/>
      <c r="E212" s="59"/>
      <c r="F212" s="59"/>
      <c r="G212" s="59"/>
      <c r="H212" s="59"/>
      <c r="I212" s="59"/>
      <c r="J212" s="59"/>
      <c r="K212" s="59"/>
      <c r="L212" s="59"/>
      <c r="M212" s="59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8"/>
      <c r="AK212" s="17"/>
      <c r="AL212" s="17"/>
      <c r="AM212" s="17"/>
      <c r="AO212" s="12"/>
    </row>
    <row r="213" spans="1:41" ht="12" customHeight="1" x14ac:dyDescent="0.25">
      <c r="A213" s="60"/>
      <c r="B213" s="60"/>
      <c r="C213" s="60"/>
      <c r="D213" s="60"/>
      <c r="E213" s="59"/>
      <c r="F213" s="59"/>
      <c r="G213" s="59"/>
      <c r="H213" s="59"/>
      <c r="I213" s="59"/>
      <c r="J213" s="59"/>
      <c r="K213" s="59"/>
      <c r="L213" s="59"/>
      <c r="M213" s="59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8"/>
      <c r="AK213" s="17"/>
      <c r="AL213" s="17"/>
      <c r="AM213" s="17"/>
      <c r="AO213" s="12"/>
    </row>
    <row r="214" spans="1:41" ht="12" customHeight="1" x14ac:dyDescent="0.25">
      <c r="A214" s="60"/>
      <c r="B214" s="60"/>
      <c r="C214" s="60"/>
      <c r="D214" s="60"/>
      <c r="E214" s="59"/>
      <c r="F214" s="59"/>
      <c r="G214" s="59"/>
      <c r="H214" s="59"/>
      <c r="I214" s="59"/>
      <c r="J214" s="59"/>
      <c r="K214" s="59"/>
      <c r="L214" s="59"/>
      <c r="M214" s="59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8"/>
      <c r="AK214" s="17"/>
      <c r="AL214" s="17"/>
      <c r="AM214" s="17"/>
      <c r="AO214" s="12"/>
    </row>
    <row r="215" spans="1:41" ht="12" customHeight="1" x14ac:dyDescent="0.25">
      <c r="A215" s="60"/>
      <c r="B215" s="60"/>
      <c r="C215" s="60"/>
      <c r="D215" s="60"/>
      <c r="E215" s="59"/>
      <c r="F215" s="59"/>
      <c r="G215" s="59"/>
      <c r="H215" s="59"/>
      <c r="I215" s="59"/>
      <c r="J215" s="59"/>
      <c r="K215" s="59"/>
      <c r="L215" s="59"/>
      <c r="M215" s="59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8"/>
      <c r="AK215" s="17"/>
      <c r="AL215" s="17"/>
      <c r="AM215" s="17"/>
      <c r="AO215" s="12"/>
    </row>
    <row r="216" spans="1:41" ht="12" customHeight="1" x14ac:dyDescent="0.25">
      <c r="A216" s="60"/>
      <c r="B216" s="60"/>
      <c r="C216" s="60"/>
      <c r="D216" s="60"/>
      <c r="E216" s="59"/>
      <c r="F216" s="59"/>
      <c r="G216" s="59"/>
      <c r="H216" s="59"/>
      <c r="I216" s="59"/>
      <c r="J216" s="59"/>
      <c r="K216" s="59"/>
      <c r="L216" s="59"/>
      <c r="M216" s="59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8"/>
      <c r="AK216" s="17"/>
      <c r="AL216" s="17"/>
      <c r="AM216" s="17"/>
      <c r="AO216" s="12"/>
    </row>
    <row r="217" spans="1:41" ht="12" customHeight="1" x14ac:dyDescent="0.25">
      <c r="A217" s="60"/>
      <c r="B217" s="60"/>
      <c r="C217" s="60"/>
      <c r="D217" s="60"/>
      <c r="E217" s="59"/>
      <c r="F217" s="59"/>
      <c r="G217" s="59"/>
      <c r="H217" s="59"/>
      <c r="I217" s="59"/>
      <c r="J217" s="59"/>
      <c r="K217" s="59"/>
      <c r="L217" s="59"/>
      <c r="M217" s="59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8"/>
      <c r="AK217" s="17"/>
      <c r="AL217" s="17"/>
      <c r="AM217" s="17"/>
      <c r="AO217" s="12"/>
    </row>
    <row r="218" spans="1:41" ht="12" customHeight="1" x14ac:dyDescent="0.25">
      <c r="A218" s="60"/>
      <c r="B218" s="60"/>
      <c r="C218" s="60"/>
      <c r="D218" s="60"/>
      <c r="E218" s="59"/>
      <c r="F218" s="59"/>
      <c r="G218" s="59"/>
      <c r="H218" s="59"/>
      <c r="I218" s="59"/>
      <c r="J218" s="59"/>
      <c r="K218" s="59"/>
      <c r="L218" s="59"/>
      <c r="M218" s="59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8"/>
      <c r="AK218" s="17"/>
      <c r="AL218" s="17"/>
      <c r="AM218" s="17"/>
      <c r="AO218" s="12"/>
    </row>
    <row r="219" spans="1:41" ht="12" customHeight="1" x14ac:dyDescent="0.25">
      <c r="A219" s="60"/>
      <c r="B219" s="60"/>
      <c r="C219" s="60"/>
      <c r="D219" s="60"/>
      <c r="E219" s="59"/>
      <c r="F219" s="59"/>
      <c r="G219" s="59"/>
      <c r="H219" s="59"/>
      <c r="I219" s="59"/>
      <c r="J219" s="59"/>
      <c r="K219" s="59"/>
      <c r="L219" s="59"/>
      <c r="M219" s="59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8"/>
      <c r="AK219" s="17"/>
      <c r="AL219" s="17"/>
      <c r="AM219" s="17"/>
      <c r="AO219" s="12"/>
    </row>
    <row r="220" spans="1:41" ht="12" customHeight="1" x14ac:dyDescent="0.25">
      <c r="A220" s="60"/>
      <c r="B220" s="60"/>
      <c r="C220" s="60"/>
      <c r="D220" s="60"/>
      <c r="E220" s="59"/>
      <c r="F220" s="59"/>
      <c r="G220" s="59"/>
      <c r="H220" s="59"/>
      <c r="I220" s="59"/>
      <c r="J220" s="59"/>
      <c r="K220" s="59"/>
      <c r="L220" s="59"/>
      <c r="M220" s="59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8"/>
      <c r="AK220" s="17"/>
      <c r="AL220" s="17"/>
      <c r="AM220" s="17"/>
      <c r="AO220" s="12"/>
    </row>
    <row r="221" spans="1:41" ht="12" customHeight="1" x14ac:dyDescent="0.25">
      <c r="A221" s="60"/>
      <c r="B221" s="60"/>
      <c r="C221" s="60"/>
      <c r="D221" s="60"/>
      <c r="E221" s="59"/>
      <c r="F221" s="59"/>
      <c r="G221" s="59"/>
      <c r="H221" s="59"/>
      <c r="I221" s="59"/>
      <c r="J221" s="59"/>
      <c r="K221" s="59"/>
      <c r="L221" s="59"/>
      <c r="M221" s="59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8"/>
      <c r="AK221" s="17"/>
      <c r="AL221" s="17"/>
      <c r="AM221" s="17"/>
      <c r="AO221" s="12"/>
    </row>
    <row r="222" spans="1:41" ht="12" customHeight="1" x14ac:dyDescent="0.25">
      <c r="A222" s="60"/>
      <c r="B222" s="60"/>
      <c r="C222" s="60"/>
      <c r="D222" s="60"/>
      <c r="E222" s="59"/>
      <c r="F222" s="59"/>
      <c r="G222" s="59"/>
      <c r="H222" s="59"/>
      <c r="I222" s="59"/>
      <c r="J222" s="59"/>
      <c r="K222" s="59"/>
      <c r="L222" s="59"/>
      <c r="M222" s="59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8"/>
      <c r="AK222" s="17"/>
      <c r="AL222" s="17"/>
      <c r="AM222" s="17"/>
      <c r="AO222" s="12"/>
    </row>
    <row r="223" spans="1:41" ht="12" customHeight="1" x14ac:dyDescent="0.25">
      <c r="A223" s="60"/>
      <c r="B223" s="60"/>
      <c r="C223" s="60"/>
      <c r="D223" s="60"/>
      <c r="E223" s="59"/>
      <c r="F223" s="59"/>
      <c r="G223" s="59"/>
      <c r="H223" s="59"/>
      <c r="I223" s="59"/>
      <c r="J223" s="59"/>
      <c r="K223" s="59"/>
      <c r="L223" s="59"/>
      <c r="M223" s="59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8"/>
      <c r="AK223" s="17"/>
      <c r="AL223" s="17"/>
      <c r="AM223" s="17"/>
      <c r="AO223" s="12"/>
    </row>
    <row r="224" spans="1:41" ht="12" customHeight="1" x14ac:dyDescent="0.25">
      <c r="A224" s="60"/>
      <c r="B224" s="60"/>
      <c r="C224" s="60"/>
      <c r="D224" s="60"/>
      <c r="E224" s="59"/>
      <c r="F224" s="59"/>
      <c r="G224" s="59"/>
      <c r="H224" s="59"/>
      <c r="I224" s="59"/>
      <c r="J224" s="59"/>
      <c r="K224" s="59"/>
      <c r="L224" s="59"/>
      <c r="M224" s="59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8"/>
      <c r="AK224" s="17"/>
      <c r="AL224" s="17"/>
      <c r="AM224" s="17"/>
      <c r="AO224" s="12"/>
    </row>
    <row r="225" spans="1:41" ht="12" customHeight="1" x14ac:dyDescent="0.25">
      <c r="A225" s="60"/>
      <c r="B225" s="60"/>
      <c r="C225" s="60"/>
      <c r="D225" s="60"/>
      <c r="E225" s="59"/>
      <c r="F225" s="59"/>
      <c r="G225" s="59"/>
      <c r="H225" s="59"/>
      <c r="I225" s="59"/>
      <c r="J225" s="59"/>
      <c r="K225" s="59"/>
      <c r="L225" s="59"/>
      <c r="M225" s="59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8"/>
      <c r="AK225" s="17"/>
      <c r="AL225" s="17"/>
      <c r="AM225" s="17"/>
      <c r="AO225" s="12"/>
    </row>
    <row r="226" spans="1:41" ht="12" customHeight="1" x14ac:dyDescent="0.25">
      <c r="A226" s="60"/>
      <c r="B226" s="60"/>
      <c r="C226" s="60"/>
      <c r="D226" s="60"/>
      <c r="E226" s="59"/>
      <c r="F226" s="59"/>
      <c r="G226" s="59"/>
      <c r="H226" s="59"/>
      <c r="I226" s="59"/>
      <c r="J226" s="59"/>
      <c r="K226" s="59"/>
      <c r="L226" s="59"/>
      <c r="M226" s="59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8"/>
      <c r="AK226" s="17"/>
      <c r="AL226" s="17"/>
      <c r="AM226" s="17"/>
      <c r="AO226" s="12"/>
    </row>
    <row r="227" spans="1:41" ht="12" customHeight="1" x14ac:dyDescent="0.25">
      <c r="A227" s="60"/>
      <c r="B227" s="60"/>
      <c r="C227" s="60"/>
      <c r="D227" s="60"/>
      <c r="E227" s="59"/>
      <c r="F227" s="59"/>
      <c r="G227" s="59"/>
      <c r="H227" s="59"/>
      <c r="I227" s="59"/>
      <c r="J227" s="59"/>
      <c r="K227" s="59"/>
      <c r="L227" s="59"/>
      <c r="M227" s="59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8"/>
      <c r="AK227" s="17"/>
      <c r="AL227" s="17"/>
      <c r="AM227" s="17"/>
      <c r="AO227" s="12"/>
    </row>
    <row r="228" spans="1:41" ht="12" customHeight="1" x14ac:dyDescent="0.25">
      <c r="A228" s="60"/>
      <c r="B228" s="60"/>
      <c r="C228" s="60"/>
      <c r="D228" s="60"/>
      <c r="E228" s="59"/>
      <c r="F228" s="59"/>
      <c r="G228" s="59"/>
      <c r="H228" s="59"/>
      <c r="I228" s="59"/>
      <c r="J228" s="59"/>
      <c r="K228" s="59"/>
      <c r="L228" s="59"/>
      <c r="M228" s="59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8"/>
      <c r="AK228" s="17"/>
      <c r="AL228" s="17"/>
      <c r="AM228" s="17"/>
      <c r="AO228" s="12"/>
    </row>
    <row r="229" spans="1:41" ht="12" customHeight="1" x14ac:dyDescent="0.25">
      <c r="A229" s="60"/>
      <c r="B229" s="60"/>
      <c r="C229" s="60"/>
      <c r="D229" s="60"/>
      <c r="E229" s="59"/>
      <c r="F229" s="59"/>
      <c r="G229" s="59"/>
      <c r="H229" s="59"/>
      <c r="I229" s="59"/>
      <c r="J229" s="59"/>
      <c r="K229" s="59"/>
      <c r="L229" s="59"/>
      <c r="M229" s="59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8"/>
      <c r="AK229" s="17"/>
      <c r="AL229" s="17"/>
      <c r="AM229" s="17"/>
      <c r="AO229" s="12"/>
    </row>
    <row r="230" spans="1:41" ht="12" customHeight="1" x14ac:dyDescent="0.25">
      <c r="A230" s="60"/>
      <c r="B230" s="60"/>
      <c r="C230" s="60"/>
      <c r="D230" s="60"/>
      <c r="E230" s="59"/>
      <c r="F230" s="59"/>
      <c r="G230" s="59"/>
      <c r="H230" s="59"/>
      <c r="I230" s="59"/>
      <c r="J230" s="59"/>
      <c r="K230" s="59"/>
      <c r="L230" s="59"/>
      <c r="M230" s="59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8"/>
      <c r="AK230" s="17"/>
      <c r="AL230" s="17"/>
      <c r="AM230" s="17"/>
      <c r="AO230" s="12"/>
    </row>
    <row r="231" spans="1:41" ht="12" customHeight="1" x14ac:dyDescent="0.25">
      <c r="A231" s="60"/>
      <c r="B231" s="60"/>
      <c r="C231" s="60"/>
      <c r="D231" s="60"/>
      <c r="E231" s="59"/>
      <c r="F231" s="59"/>
      <c r="G231" s="59"/>
      <c r="H231" s="59"/>
      <c r="I231" s="59"/>
      <c r="J231" s="59"/>
      <c r="K231" s="59"/>
      <c r="L231" s="59"/>
      <c r="M231" s="59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8"/>
      <c r="AK231" s="17"/>
      <c r="AL231" s="17"/>
      <c r="AM231" s="17"/>
      <c r="AO231" s="12"/>
    </row>
    <row r="232" spans="1:41" ht="12" customHeight="1" x14ac:dyDescent="0.25">
      <c r="A232" s="60"/>
      <c r="B232" s="60"/>
      <c r="C232" s="60"/>
      <c r="D232" s="60"/>
      <c r="E232" s="59"/>
      <c r="F232" s="59"/>
      <c r="G232" s="59"/>
      <c r="H232" s="59"/>
      <c r="I232" s="59"/>
      <c r="J232" s="59"/>
      <c r="K232" s="59"/>
      <c r="L232" s="59"/>
      <c r="M232" s="59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8"/>
      <c r="AK232" s="17"/>
      <c r="AL232" s="17"/>
      <c r="AM232" s="17"/>
      <c r="AO232" s="12"/>
    </row>
    <row r="233" spans="1:41" ht="12" customHeight="1" x14ac:dyDescent="0.25">
      <c r="A233" s="60"/>
      <c r="B233" s="60"/>
      <c r="C233" s="60"/>
      <c r="D233" s="60"/>
      <c r="E233" s="59"/>
      <c r="F233" s="59"/>
      <c r="G233" s="59"/>
      <c r="H233" s="59"/>
      <c r="I233" s="59"/>
      <c r="J233" s="59"/>
      <c r="K233" s="59"/>
      <c r="L233" s="59"/>
      <c r="M233" s="59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8"/>
      <c r="AK233" s="17"/>
      <c r="AL233" s="17"/>
      <c r="AM233" s="17"/>
      <c r="AO233" s="12"/>
    </row>
    <row r="234" spans="1:41" ht="12" customHeight="1" x14ac:dyDescent="0.25">
      <c r="A234" s="60"/>
      <c r="B234" s="60"/>
      <c r="C234" s="60"/>
      <c r="D234" s="60"/>
      <c r="E234" s="59"/>
      <c r="F234" s="59"/>
      <c r="G234" s="59"/>
      <c r="H234" s="59"/>
      <c r="I234" s="59"/>
      <c r="J234" s="59"/>
      <c r="K234" s="59"/>
      <c r="L234" s="59"/>
      <c r="M234" s="59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8"/>
      <c r="AK234" s="17"/>
      <c r="AL234" s="17"/>
      <c r="AM234" s="17"/>
      <c r="AO234" s="12"/>
    </row>
    <row r="235" spans="1:41" ht="12" customHeight="1" x14ac:dyDescent="0.25">
      <c r="E235" s="33"/>
      <c r="F235" s="33"/>
      <c r="G235" s="33"/>
      <c r="H235" s="33"/>
      <c r="I235" s="33"/>
      <c r="J235" s="33"/>
      <c r="K235" s="33"/>
      <c r="L235" s="33"/>
      <c r="M235" s="33"/>
      <c r="AJ235" s="18"/>
      <c r="AK235" s="17"/>
      <c r="AL235" s="17"/>
      <c r="AM235" s="17"/>
      <c r="AO235" s="12"/>
    </row>
    <row r="236" spans="1:41" ht="12" customHeight="1" x14ac:dyDescent="0.25">
      <c r="E236" s="33"/>
      <c r="F236" s="33"/>
      <c r="G236" s="33"/>
      <c r="H236" s="33"/>
      <c r="I236" s="33"/>
      <c r="J236" s="33"/>
      <c r="K236" s="33"/>
      <c r="L236" s="33"/>
      <c r="M236" s="33"/>
      <c r="AO236" s="12"/>
    </row>
    <row r="237" spans="1:41" ht="12" customHeight="1" x14ac:dyDescent="0.25">
      <c r="E237" s="33"/>
      <c r="F237" s="33"/>
      <c r="G237" s="33"/>
      <c r="H237" s="33"/>
      <c r="I237" s="33"/>
      <c r="J237" s="33"/>
      <c r="K237" s="33"/>
      <c r="L237" s="33"/>
      <c r="M237" s="33"/>
      <c r="AO237" s="12"/>
    </row>
    <row r="238" spans="1:41" ht="12" customHeight="1" x14ac:dyDescent="0.25">
      <c r="E238" s="33"/>
      <c r="F238" s="33"/>
      <c r="G238" s="33"/>
      <c r="H238" s="33"/>
      <c r="I238" s="33"/>
      <c r="J238" s="33"/>
      <c r="K238" s="33"/>
      <c r="L238" s="33"/>
      <c r="M238" s="33"/>
      <c r="AO238" s="12"/>
    </row>
    <row r="239" spans="1:41" ht="12" customHeight="1" x14ac:dyDescent="0.25">
      <c r="E239" s="33"/>
      <c r="F239" s="33"/>
      <c r="G239" s="33"/>
      <c r="H239" s="33"/>
      <c r="I239" s="33"/>
      <c r="J239" s="33"/>
      <c r="K239" s="33"/>
      <c r="L239" s="33"/>
      <c r="M239" s="33"/>
      <c r="AO239" s="12"/>
    </row>
    <row r="240" spans="1:41" ht="12" customHeight="1" x14ac:dyDescent="0.25">
      <c r="E240" s="33"/>
      <c r="F240" s="33"/>
      <c r="G240" s="33"/>
      <c r="H240" s="33"/>
      <c r="I240" s="33"/>
      <c r="J240" s="33"/>
      <c r="K240" s="33"/>
      <c r="L240" s="33"/>
      <c r="M240" s="33"/>
      <c r="AO240" s="12"/>
    </row>
    <row r="241" spans="1:41" ht="12" customHeight="1" x14ac:dyDescent="0.25">
      <c r="A241" s="12"/>
      <c r="B241" s="12"/>
      <c r="C241" s="12"/>
      <c r="D241" s="12"/>
      <c r="E241" s="33"/>
      <c r="F241" s="33"/>
      <c r="G241" s="33"/>
      <c r="H241" s="33"/>
      <c r="I241" s="33"/>
      <c r="J241" s="33"/>
      <c r="K241" s="33"/>
      <c r="L241" s="33"/>
      <c r="M241" s="33"/>
      <c r="AO241" s="12"/>
    </row>
    <row r="242" spans="1:41" ht="12" customHeight="1" x14ac:dyDescent="0.25">
      <c r="A242" s="12"/>
      <c r="B242" s="12"/>
      <c r="C242" s="12"/>
      <c r="D242" s="12"/>
      <c r="E242" s="33"/>
      <c r="F242" s="33"/>
      <c r="G242" s="33"/>
      <c r="H242" s="33"/>
      <c r="I242" s="33"/>
      <c r="J242" s="33"/>
      <c r="K242" s="33"/>
      <c r="L242" s="33"/>
      <c r="M242" s="33"/>
      <c r="AJ242" s="12"/>
      <c r="AO242" s="12"/>
    </row>
    <row r="243" spans="1:41" ht="12" customHeight="1" x14ac:dyDescent="0.25">
      <c r="A243" s="12"/>
      <c r="B243" s="12"/>
      <c r="C243" s="12"/>
      <c r="D243" s="12"/>
      <c r="E243" s="33"/>
      <c r="F243" s="33"/>
      <c r="G243" s="33"/>
      <c r="H243" s="33"/>
      <c r="I243" s="33"/>
      <c r="J243" s="33"/>
      <c r="K243" s="33"/>
      <c r="L243" s="33"/>
      <c r="M243" s="33"/>
      <c r="AJ243" s="12"/>
      <c r="AO243" s="12"/>
    </row>
    <row r="244" spans="1:41" ht="12" customHeight="1" x14ac:dyDescent="0.25">
      <c r="A244" s="12"/>
      <c r="B244" s="12"/>
      <c r="C244" s="12"/>
      <c r="D244" s="12"/>
      <c r="E244" s="33"/>
      <c r="F244" s="33"/>
      <c r="G244" s="33"/>
      <c r="H244" s="33"/>
      <c r="I244" s="33"/>
      <c r="J244" s="33"/>
      <c r="K244" s="33"/>
      <c r="L244" s="33"/>
      <c r="M244" s="33"/>
      <c r="AJ244" s="12"/>
      <c r="AO244" s="12"/>
    </row>
    <row r="245" spans="1:41" ht="12" customHeight="1" x14ac:dyDescent="0.25">
      <c r="A245" s="12"/>
      <c r="B245" s="12"/>
      <c r="C245" s="12"/>
      <c r="D245" s="12"/>
      <c r="E245" s="33"/>
      <c r="F245" s="33"/>
      <c r="G245" s="33"/>
      <c r="H245" s="33"/>
      <c r="I245" s="33"/>
      <c r="J245" s="33"/>
      <c r="K245" s="33"/>
      <c r="L245" s="33"/>
      <c r="M245" s="33"/>
      <c r="AJ245" s="12"/>
      <c r="AO245" s="12"/>
    </row>
    <row r="246" spans="1:41" ht="12" customHeight="1" x14ac:dyDescent="0.25">
      <c r="A246" s="12"/>
      <c r="B246" s="12"/>
      <c r="C246" s="12"/>
      <c r="D246" s="12"/>
      <c r="E246" s="33"/>
      <c r="F246" s="33"/>
      <c r="G246" s="33"/>
      <c r="H246" s="33"/>
      <c r="I246" s="33"/>
      <c r="J246" s="33"/>
      <c r="K246" s="33"/>
      <c r="L246" s="33"/>
      <c r="M246" s="33"/>
      <c r="AJ246" s="12"/>
      <c r="AO246" s="12"/>
    </row>
    <row r="247" spans="1:41" ht="12" customHeight="1" x14ac:dyDescent="0.25">
      <c r="A247" s="12"/>
      <c r="B247" s="12"/>
      <c r="C247" s="12"/>
      <c r="D247" s="12"/>
      <c r="E247" s="33"/>
      <c r="F247" s="33"/>
      <c r="G247" s="33"/>
      <c r="H247" s="33"/>
      <c r="I247" s="33"/>
      <c r="J247" s="33"/>
      <c r="K247" s="33"/>
      <c r="L247" s="33"/>
      <c r="M247" s="33"/>
      <c r="AJ247" s="12"/>
      <c r="AO247" s="12"/>
    </row>
    <row r="248" spans="1:41" ht="12" customHeight="1" x14ac:dyDescent="0.25">
      <c r="AJ248" s="12"/>
      <c r="AO248" s="12"/>
    </row>
  </sheetData>
  <sheetProtection insertRows="0" selectLockedCells="1"/>
  <mergeCells count="685">
    <mergeCell ref="AG110:AI110"/>
    <mergeCell ref="W111:Y111"/>
    <mergeCell ref="Z111:AC111"/>
    <mergeCell ref="AD111:AF111"/>
    <mergeCell ref="AG111:AI111"/>
    <mergeCell ref="C110:D110"/>
    <mergeCell ref="R110:S110"/>
    <mergeCell ref="T110:V110"/>
    <mergeCell ref="W110:Y110"/>
    <mergeCell ref="Z110:AC110"/>
    <mergeCell ref="AD110:AF110"/>
    <mergeCell ref="AG109:AI109"/>
    <mergeCell ref="C108:D108"/>
    <mergeCell ref="R108:S108"/>
    <mergeCell ref="T108:V108"/>
    <mergeCell ref="W108:Y108"/>
    <mergeCell ref="Z108:AC108"/>
    <mergeCell ref="AD108:AF108"/>
    <mergeCell ref="C107:D107"/>
    <mergeCell ref="R107:S107"/>
    <mergeCell ref="T107:V107"/>
    <mergeCell ref="W107:Y107"/>
    <mergeCell ref="Z107:AC107"/>
    <mergeCell ref="AD107:AF107"/>
    <mergeCell ref="AG107:AI107"/>
    <mergeCell ref="AG108:AI108"/>
    <mergeCell ref="C109:D109"/>
    <mergeCell ref="R109:S109"/>
    <mergeCell ref="T109:V109"/>
    <mergeCell ref="W109:Y109"/>
    <mergeCell ref="Z109:AC109"/>
    <mergeCell ref="AD109:AF109"/>
    <mergeCell ref="C106:D106"/>
    <mergeCell ref="R106:S106"/>
    <mergeCell ref="T106:V106"/>
    <mergeCell ref="W106:Y106"/>
    <mergeCell ref="Z106:AC106"/>
    <mergeCell ref="AD106:AF106"/>
    <mergeCell ref="AG104:AI104"/>
    <mergeCell ref="C105:D105"/>
    <mergeCell ref="R105:S105"/>
    <mergeCell ref="T105:V105"/>
    <mergeCell ref="W105:Y105"/>
    <mergeCell ref="Z105:AC105"/>
    <mergeCell ref="AD105:AF105"/>
    <mergeCell ref="AG105:AI105"/>
    <mergeCell ref="AG106:AI106"/>
    <mergeCell ref="E102:Q102"/>
    <mergeCell ref="C104:D104"/>
    <mergeCell ref="E104:Q104"/>
    <mergeCell ref="R104:S104"/>
    <mergeCell ref="T104:V104"/>
    <mergeCell ref="W104:Y104"/>
    <mergeCell ref="AD100:AF100"/>
    <mergeCell ref="AG100:AI100"/>
    <mergeCell ref="C101:D101"/>
    <mergeCell ref="E101:Q101"/>
    <mergeCell ref="R101:S101"/>
    <mergeCell ref="T101:V101"/>
    <mergeCell ref="W101:Y101"/>
    <mergeCell ref="Z101:AC101"/>
    <mergeCell ref="AD101:AF101"/>
    <mergeCell ref="AG101:AI101"/>
    <mergeCell ref="C100:D100"/>
    <mergeCell ref="E100:Q100"/>
    <mergeCell ref="R100:S100"/>
    <mergeCell ref="T100:V100"/>
    <mergeCell ref="W100:Y100"/>
    <mergeCell ref="Z100:AC100"/>
    <mergeCell ref="Z104:AC104"/>
    <mergeCell ref="AD104:AF104"/>
    <mergeCell ref="AD98:AF98"/>
    <mergeCell ref="AG98:AI98"/>
    <mergeCell ref="C99:D99"/>
    <mergeCell ref="E99:Q99"/>
    <mergeCell ref="R99:S99"/>
    <mergeCell ref="T99:V99"/>
    <mergeCell ref="W99:Y99"/>
    <mergeCell ref="Z99:AC99"/>
    <mergeCell ref="AD99:AF99"/>
    <mergeCell ref="AG99:AI99"/>
    <mergeCell ref="C98:D98"/>
    <mergeCell ref="E98:Q98"/>
    <mergeCell ref="R98:S98"/>
    <mergeCell ref="T98:V98"/>
    <mergeCell ref="W98:Y98"/>
    <mergeCell ref="Z98:AC98"/>
    <mergeCell ref="AD96:AF96"/>
    <mergeCell ref="AG96:AI96"/>
    <mergeCell ref="C97:D97"/>
    <mergeCell ref="E97:Q97"/>
    <mergeCell ref="R97:S97"/>
    <mergeCell ref="T97:V97"/>
    <mergeCell ref="W97:Y97"/>
    <mergeCell ref="Z97:AC97"/>
    <mergeCell ref="AD97:AF97"/>
    <mergeCell ref="AG97:AI97"/>
    <mergeCell ref="C96:D96"/>
    <mergeCell ref="E96:Q96"/>
    <mergeCell ref="R96:S96"/>
    <mergeCell ref="T96:V96"/>
    <mergeCell ref="W96:Y96"/>
    <mergeCell ref="Z96:AC96"/>
    <mergeCell ref="AD94:AF94"/>
    <mergeCell ref="AG94:AI94"/>
    <mergeCell ref="C95:D95"/>
    <mergeCell ref="E95:Q95"/>
    <mergeCell ref="R95:S95"/>
    <mergeCell ref="T95:V95"/>
    <mergeCell ref="W95:Y95"/>
    <mergeCell ref="Z95:AC95"/>
    <mergeCell ref="AD95:AF95"/>
    <mergeCell ref="AG95:AI95"/>
    <mergeCell ref="C94:D94"/>
    <mergeCell ref="E94:Q94"/>
    <mergeCell ref="R94:S94"/>
    <mergeCell ref="T94:V94"/>
    <mergeCell ref="W94:Y94"/>
    <mergeCell ref="Z94:AC94"/>
    <mergeCell ref="AD91:AF91"/>
    <mergeCell ref="AG91:AI91"/>
    <mergeCell ref="C92:D92"/>
    <mergeCell ref="E92:Q92"/>
    <mergeCell ref="R92:S92"/>
    <mergeCell ref="T92:V92"/>
    <mergeCell ref="W92:Y92"/>
    <mergeCell ref="Z92:AC92"/>
    <mergeCell ref="AD92:AF92"/>
    <mergeCell ref="AG92:AI92"/>
    <mergeCell ref="C91:D91"/>
    <mergeCell ref="E91:Q91"/>
    <mergeCell ref="R91:S91"/>
    <mergeCell ref="T91:V91"/>
    <mergeCell ref="W91:Y91"/>
    <mergeCell ref="Z91:AC91"/>
    <mergeCell ref="AD89:AF89"/>
    <mergeCell ref="AG89:AI89"/>
    <mergeCell ref="C90:D90"/>
    <mergeCell ref="E90:Q90"/>
    <mergeCell ref="R90:S90"/>
    <mergeCell ref="T90:V90"/>
    <mergeCell ref="W90:Y90"/>
    <mergeCell ref="Z90:AC90"/>
    <mergeCell ref="AD90:AF90"/>
    <mergeCell ref="AG90:AI90"/>
    <mergeCell ref="C89:D89"/>
    <mergeCell ref="E89:Q89"/>
    <mergeCell ref="R89:S89"/>
    <mergeCell ref="T89:V89"/>
    <mergeCell ref="W89:Y89"/>
    <mergeCell ref="Z89:AC89"/>
    <mergeCell ref="AD87:AF87"/>
    <mergeCell ref="AG87:AI87"/>
    <mergeCell ref="C88:D88"/>
    <mergeCell ref="E88:Q88"/>
    <mergeCell ref="R88:S88"/>
    <mergeCell ref="T88:V88"/>
    <mergeCell ref="W88:Y88"/>
    <mergeCell ref="Z88:AC88"/>
    <mergeCell ref="AD88:AF88"/>
    <mergeCell ref="AG88:AI88"/>
    <mergeCell ref="C87:D87"/>
    <mergeCell ref="E87:Q87"/>
    <mergeCell ref="R87:S87"/>
    <mergeCell ref="T87:V87"/>
    <mergeCell ref="W87:Y87"/>
    <mergeCell ref="Z87:AC87"/>
    <mergeCell ref="AG85:AI85"/>
    <mergeCell ref="C86:D86"/>
    <mergeCell ref="E86:Q86"/>
    <mergeCell ref="R86:S86"/>
    <mergeCell ref="T86:V86"/>
    <mergeCell ref="W86:Y86"/>
    <mergeCell ref="Z86:AC86"/>
    <mergeCell ref="AD86:AF86"/>
    <mergeCell ref="AG86:AI86"/>
    <mergeCell ref="E83:Q83"/>
    <mergeCell ref="E84:Q84"/>
    <mergeCell ref="C85:D85"/>
    <mergeCell ref="E85:Q85"/>
    <mergeCell ref="R85:S85"/>
    <mergeCell ref="T85:V85"/>
    <mergeCell ref="W85:Y85"/>
    <mergeCell ref="Z85:AC85"/>
    <mergeCell ref="AD85:AF85"/>
    <mergeCell ref="AD80:AF80"/>
    <mergeCell ref="AG80:AI80"/>
    <mergeCell ref="E81:Q81"/>
    <mergeCell ref="C82:D82"/>
    <mergeCell ref="E82:Q82"/>
    <mergeCell ref="R82:S82"/>
    <mergeCell ref="T82:V82"/>
    <mergeCell ref="W82:Y82"/>
    <mergeCell ref="Z82:AC82"/>
    <mergeCell ref="AD82:AF82"/>
    <mergeCell ref="C80:D80"/>
    <mergeCell ref="E80:Q80"/>
    <mergeCell ref="R80:S80"/>
    <mergeCell ref="T80:V80"/>
    <mergeCell ref="W80:Y80"/>
    <mergeCell ref="Z80:AC80"/>
    <mergeCell ref="AG82:AI82"/>
    <mergeCell ref="C79:D79"/>
    <mergeCell ref="E79:Q79"/>
    <mergeCell ref="R79:S79"/>
    <mergeCell ref="T79:V79"/>
    <mergeCell ref="W79:Y79"/>
    <mergeCell ref="Z79:AC79"/>
    <mergeCell ref="AD79:AF79"/>
    <mergeCell ref="AG79:AI79"/>
    <mergeCell ref="C78:D78"/>
    <mergeCell ref="E78:Q78"/>
    <mergeCell ref="R78:S78"/>
    <mergeCell ref="T78:V78"/>
    <mergeCell ref="W78:Y78"/>
    <mergeCell ref="Z78:AC78"/>
    <mergeCell ref="C77:D77"/>
    <mergeCell ref="E77:Q77"/>
    <mergeCell ref="R77:S77"/>
    <mergeCell ref="T77:V77"/>
    <mergeCell ref="W77:Y77"/>
    <mergeCell ref="Z77:AC77"/>
    <mergeCell ref="AD77:AF77"/>
    <mergeCell ref="AG77:AI77"/>
    <mergeCell ref="AD78:AF78"/>
    <mergeCell ref="AG78:AI78"/>
    <mergeCell ref="AD74:AF74"/>
    <mergeCell ref="AG74:AI74"/>
    <mergeCell ref="E75:Q75"/>
    <mergeCell ref="C76:D76"/>
    <mergeCell ref="E76:Q76"/>
    <mergeCell ref="R76:S76"/>
    <mergeCell ref="T76:V76"/>
    <mergeCell ref="W76:Y76"/>
    <mergeCell ref="Z76:AC76"/>
    <mergeCell ref="AD76:AF76"/>
    <mergeCell ref="C74:D74"/>
    <mergeCell ref="E74:Q74"/>
    <mergeCell ref="R74:S74"/>
    <mergeCell ref="T74:V74"/>
    <mergeCell ref="W74:Y74"/>
    <mergeCell ref="Z74:AC74"/>
    <mergeCell ref="AG76:AI76"/>
    <mergeCell ref="AD72:AF72"/>
    <mergeCell ref="AG72:AI72"/>
    <mergeCell ref="C73:D73"/>
    <mergeCell ref="E73:Q73"/>
    <mergeCell ref="R73:S73"/>
    <mergeCell ref="T73:V73"/>
    <mergeCell ref="W73:Y73"/>
    <mergeCell ref="Z73:AC73"/>
    <mergeCell ref="AD73:AF73"/>
    <mergeCell ref="AG73:AI73"/>
    <mergeCell ref="C72:D72"/>
    <mergeCell ref="E72:Q72"/>
    <mergeCell ref="R72:S72"/>
    <mergeCell ref="T72:V72"/>
    <mergeCell ref="W72:Y72"/>
    <mergeCell ref="Z72:AC72"/>
    <mergeCell ref="AD70:AF70"/>
    <mergeCell ref="AG70:AI70"/>
    <mergeCell ref="C71:D71"/>
    <mergeCell ref="E71:Q71"/>
    <mergeCell ref="R71:S71"/>
    <mergeCell ref="T71:V71"/>
    <mergeCell ref="W71:Y71"/>
    <mergeCell ref="Z71:AC71"/>
    <mergeCell ref="AD71:AF71"/>
    <mergeCell ref="AG71:AI71"/>
    <mergeCell ref="C70:D70"/>
    <mergeCell ref="E70:Q70"/>
    <mergeCell ref="R70:S70"/>
    <mergeCell ref="T70:V70"/>
    <mergeCell ref="W70:Y70"/>
    <mergeCell ref="Z70:AC70"/>
    <mergeCell ref="AD68:AF68"/>
    <mergeCell ref="AG68:AI68"/>
    <mergeCell ref="C69:D69"/>
    <mergeCell ref="E69:Q69"/>
    <mergeCell ref="R69:S69"/>
    <mergeCell ref="T69:V69"/>
    <mergeCell ref="W69:Y69"/>
    <mergeCell ref="Z69:AC69"/>
    <mergeCell ref="AD69:AF69"/>
    <mergeCell ref="AG69:AI69"/>
    <mergeCell ref="C68:D68"/>
    <mergeCell ref="E68:Q68"/>
    <mergeCell ref="R68:S68"/>
    <mergeCell ref="T68:V68"/>
    <mergeCell ref="W68:Y68"/>
    <mergeCell ref="Z68:AC68"/>
    <mergeCell ref="AD66:AF66"/>
    <mergeCell ref="AG66:AI66"/>
    <mergeCell ref="C67:D67"/>
    <mergeCell ref="E67:Q67"/>
    <mergeCell ref="R67:S67"/>
    <mergeCell ref="T67:V67"/>
    <mergeCell ref="W67:Y67"/>
    <mergeCell ref="Z67:AC67"/>
    <mergeCell ref="AD67:AF67"/>
    <mergeCell ref="AG67:AI67"/>
    <mergeCell ref="C66:D66"/>
    <mergeCell ref="E66:Q66"/>
    <mergeCell ref="R66:S66"/>
    <mergeCell ref="T66:V66"/>
    <mergeCell ref="W66:Y66"/>
    <mergeCell ref="Z66:AC66"/>
    <mergeCell ref="AD64:AF64"/>
    <mergeCell ref="AG64:AI64"/>
    <mergeCell ref="C65:D65"/>
    <mergeCell ref="E65:Q65"/>
    <mergeCell ref="R65:S65"/>
    <mergeCell ref="T65:V65"/>
    <mergeCell ref="W65:Y65"/>
    <mergeCell ref="Z65:AC65"/>
    <mergeCell ref="AD65:AF65"/>
    <mergeCell ref="AG65:AI65"/>
    <mergeCell ref="C64:D64"/>
    <mergeCell ref="E64:Q64"/>
    <mergeCell ref="R64:S64"/>
    <mergeCell ref="T64:V64"/>
    <mergeCell ref="W64:Y64"/>
    <mergeCell ref="Z64:AC64"/>
    <mergeCell ref="AD62:AF62"/>
    <mergeCell ref="AG62:AI62"/>
    <mergeCell ref="C63:D63"/>
    <mergeCell ref="E63:Q63"/>
    <mergeCell ref="R63:S63"/>
    <mergeCell ref="T63:V63"/>
    <mergeCell ref="W63:Y63"/>
    <mergeCell ref="Z63:AC63"/>
    <mergeCell ref="AD63:AF63"/>
    <mergeCell ref="AG63:AI63"/>
    <mergeCell ref="C62:D62"/>
    <mergeCell ref="E62:Q62"/>
    <mergeCell ref="R62:S62"/>
    <mergeCell ref="T62:V62"/>
    <mergeCell ref="W62:Y62"/>
    <mergeCell ref="Z62:AC62"/>
    <mergeCell ref="AD60:AF60"/>
    <mergeCell ref="AG60:AI60"/>
    <mergeCell ref="C61:D61"/>
    <mergeCell ref="E61:Q61"/>
    <mergeCell ref="R61:S61"/>
    <mergeCell ref="T61:V61"/>
    <mergeCell ref="W61:Y61"/>
    <mergeCell ref="Z61:AC61"/>
    <mergeCell ref="AD61:AF61"/>
    <mergeCell ref="AG61:AI61"/>
    <mergeCell ref="C60:D60"/>
    <mergeCell ref="E60:Q60"/>
    <mergeCell ref="R60:S60"/>
    <mergeCell ref="T60:V60"/>
    <mergeCell ref="W60:Y60"/>
    <mergeCell ref="Z60:AC60"/>
    <mergeCell ref="AD58:AF58"/>
    <mergeCell ref="AG58:AI58"/>
    <mergeCell ref="C59:D59"/>
    <mergeCell ref="E59:Q59"/>
    <mergeCell ref="R59:S59"/>
    <mergeCell ref="T59:V59"/>
    <mergeCell ref="W59:Y59"/>
    <mergeCell ref="Z59:AC59"/>
    <mergeCell ref="AD59:AF59"/>
    <mergeCell ref="AG59:AI59"/>
    <mergeCell ref="C58:D58"/>
    <mergeCell ref="E58:Q58"/>
    <mergeCell ref="R58:S58"/>
    <mergeCell ref="T58:V58"/>
    <mergeCell ref="W58:Y58"/>
    <mergeCell ref="Z58:AC58"/>
    <mergeCell ref="AD56:AF56"/>
    <mergeCell ref="AG56:AI56"/>
    <mergeCell ref="C57:D57"/>
    <mergeCell ref="E57:Q57"/>
    <mergeCell ref="R57:S57"/>
    <mergeCell ref="T57:V57"/>
    <mergeCell ref="W57:Y57"/>
    <mergeCell ref="Z57:AC57"/>
    <mergeCell ref="AD57:AF57"/>
    <mergeCell ref="AG57:AI57"/>
    <mergeCell ref="C56:D56"/>
    <mergeCell ref="E56:Q56"/>
    <mergeCell ref="R56:S56"/>
    <mergeCell ref="T56:V56"/>
    <mergeCell ref="W56:Y56"/>
    <mergeCell ref="Z56:AC56"/>
    <mergeCell ref="AD54:AF54"/>
    <mergeCell ref="AG54:AI54"/>
    <mergeCell ref="C55:D55"/>
    <mergeCell ref="E55:Q55"/>
    <mergeCell ref="R55:S55"/>
    <mergeCell ref="T55:V55"/>
    <mergeCell ref="W55:Y55"/>
    <mergeCell ref="Z55:AC55"/>
    <mergeCell ref="AD55:AF55"/>
    <mergeCell ref="AG55:AI55"/>
    <mergeCell ref="C54:D54"/>
    <mergeCell ref="E54:Q54"/>
    <mergeCell ref="R54:S54"/>
    <mergeCell ref="T54:V54"/>
    <mergeCell ref="W54:Y54"/>
    <mergeCell ref="Z54:AC54"/>
    <mergeCell ref="AD52:AF52"/>
    <mergeCell ref="AG52:AI52"/>
    <mergeCell ref="C53:D53"/>
    <mergeCell ref="E53:Q53"/>
    <mergeCell ref="R53:S53"/>
    <mergeCell ref="T53:V53"/>
    <mergeCell ref="W53:Y53"/>
    <mergeCell ref="Z53:AC53"/>
    <mergeCell ref="AD53:AF53"/>
    <mergeCell ref="AG53:AI53"/>
    <mergeCell ref="C52:D52"/>
    <mergeCell ref="E52:Q52"/>
    <mergeCell ref="R52:S52"/>
    <mergeCell ref="T52:V52"/>
    <mergeCell ref="W52:Y52"/>
    <mergeCell ref="Z52:AC52"/>
    <mergeCell ref="AD50:AF50"/>
    <mergeCell ref="AG50:AI50"/>
    <mergeCell ref="C51:D51"/>
    <mergeCell ref="E51:Q51"/>
    <mergeCell ref="R51:S51"/>
    <mergeCell ref="T51:V51"/>
    <mergeCell ref="W51:Y51"/>
    <mergeCell ref="Z51:AC51"/>
    <mergeCell ref="AD51:AF51"/>
    <mergeCell ref="AG51:AI51"/>
    <mergeCell ref="C50:D50"/>
    <mergeCell ref="E50:Q50"/>
    <mergeCell ref="R50:S50"/>
    <mergeCell ref="T50:V50"/>
    <mergeCell ref="W50:Y50"/>
    <mergeCell ref="Z50:AC50"/>
    <mergeCell ref="AD48:AF48"/>
    <mergeCell ref="AG48:AI48"/>
    <mergeCell ref="C49:D49"/>
    <mergeCell ref="E49:Q49"/>
    <mergeCell ref="R49:S49"/>
    <mergeCell ref="T49:V49"/>
    <mergeCell ref="W49:Y49"/>
    <mergeCell ref="Z49:AC49"/>
    <mergeCell ref="AD49:AF49"/>
    <mergeCell ref="AG49:AI49"/>
    <mergeCell ref="C48:D48"/>
    <mergeCell ref="E48:Q48"/>
    <mergeCell ref="R48:S48"/>
    <mergeCell ref="T48:V48"/>
    <mergeCell ref="W48:Y48"/>
    <mergeCell ref="Z48:AC48"/>
    <mergeCell ref="AD46:AF46"/>
    <mergeCell ref="AG46:AI46"/>
    <mergeCell ref="C47:D47"/>
    <mergeCell ref="E47:Q47"/>
    <mergeCell ref="R47:S47"/>
    <mergeCell ref="T47:V47"/>
    <mergeCell ref="W47:Y47"/>
    <mergeCell ref="Z47:AC47"/>
    <mergeCell ref="AD47:AF47"/>
    <mergeCell ref="AG47:AI47"/>
    <mergeCell ref="C46:D46"/>
    <mergeCell ref="E46:Q46"/>
    <mergeCell ref="R46:S46"/>
    <mergeCell ref="T46:V46"/>
    <mergeCell ref="W46:Y46"/>
    <mergeCell ref="Z46:AC46"/>
    <mergeCell ref="AD44:AF44"/>
    <mergeCell ref="AG44:AI44"/>
    <mergeCell ref="C45:D45"/>
    <mergeCell ref="E45:Q45"/>
    <mergeCell ref="R45:S45"/>
    <mergeCell ref="T45:V45"/>
    <mergeCell ref="W45:Y45"/>
    <mergeCell ref="Z45:AC45"/>
    <mergeCell ref="AD45:AF45"/>
    <mergeCell ref="AG45:AI45"/>
    <mergeCell ref="C44:D44"/>
    <mergeCell ref="E44:Q44"/>
    <mergeCell ref="R44:S44"/>
    <mergeCell ref="T44:V44"/>
    <mergeCell ref="W44:Y44"/>
    <mergeCell ref="Z44:AC44"/>
    <mergeCell ref="AD42:AF42"/>
    <mergeCell ref="AG42:AI42"/>
    <mergeCell ref="C43:D43"/>
    <mergeCell ref="E43:Q43"/>
    <mergeCell ref="R43:S43"/>
    <mergeCell ref="T43:V43"/>
    <mergeCell ref="W43:Y43"/>
    <mergeCell ref="Z43:AC43"/>
    <mergeCell ref="AD43:AF43"/>
    <mergeCell ref="AG43:AI43"/>
    <mergeCell ref="C42:D42"/>
    <mergeCell ref="E42:Q42"/>
    <mergeCell ref="R42:S42"/>
    <mergeCell ref="T42:V42"/>
    <mergeCell ref="W42:Y42"/>
    <mergeCell ref="Z42:AC42"/>
    <mergeCell ref="AD40:AF40"/>
    <mergeCell ref="AG40:AI40"/>
    <mergeCell ref="C41:D41"/>
    <mergeCell ref="E41:Q41"/>
    <mergeCell ref="R41:S41"/>
    <mergeCell ref="T41:V41"/>
    <mergeCell ref="W41:Y41"/>
    <mergeCell ref="Z41:AC41"/>
    <mergeCell ref="AD41:AF41"/>
    <mergeCell ref="AG41:AI41"/>
    <mergeCell ref="C40:D40"/>
    <mergeCell ref="E40:Q40"/>
    <mergeCell ref="R40:S40"/>
    <mergeCell ref="T40:V40"/>
    <mergeCell ref="W40:Y40"/>
    <mergeCell ref="Z40:AC40"/>
    <mergeCell ref="AD38:AF38"/>
    <mergeCell ref="AG38:AI38"/>
    <mergeCell ref="C39:D39"/>
    <mergeCell ref="E39:Q39"/>
    <mergeCell ref="R39:S39"/>
    <mergeCell ref="T39:V39"/>
    <mergeCell ref="W39:Y39"/>
    <mergeCell ref="Z39:AC39"/>
    <mergeCell ref="AD39:AF39"/>
    <mergeCell ref="AG39:AI39"/>
    <mergeCell ref="C38:D38"/>
    <mergeCell ref="E38:Q38"/>
    <mergeCell ref="R38:S38"/>
    <mergeCell ref="T38:V38"/>
    <mergeCell ref="W38:Y38"/>
    <mergeCell ref="Z38:AC38"/>
    <mergeCell ref="AD36:AF36"/>
    <mergeCell ref="AG36:AI36"/>
    <mergeCell ref="C37:D37"/>
    <mergeCell ref="E37:Q37"/>
    <mergeCell ref="R37:S37"/>
    <mergeCell ref="T37:V37"/>
    <mergeCell ref="W37:Y37"/>
    <mergeCell ref="Z37:AC37"/>
    <mergeCell ref="AD37:AF37"/>
    <mergeCell ref="AG37:AI37"/>
    <mergeCell ref="C36:D36"/>
    <mergeCell ref="E36:Q36"/>
    <mergeCell ref="R36:S36"/>
    <mergeCell ref="T36:V36"/>
    <mergeCell ref="W36:Y36"/>
    <mergeCell ref="Z36:AC36"/>
    <mergeCell ref="AD34:AF34"/>
    <mergeCell ref="AG34:AI34"/>
    <mergeCell ref="E35:Q35"/>
    <mergeCell ref="W35:Y35"/>
    <mergeCell ref="Z35:AC35"/>
    <mergeCell ref="AD35:AF35"/>
    <mergeCell ref="AG35:AI35"/>
    <mergeCell ref="C34:D34"/>
    <mergeCell ref="E34:Q34"/>
    <mergeCell ref="R34:S34"/>
    <mergeCell ref="T34:V34"/>
    <mergeCell ref="W34:Y34"/>
    <mergeCell ref="Z34:AC34"/>
    <mergeCell ref="AD32:AF32"/>
    <mergeCell ref="AG32:AI32"/>
    <mergeCell ref="C33:D33"/>
    <mergeCell ref="E33:Q33"/>
    <mergeCell ref="R33:S33"/>
    <mergeCell ref="T33:V33"/>
    <mergeCell ref="W33:Y33"/>
    <mergeCell ref="Z33:AC33"/>
    <mergeCell ref="AD33:AF33"/>
    <mergeCell ref="AG33:AI33"/>
    <mergeCell ref="W32:Y32"/>
    <mergeCell ref="Z32:AC32"/>
    <mergeCell ref="M32:V32"/>
    <mergeCell ref="J23:K23"/>
    <mergeCell ref="M23:N23"/>
    <mergeCell ref="O23:T23"/>
    <mergeCell ref="U23:V23"/>
    <mergeCell ref="B30:D30"/>
    <mergeCell ref="J30:K30"/>
    <mergeCell ref="M30:N30"/>
    <mergeCell ref="O30:T30"/>
    <mergeCell ref="U30:V30"/>
    <mergeCell ref="B29:D29"/>
    <mergeCell ref="J29:K29"/>
    <mergeCell ref="M29:N29"/>
    <mergeCell ref="O29:T29"/>
    <mergeCell ref="U29:V29"/>
    <mergeCell ref="J26:K26"/>
    <mergeCell ref="M26:N26"/>
    <mergeCell ref="O26:T26"/>
    <mergeCell ref="U26:V26"/>
    <mergeCell ref="M19:V19"/>
    <mergeCell ref="W17:AI18"/>
    <mergeCell ref="W30:AI31"/>
    <mergeCell ref="B31:T31"/>
    <mergeCell ref="U31:V31"/>
    <mergeCell ref="W26:AI27"/>
    <mergeCell ref="J27:K27"/>
    <mergeCell ref="M27:N27"/>
    <mergeCell ref="O27:T27"/>
    <mergeCell ref="U27:V27"/>
    <mergeCell ref="B28:D28"/>
    <mergeCell ref="J28:K28"/>
    <mergeCell ref="M28:N28"/>
    <mergeCell ref="O28:T28"/>
    <mergeCell ref="U28:V28"/>
    <mergeCell ref="W28:AI29"/>
    <mergeCell ref="J24:K24"/>
    <mergeCell ref="M24:N24"/>
    <mergeCell ref="I20:N21"/>
    <mergeCell ref="O20:V21"/>
    <mergeCell ref="O24:T24"/>
    <mergeCell ref="U24:V24"/>
    <mergeCell ref="W24:AI24"/>
    <mergeCell ref="J25:K25"/>
    <mergeCell ref="M25:N25"/>
    <mergeCell ref="O25:T25"/>
    <mergeCell ref="U25:V25"/>
    <mergeCell ref="W25:AI25"/>
    <mergeCell ref="B17:D17"/>
    <mergeCell ref="J17:K17"/>
    <mergeCell ref="M17:N17"/>
    <mergeCell ref="O17:T17"/>
    <mergeCell ref="U17:V17"/>
    <mergeCell ref="B18:T18"/>
    <mergeCell ref="U18:V18"/>
    <mergeCell ref="W19:AI19"/>
    <mergeCell ref="A20:D21"/>
    <mergeCell ref="W20:AG21"/>
    <mergeCell ref="AH20:AH21"/>
    <mergeCell ref="AI20:AI21"/>
    <mergeCell ref="J22:K22"/>
    <mergeCell ref="M22:N22"/>
    <mergeCell ref="U22:V22"/>
    <mergeCell ref="W22:AI23"/>
    <mergeCell ref="W15:AI16"/>
    <mergeCell ref="B15:D15"/>
    <mergeCell ref="J15:K15"/>
    <mergeCell ref="M15:N15"/>
    <mergeCell ref="O15:T15"/>
    <mergeCell ref="U15:V15"/>
    <mergeCell ref="B16:D16"/>
    <mergeCell ref="J16:K16"/>
    <mergeCell ref="M16:N16"/>
    <mergeCell ref="O16:T16"/>
    <mergeCell ref="U16:V16"/>
    <mergeCell ref="J13:K13"/>
    <mergeCell ref="M13:N13"/>
    <mergeCell ref="O13:T13"/>
    <mergeCell ref="U13:V13"/>
    <mergeCell ref="J14:K14"/>
    <mergeCell ref="M14:N14"/>
    <mergeCell ref="O14:T14"/>
    <mergeCell ref="U14:V14"/>
    <mergeCell ref="W13:AI14"/>
    <mergeCell ref="J12:K12"/>
    <mergeCell ref="M12:N12"/>
    <mergeCell ref="O12:T12"/>
    <mergeCell ref="U12:V12"/>
    <mergeCell ref="W12:AI12"/>
    <mergeCell ref="A6:U6"/>
    <mergeCell ref="V6:AI6"/>
    <mergeCell ref="J9:K9"/>
    <mergeCell ref="M9:N9"/>
    <mergeCell ref="U9:V9"/>
    <mergeCell ref="W9:AI10"/>
    <mergeCell ref="J10:K10"/>
    <mergeCell ref="M10:N10"/>
    <mergeCell ref="O10:T10"/>
    <mergeCell ref="U10:V10"/>
    <mergeCell ref="A7:D8"/>
    <mergeCell ref="I7:N8"/>
    <mergeCell ref="O7:V8"/>
    <mergeCell ref="W7:AG8"/>
    <mergeCell ref="AH7:AH8"/>
    <mergeCell ref="A1:AI1"/>
    <mergeCell ref="A2:AI2"/>
    <mergeCell ref="A3:AI3"/>
    <mergeCell ref="AI7:AI8"/>
    <mergeCell ref="A4:AI5"/>
    <mergeCell ref="J11:K11"/>
    <mergeCell ref="M11:N11"/>
    <mergeCell ref="O11:T11"/>
    <mergeCell ref="U11:V11"/>
    <mergeCell ref="W11:AI11"/>
  </mergeCells>
  <printOptions horizontalCentered="1"/>
  <pageMargins left="0.39370078740157483" right="0.39370078740157483" top="0.59055118110236227" bottom="0.51181102362204722" header="0" footer="7.874015748031496E-2"/>
  <pageSetup paperSize="9" scale="60" orientation="landscape" r:id="rId1"/>
  <headerFooter scaleWithDoc="0" alignWithMargins="0">
    <oddFooter>&amp;C &amp;P / &amp;N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ORÇAMENTÁRIA</vt:lpstr>
      <vt:lpstr>CRONOG. FÍSICO-FINANCEIRO</vt:lpstr>
      <vt:lpstr>COMP. BDI</vt:lpstr>
      <vt:lpstr>'COMP. BDI'!Area_de_impressao</vt:lpstr>
      <vt:lpstr>'CRONOG. FÍSICO-FINANCEIRO'!Area_de_impressao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</dc:creator>
  <cp:lastModifiedBy>-</cp:lastModifiedBy>
  <cp:revision>0</cp:revision>
  <cp:lastPrinted>2022-10-10T20:41:20Z</cp:lastPrinted>
  <dcterms:created xsi:type="dcterms:W3CDTF">2013-07-16T16:10:14Z</dcterms:created>
  <dcterms:modified xsi:type="dcterms:W3CDTF">2022-10-11T12:07:55Z</dcterms:modified>
</cp:coreProperties>
</file>