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5360" windowHeight="7350"/>
  </bookViews>
  <sheets>
    <sheet name="PLANILHA" sheetId="4" r:id="rId1"/>
    <sheet name="CRONOGRAMA" sheetId="5" r:id="rId2"/>
  </sheets>
  <definedNames>
    <definedName name="_xlnm._FilterDatabase" localSheetId="0" hidden="1">PLANILHA!$A$7:$N$134</definedName>
    <definedName name="_xlnm.Print_Area" localSheetId="1">CRONOGRAMA!$A$1:$M$32</definedName>
    <definedName name="_xlnm.Print_Area" localSheetId="0">PLANILHA!$A$1:$I$134</definedName>
    <definedName name="BuiltIn_Print_Area" localSheetId="1">#REF!</definedName>
    <definedName name="BuiltIn_Print_Area">#REF!</definedName>
    <definedName name="Excel_BuiltIn_Print_Area_1_1" localSheetId="1">#REF!</definedName>
    <definedName name="Excel_BuiltIn_Print_Area_1_1">#REF!</definedName>
    <definedName name="Excel_BuiltIn_Print_Area_1_1_1_1_1_1" localSheetId="1">#REF!</definedName>
    <definedName name="Excel_BuiltIn_Print_Area_1_1_1_1_1_1">#REF!</definedName>
    <definedName name="Excel_BuiltIn_Print_Area_3" localSheetId="1">#REF!</definedName>
    <definedName name="Excel_BuiltIn_Print_Area_3">#REF!</definedName>
    <definedName name="Excel_BuiltIn_Print_Area_3_1" localSheetId="1">#REF!</definedName>
    <definedName name="Excel_BuiltIn_Print_Area_3_1">#REF!</definedName>
    <definedName name="Excel_BuiltIn_Print_Area_3_1_1_1" localSheetId="1">#REF!</definedName>
    <definedName name="Excel_BuiltIn_Print_Area_3_1_1_1">#REF!</definedName>
    <definedName name="Excel_BuiltIn_Print_Area_4" localSheetId="1">#REF!</definedName>
    <definedName name="Excel_BuiltIn_Print_Area_4">#REF!</definedName>
    <definedName name="Excel_BuiltIn_Print_Area_4_1" localSheetId="1">#REF!</definedName>
    <definedName name="Excel_BuiltIn_Print_Area_4_1">#REF!</definedName>
    <definedName name="Excel_BuiltIn_Print_Area_4_1_1_1" localSheetId="1">#REF!</definedName>
    <definedName name="Excel_BuiltIn_Print_Area_4_1_1_1">#REF!</definedName>
    <definedName name="Excel_BuiltIn_Print_Area_4_1_1_1_1" localSheetId="1">#REF!</definedName>
    <definedName name="Excel_BuiltIn_Print_Area_4_1_1_1_1">#REF!</definedName>
    <definedName name="Excel_BuiltIn_Print_Area_4_1_1_1_1_1" localSheetId="1">#REF!</definedName>
    <definedName name="Excel_BuiltIn_Print_Area_4_1_1_1_1_1">#REF!</definedName>
    <definedName name="Excel_BuiltIn_Print_Area_5" localSheetId="1">#REF!</definedName>
    <definedName name="Excel_BuiltIn_Print_Area_5">#REF!</definedName>
    <definedName name="Excel_BuiltIn_Print_Area_5_1" localSheetId="1">#REF!</definedName>
    <definedName name="Excel_BuiltIn_Print_Area_5_1">#REF!</definedName>
    <definedName name="Excel_BuiltIn_Print_Area_5_1_1" localSheetId="1">#REF!</definedName>
    <definedName name="Excel_BuiltIn_Print_Area_5_1_1">#REF!</definedName>
    <definedName name="Excel_BuiltIn_Print_Area_6" localSheetId="1">#REF!</definedName>
    <definedName name="Excel_BuiltIn_Print_Area_6">#REF!</definedName>
    <definedName name="Excel_BuiltIn_Print_Area_7" localSheetId="1">#REF!</definedName>
    <definedName name="Excel_BuiltIn_Print_Area_7">#REF!</definedName>
    <definedName name="Excel_BuiltIn_Print_Titles_1_1_1" localSheetId="1">#REF!</definedName>
    <definedName name="Excel_BuiltIn_Print_Titles_1_1_1">#REF!</definedName>
    <definedName name="Excel_BuiltIn_Print_Titles_1_1_1_1" localSheetId="1">#REF!</definedName>
    <definedName name="Excel_BuiltIn_Print_Titles_1_1_1_1">#REF!</definedName>
    <definedName name="Excel_BuiltIn_Print_Titles_1_1_1_1_1" localSheetId="1">#REF!</definedName>
    <definedName name="Excel_BuiltIn_Print_Titles_1_1_1_1_1">#REF!</definedName>
    <definedName name="Excel_BuiltIn_Print_Titles_3_1" localSheetId="1">#REF!</definedName>
    <definedName name="Excel_BuiltIn_Print_Titles_3_1">#REF!</definedName>
    <definedName name="Excel_BuiltIn_Print_Titles_5" localSheetId="1">#REF!</definedName>
    <definedName name="Excel_BuiltIn_Print_Titles_5">#REF!</definedName>
    <definedName name="Excel_BuiltIn_Print_Titles_7" localSheetId="1">#REF!</definedName>
    <definedName name="Excel_BuiltIn_Print_Titles_7">#REF!</definedName>
    <definedName name="_xlnm.Print_Titles" localSheetId="0">PLANILHA!$6:$7</definedName>
    <definedName name="xxx" localSheetId="1">#REF!</definedName>
    <definedName name="xxx">#REF!</definedName>
  </definedNames>
  <calcPr calcId="124519"/>
  <fileRecoveryPr repairLoad="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H79" i="4"/>
  <c r="H70"/>
  <c r="H69"/>
  <c r="H71"/>
  <c r="H88"/>
  <c r="H77"/>
  <c r="I77" s="1"/>
  <c r="H78"/>
  <c r="H118"/>
  <c r="H117"/>
  <c r="H65"/>
  <c r="I78" l="1"/>
  <c r="G26" i="5"/>
  <c r="H26"/>
  <c r="I26"/>
  <c r="J26"/>
  <c r="K26"/>
  <c r="L26"/>
  <c r="F26"/>
  <c r="M26"/>
  <c r="G20"/>
  <c r="H20"/>
  <c r="I20"/>
  <c r="J20"/>
  <c r="K20"/>
  <c r="L20"/>
  <c r="F20"/>
  <c r="F14"/>
  <c r="G14"/>
  <c r="H14"/>
  <c r="I14"/>
  <c r="J14"/>
  <c r="K14"/>
  <c r="L14"/>
  <c r="E14"/>
  <c r="M23"/>
  <c r="M20"/>
  <c r="M17"/>
  <c r="M11"/>
  <c r="H100" i="4"/>
  <c r="H101"/>
  <c r="H103"/>
  <c r="H108"/>
  <c r="H107"/>
  <c r="H106"/>
  <c r="H105"/>
  <c r="H104"/>
  <c r="M14" i="5" l="1"/>
  <c r="I103" i="4"/>
  <c r="I100"/>
  <c r="I101"/>
  <c r="H123"/>
  <c r="H124"/>
  <c r="H125"/>
  <c r="H122"/>
  <c r="H127"/>
  <c r="H126"/>
  <c r="H132"/>
  <c r="H110"/>
  <c r="H111"/>
  <c r="H112"/>
  <c r="H113"/>
  <c r="H109"/>
  <c r="H130"/>
  <c r="H133"/>
  <c r="H128"/>
  <c r="H114" l="1"/>
  <c r="H115"/>
  <c r="H134"/>
  <c r="I99"/>
  <c r="H99" s="1"/>
  <c r="I127"/>
  <c r="I125"/>
  <c r="I124"/>
  <c r="I122"/>
  <c r="I126"/>
  <c r="I123"/>
  <c r="I110"/>
  <c r="I111"/>
  <c r="I112"/>
  <c r="I109"/>
  <c r="H120"/>
  <c r="H116"/>
  <c r="I128"/>
  <c r="H84"/>
  <c r="H54"/>
  <c r="H57"/>
  <c r="H15"/>
  <c r="H16"/>
  <c r="I16" s="1"/>
  <c r="H76"/>
  <c r="H75"/>
  <c r="I79"/>
  <c r="H14"/>
  <c r="H91"/>
  <c r="H81"/>
  <c r="H85"/>
  <c r="H86"/>
  <c r="H50"/>
  <c r="H48"/>
  <c r="I48" s="1"/>
  <c r="H47"/>
  <c r="I47" s="1"/>
  <c r="H46"/>
  <c r="H44"/>
  <c r="I44" s="1"/>
  <c r="H43"/>
  <c r="I43" s="1"/>
  <c r="H42"/>
  <c r="H40"/>
  <c r="I40" s="1"/>
  <c r="H39"/>
  <c r="I39" s="1"/>
  <c r="H38"/>
  <c r="H36"/>
  <c r="I36" s="1"/>
  <c r="H35"/>
  <c r="I35" s="1"/>
  <c r="H34"/>
  <c r="H32"/>
  <c r="I32" s="1"/>
  <c r="H31"/>
  <c r="I31" s="1"/>
  <c r="H30"/>
  <c r="H129" l="1"/>
  <c r="I129" s="1"/>
  <c r="H131"/>
  <c r="H119"/>
  <c r="I119" s="1"/>
  <c r="I107"/>
  <c r="I118"/>
  <c r="I117"/>
  <c r="I114"/>
  <c r="I115"/>
  <c r="I113"/>
  <c r="I108"/>
  <c r="I116"/>
  <c r="I130"/>
  <c r="I120"/>
  <c r="I133"/>
  <c r="I132"/>
  <c r="I134"/>
  <c r="I84"/>
  <c r="I57"/>
  <c r="I15"/>
  <c r="I76"/>
  <c r="I75"/>
  <c r="I14"/>
  <c r="I81"/>
  <c r="I86"/>
  <c r="I85"/>
  <c r="I46"/>
  <c r="I45" s="1"/>
  <c r="I38"/>
  <c r="I37" s="1"/>
  <c r="I30"/>
  <c r="I29" s="1"/>
  <c r="I34"/>
  <c r="I33" s="1"/>
  <c r="I42"/>
  <c r="I41" s="1"/>
  <c r="I50"/>
  <c r="I49" s="1"/>
  <c r="I131" l="1"/>
  <c r="I121" s="1"/>
  <c r="H121" s="1"/>
  <c r="I104"/>
  <c r="I105"/>
  <c r="I106"/>
  <c r="I28"/>
  <c r="C15" i="5" s="1"/>
  <c r="I102" i="4" l="1"/>
  <c r="H102" s="1"/>
  <c r="F15" i="5"/>
  <c r="H15"/>
  <c r="K15"/>
  <c r="E15"/>
  <c r="L15"/>
  <c r="G15"/>
  <c r="J15"/>
  <c r="I15"/>
  <c r="M15" l="1"/>
  <c r="H68" i="4"/>
  <c r="H73"/>
  <c r="I69" l="1"/>
  <c r="I70"/>
  <c r="I68"/>
  <c r="I73"/>
  <c r="H61" l="1"/>
  <c r="I65" l="1"/>
  <c r="I61"/>
  <c r="H89"/>
  <c r="H83"/>
  <c r="H72"/>
  <c r="H53"/>
  <c r="H18"/>
  <c r="H19"/>
  <c r="H20"/>
  <c r="H21"/>
  <c r="H22"/>
  <c r="H23"/>
  <c r="H27"/>
  <c r="I27" s="1"/>
  <c r="H24"/>
  <c r="H25"/>
  <c r="H26"/>
  <c r="I88" l="1"/>
  <c r="I83"/>
  <c r="I23"/>
  <c r="I21"/>
  <c r="I19"/>
  <c r="I18"/>
  <c r="I22"/>
  <c r="I20"/>
  <c r="I26"/>
  <c r="I25"/>
  <c r="I24"/>
  <c r="H92"/>
  <c r="H94"/>
  <c r="H93"/>
  <c r="H60"/>
  <c r="H58"/>
  <c r="M8" i="5"/>
  <c r="H98" i="4"/>
  <c r="H97"/>
  <c r="H67"/>
  <c r="H64"/>
  <c r="I64" s="1"/>
  <c r="H63"/>
  <c r="I63" s="1"/>
  <c r="H82"/>
  <c r="H74"/>
  <c r="I74" s="1"/>
  <c r="H62"/>
  <c r="I62" s="1"/>
  <c r="H59"/>
  <c r="H52"/>
  <c r="H13"/>
  <c r="I13" s="1"/>
  <c r="H10"/>
  <c r="I10" s="1"/>
  <c r="H12"/>
  <c r="I12" s="1"/>
  <c r="H11"/>
  <c r="I11" s="1"/>
  <c r="I9" l="1"/>
  <c r="C9" i="5" s="1"/>
  <c r="I98" i="4"/>
  <c r="I97"/>
  <c r="I53"/>
  <c r="I54"/>
  <c r="I17"/>
  <c r="C12" i="5" s="1"/>
  <c r="I52" i="4"/>
  <c r="E9" i="5" l="1"/>
  <c r="F12"/>
  <c r="E12"/>
  <c r="L12"/>
  <c r="H12"/>
  <c r="K12"/>
  <c r="G12"/>
  <c r="I12"/>
  <c r="J12"/>
  <c r="I51" i="4"/>
  <c r="C18" i="5" s="1"/>
  <c r="I96" i="4"/>
  <c r="H96" s="1"/>
  <c r="I95" l="1"/>
  <c r="C27" i="5" s="1"/>
  <c r="M12"/>
  <c r="E18"/>
  <c r="E28" s="1"/>
  <c r="F18"/>
  <c r="M9"/>
  <c r="M18" l="1"/>
  <c r="I27"/>
  <c r="G27"/>
  <c r="L27"/>
  <c r="F27"/>
  <c r="H27"/>
  <c r="K27"/>
  <c r="J27"/>
  <c r="E30"/>
  <c r="M27" l="1"/>
  <c r="E31"/>
  <c r="I94" i="4" l="1"/>
  <c r="I93"/>
  <c r="I89"/>
  <c r="I87" s="1"/>
  <c r="I92" l="1"/>
  <c r="I91"/>
  <c r="I82"/>
  <c r="I80" s="1"/>
  <c r="I59"/>
  <c r="I90" l="1"/>
  <c r="C24" i="5" s="1"/>
  <c r="I58" i="4"/>
  <c r="I71"/>
  <c r="I67"/>
  <c r="I60"/>
  <c r="L24" i="5" l="1"/>
  <c r="K24"/>
  <c r="I56" i="4"/>
  <c r="I72"/>
  <c r="I66" s="1"/>
  <c r="I55" l="1"/>
  <c r="M24" i="5"/>
  <c r="I8" i="4" l="1"/>
  <c r="C21" i="5"/>
  <c r="C28" l="1"/>
  <c r="I21"/>
  <c r="I28" s="1"/>
  <c r="F21"/>
  <c r="F28" s="1"/>
  <c r="H21"/>
  <c r="H28" s="1"/>
  <c r="L21"/>
  <c r="L28" s="1"/>
  <c r="K21"/>
  <c r="J21"/>
  <c r="J28" s="1"/>
  <c r="J30" s="1"/>
  <c r="G21"/>
  <c r="G28" s="1"/>
  <c r="C14" l="1"/>
  <c r="C11"/>
  <c r="C8"/>
  <c r="C17"/>
  <c r="C26"/>
  <c r="C23"/>
  <c r="C20"/>
  <c r="G29"/>
  <c r="L29"/>
  <c r="E29"/>
  <c r="E32" s="1"/>
  <c r="H29"/>
  <c r="G30"/>
  <c r="M21"/>
  <c r="M28" s="1"/>
  <c r="K28"/>
  <c r="K29" s="1"/>
  <c r="I29"/>
  <c r="F29"/>
  <c r="L30"/>
  <c r="I30"/>
  <c r="J29"/>
  <c r="H30"/>
  <c r="F30"/>
  <c r="F32" l="1"/>
  <c r="G32" s="1"/>
  <c r="H32" s="1"/>
  <c r="I32" s="1"/>
  <c r="J32" s="1"/>
  <c r="K32" s="1"/>
  <c r="L32" s="1"/>
  <c r="M32" s="1"/>
  <c r="M29"/>
  <c r="K30"/>
  <c r="M30" s="1"/>
  <c r="F31"/>
  <c r="G31" s="1"/>
  <c r="H31" s="1"/>
  <c r="I31" s="1"/>
  <c r="J31" s="1"/>
  <c r="K31" s="1"/>
  <c r="L31" s="1"/>
  <c r="M31" s="1"/>
</calcChain>
</file>

<file path=xl/sharedStrings.xml><?xml version="1.0" encoding="utf-8"?>
<sst xmlns="http://schemas.openxmlformats.org/spreadsheetml/2006/main" count="437" uniqueCount="291">
  <si>
    <t>M3</t>
  </si>
  <si>
    <t>M</t>
  </si>
  <si>
    <t>KG</t>
  </si>
  <si>
    <t>UNID</t>
  </si>
  <si>
    <t>M2</t>
  </si>
  <si>
    <t>PREFEITURA DE JUIZ DE FORA</t>
  </si>
  <si>
    <t>LDI ONERADO: 25,00%</t>
  </si>
  <si>
    <t>SECRETARIA DE OBRAS</t>
  </si>
  <si>
    <t>LDI DIFERENCIADO: 16,80%</t>
  </si>
  <si>
    <t>SUBSECRETARIA DE GESTÃO DE OBRAS E PROJETOS</t>
  </si>
  <si>
    <t>OBRA:</t>
  </si>
  <si>
    <t xml:space="preserve">LOCAL: </t>
  </si>
  <si>
    <t>JUIZ DE FORA / MG</t>
  </si>
  <si>
    <t>ITEM</t>
  </si>
  <si>
    <t>DESCRIÇÃO</t>
  </si>
  <si>
    <t>QUANT.</t>
  </si>
  <si>
    <t>PREÇO UNITÁRIO</t>
  </si>
  <si>
    <t>PREÇO TOTAL COM BDI</t>
  </si>
  <si>
    <t xml:space="preserve"> SEM BDI</t>
  </si>
  <si>
    <t>COM BDI</t>
  </si>
  <si>
    <t>SERVIÇOS PRELIMINARES</t>
  </si>
  <si>
    <t>LIGAÇÃO PROVISÓRIA DE LUZ E FORÇA-PADRÃO PROVISÓRIO 30KVA</t>
  </si>
  <si>
    <t>LIGAÇÃO DE ÁGUA PROVISÓRIA PARA CANTEIRO, INCLUSIVE HIDRÔMETRO E CAVALETE PARA MEDIÇÃO DE ÁGUA - ENTRADA PRINCIPAL, EM AÇO GALVANIZADO DN 20MM (1/2") - PADRÃO CONCESSIONÁRIA</t>
  </si>
  <si>
    <t>M3XKM</t>
  </si>
  <si>
    <t>M2XMES</t>
  </si>
  <si>
    <t>CANALETA PARA DRENAGEM, PRÉ-MOLDADA, TIPO MEIA CANA, DIÂMETRO 30CM, EXCLUSIVE TAMPA, INCLUSIVE ASSENTAMENTO EM ARGAMASSA, TRAÇO 1:3 (CIMENTO E AREIA), ESCAVAÇÃO, TRANSPORTE E RETIRADA DO MATERIAL ESCAVADO (EM CAÇAMBA)</t>
  </si>
  <si>
    <t>%</t>
  </si>
  <si>
    <t>COMO CONSTRUÍDO ("AS BUILT") DE PROJETOS COM ÁREA ATÉ 10.000 M2 &gt; DESEMBOLSO PROPORCIONAL AOS BMs</t>
  </si>
  <si>
    <t xml:space="preserve">OBRA: </t>
  </si>
  <si>
    <t>SERVIÇOS</t>
  </si>
  <si>
    <t>TOTAL (R$)</t>
  </si>
  <si>
    <t>FINANC.</t>
  </si>
  <si>
    <t>1.º MÊS</t>
  </si>
  <si>
    <t>2.º MÊS</t>
  </si>
  <si>
    <t>3.º MÊS</t>
  </si>
  <si>
    <t>4.º MÊS</t>
  </si>
  <si>
    <t>5.º MÊS</t>
  </si>
  <si>
    <t>6.º MÊS</t>
  </si>
  <si>
    <t>7.º MÊS</t>
  </si>
  <si>
    <t>8.º MÊS</t>
  </si>
  <si>
    <t>TOTAIS</t>
  </si>
  <si>
    <t>-</t>
  </si>
  <si>
    <t>Físico</t>
  </si>
  <si>
    <t>R$</t>
  </si>
  <si>
    <t>VALOR TOTAL / MENSAL</t>
  </si>
  <si>
    <t>PERCENTUAL MENSAL (%)</t>
  </si>
  <si>
    <t>VALOR TOTAL MENSAL (R$)</t>
  </si>
  <si>
    <t>VALOR TOTAL MENSAL ACUMULADO (R$)</t>
  </si>
  <si>
    <t>PERCENTUAL MENSAL ACUMULADO (%)</t>
  </si>
  <si>
    <t>HIDROSSEMEADURA</t>
  </si>
  <si>
    <t>ADUBAÇÃO MANUAL DE COBERTURA EM ÁREAS DE SEMEADURA VIA SECA OU DE HIDROSSEMEADURA</t>
  </si>
  <si>
    <t>VIGIA DIURNO COM ENCARGOS COMPLEMENTARES (Diurno (Seg. a Sexta): 05h às 07h / 17h às 22h = 7h/dia)</t>
  </si>
  <si>
    <t>H</t>
  </si>
  <si>
    <t>VIGIA DIURNO COM ENCARGOS COMPLEMENTARES (Diurno (Sáb. e Domingo): 17h/dia)</t>
  </si>
  <si>
    <t>VIGIA NOTURNO COM ENCARGOS COMPLEMENTARES (Noturno (Seg. a Seg.): 22h às 05h = 7h/dia)</t>
  </si>
  <si>
    <t>MÊS</t>
  </si>
  <si>
    <t>ENGENHEIRO CIVIL DE OBRA PLENO COM ENCARGOS COMPLEMENTARES</t>
  </si>
  <si>
    <t>TOPOGRAFO COM ENCARGOS COMPLEMENTARES</t>
  </si>
  <si>
    <t>AUXILIAR DE TOPÓGRAFO COM ENCARGOS COMPLEMENTARES</t>
  </si>
  <si>
    <t>TÉCNICO EM SEGURANÇA DO TRABALHO COM ENCARGOS COMPLEMENTARES</t>
  </si>
  <si>
    <t>ENCARREGADO GERAL DE OBRAS COM ENCARGOS COMPLEMENTARES</t>
  </si>
  <si>
    <t>ALMOXARIFE COM ENCARGOS COMPLEMENTARES</t>
  </si>
  <si>
    <t>CONTENÇÃO EM ÁREAS DE RISCO: RUA JOSÉ LOURENÇO / BAIRRO BORBOLETA</t>
  </si>
  <si>
    <t>MONTAGEM E DESMONTAGEM DE ANDAIME MODULAR FACHADEIRO, COM PISO METÁLICO, PARA EDIFICAÇÕES COM MÚLTIPLOS PAVIMENTOS (EXCLUSIVE ANDAIME E LIMPEZA)</t>
  </si>
  <si>
    <t>TAPUME COM TELHA METÁLICA</t>
  </si>
  <si>
    <t>ESCAVAÇÃO VERTICAL A CÉU ABERTO, EM OBRAS DE INFRAESTRUTURA, INCLUINDO CARGA, DESCARGA E TRANSPORTE, EM SOLO DE 1ª CATEGORIA COM ESCAVADEIRA HIDRÁULICA (CAÇAMBA: 0,8 M³ / 111 HP), FROTA DE 3 CAMINHÕES BASCULANTES DE 14 M³, DMT ATÉ 1 KM E VELOCIDADE MÉDIA14KM/H</t>
  </si>
  <si>
    <t>LOCAÇÃO DE REDE DE ÁGUA OU ESGOTO</t>
  </si>
  <si>
    <t>DRENO SUB-HORIZONTAL - DSH 01 - MATERIAL DE 1ª CATEGORIA, INCLUSIVE: PERFURAÇÃO COM D = 75 MM (LINHA NW), GEOTÊXTIL NÃO-TECIDO AGULHADO EM POLIÉSTER - RESISTÊNCIA À TRAÇÃO LONGITUDINAL DE 14 KN/M E TUBO DE PVC SOLDÁVEL PARA ÁGUA FRIA - D = 50 MM (2”)</t>
  </si>
  <si>
    <t>FURO EM CONCRETO PARA DIÂMETROS MAIORES QUE 75 MM</t>
  </si>
  <si>
    <t>CARGA, MANOBRA E DESCARGA DE SOLOS E MATERIAIS GRANULARES EM CAMINHÃO BASCULANTE 10 M³ - CARGA COM PÁ CARREGADEIRA (CAÇAMBA DE 1,7 A 2,8 M³ / 128 HP) E DESCARGA LIVRE</t>
  </si>
  <si>
    <t>CONCRETAGEM DE CORTINA DE CONTENÇÃO  FCK= 30 MPA, ATRAVÉS DE BOMBA LANÇAMENTO, ADENSAMENTO E ACABAMENTO</t>
  </si>
  <si>
    <t>1.1</t>
  </si>
  <si>
    <t>1.2</t>
  </si>
  <si>
    <t>1.3</t>
  </si>
  <si>
    <t>1.4</t>
  </si>
  <si>
    <t>1.5</t>
  </si>
  <si>
    <t>1.6</t>
  </si>
  <si>
    <t>CORTINAS CA-1 E CA-2, CONFORME PROJETO</t>
  </si>
  <si>
    <t>CANTEIRO DE OBRAS</t>
  </si>
  <si>
    <t>2.1</t>
  </si>
  <si>
    <t>2.2</t>
  </si>
  <si>
    <t>2.3</t>
  </si>
  <si>
    <t>2.4</t>
  </si>
  <si>
    <t>ESCRITÓRIO DE OBRA</t>
  </si>
  <si>
    <t>MOBILIZAÇÃO E DESMOBILIZAÇÃO DE CONTAINER, INCLUSIVE CARGA, DESCARGA E TRANSPORTE EM CAMINHÃO CARROCERIA COM GUINDAUTO (MUNCK), EXCLUSIVE LOCAÇÃO DO CONTAINER (ESCRITÓRIO DE OBRA)</t>
  </si>
  <si>
    <t>LIGAÇÕES PROVISÓRIAS PARA CONTAINER TIPO 2 (CORRESPONDENTE AO CÓDIGO ED-16349: ESCRITÓRIO DE OBRA)</t>
  </si>
  <si>
    <t>2.5</t>
  </si>
  <si>
    <t>DEPÓSITO / FERRAMENTARIA DE OBRA</t>
  </si>
  <si>
    <t>MOBILIZAÇÃO E DESMOBILIZAÇÃO DE CONTAINER, INCLUSIVE CARGA, DESCARGA E TRANSPORTE EM CAMINHÃO CARROCERIA COM GUINDAUTO (MUNCK), EXCLUSIVE LOCAÇÃO DO CONTAINER (DEPÓSITO/FERRAMENTARIA)</t>
  </si>
  <si>
    <t>LIGAÇÕES PROVISÓRIAS PARA CONTAINER TIPO 3 (CORRESPONDENTE AO CÓDIGO ED-16350: DEPÓSITO/FERRAMENTARIA)</t>
  </si>
  <si>
    <t>2.6</t>
  </si>
  <si>
    <t>REFEITÓRIO DE OBRA</t>
  </si>
  <si>
    <t>MOBILIZAÇÃO E DESMOBILIZAÇÃO DE CONTAINER, INCLUSIVE CARGA, DESCARGA E TRANSPORTE EM CAMINHÃO CARROCERIA COM GUINDAUTO (MUNCK), EXCLUSIVE LOCAÇÃO DO CONTAINER (REFEITÓRIO DE OBRA)</t>
  </si>
  <si>
    <t>LIGAÇÕES PROVISÓRIAS PARA CONTAINER TIPO 4 (CORRESPONDENTE AO CÓDIGO ED-16351: REFEITÓRIO DE OBRA)</t>
  </si>
  <si>
    <t>2.7</t>
  </si>
  <si>
    <t>VESTIÁRIO DE OBRA: TIPO 5</t>
  </si>
  <si>
    <t>MOBILIZAÇÃO E DESMOBILIZAÇÃO DE CONTAINER, INCLUSIVE CARGA, DESCARGA E TRANSPORTE EM CAMINHÃO CARROCERIA COM GUINDAUTO (MUNCK), EXCLUSIVE LOCAÇÃO DO CONTAINER (VESTIÁRIO DE OBRA: ED-16352)</t>
  </si>
  <si>
    <t>LIGAÇÕES PROVISÓRIAS PARA CONTAINER TIPO 5 (CORRESPONDENTE AO CÓDIGO ED-16352: VESTIÁRIO DE OBRA TIPO 5)</t>
  </si>
  <si>
    <t>2.8</t>
  </si>
  <si>
    <t>VESTIÁRIO DE OBRA: TIPO 8</t>
  </si>
  <si>
    <t>MOBILIZAÇÃO E DESMOBILIZAÇÃO DE CONTAINER, INCLUSIVE CARGA, DESCARGA E TRANSPORTE EM CAMINHÃO CARROCERIA COM GUINDAUTO (MUNCK), EXCLUSIVE LOCAÇÃO DO CONTAINER (VESTIÁRIO DE OBRA: ED-16355)</t>
  </si>
  <si>
    <t>LIGAÇÕES PROVISÓRIAS PARA CONTAINER TIPO 8 (CORRESPONDENTE AO CÓDIGO ED-16355: VESTIÁRIO DE OBRA TIPO 8)</t>
  </si>
  <si>
    <t>2.9</t>
  </si>
  <si>
    <t>BANHEIRO QUÍMICO</t>
  </si>
  <si>
    <t>2.10</t>
  </si>
  <si>
    <t>3.2</t>
  </si>
  <si>
    <t>3.3</t>
  </si>
  <si>
    <t>3.4</t>
  </si>
  <si>
    <t>3.4.1</t>
  </si>
  <si>
    <t>3.4.2</t>
  </si>
  <si>
    <t>3.4.3</t>
  </si>
  <si>
    <t>3.5</t>
  </si>
  <si>
    <t>3.5.1</t>
  </si>
  <si>
    <t>3.5.2</t>
  </si>
  <si>
    <t>3.5.3</t>
  </si>
  <si>
    <t>3.6</t>
  </si>
  <si>
    <t>3.6.1</t>
  </si>
  <si>
    <t>4.1</t>
  </si>
  <si>
    <t>4.2</t>
  </si>
  <si>
    <t>4.3</t>
  </si>
  <si>
    <t>5.1</t>
  </si>
  <si>
    <t>5.2</t>
  </si>
  <si>
    <t>5.3</t>
  </si>
  <si>
    <t>6.1</t>
  </si>
  <si>
    <t>6.2</t>
  </si>
  <si>
    <t>6.3</t>
  </si>
  <si>
    <t>6.4</t>
  </si>
  <si>
    <t>3.2.1</t>
  </si>
  <si>
    <t>3.2.2</t>
  </si>
  <si>
    <t>3.2.3</t>
  </si>
  <si>
    <t>3.3.1</t>
  </si>
  <si>
    <t>3.3.2</t>
  </si>
  <si>
    <t>3.3.3</t>
  </si>
  <si>
    <t>LANÇAMENTO COM USO DE BOMBA, ADENSAMENTO E ACABAMENTO DE CONCRETO EM ESTRUTURAS</t>
  </si>
  <si>
    <t>FURO EM CONCRETO (PARAMENTO) PARA DIÂMETROS MAIORES QUE 40 MM E MENORES OU IGUAIS A 75 MM</t>
  </si>
  <si>
    <t>DRENO BARBACÃ, DN 75 MM, COM MATERIAL DRENANTE (GEOTÊXTIL / BRITA)</t>
  </si>
  <si>
    <t>7.1</t>
  </si>
  <si>
    <t>7.2</t>
  </si>
  <si>
    <t>7.3</t>
  </si>
  <si>
    <t>7.4</t>
  </si>
  <si>
    <t>INSTALAÇÃO DE GEOCOMPOSTO (ITEM 7.1), INCLUSIVE GRAMPO DE ANCORAGEM EM AÇO CA 50 - D = 6,3 MM</t>
  </si>
  <si>
    <t>PROTEÇÃO PARA TRANSEUNTE OU ISOLAMENTO DE ÁREA COM FITA ZEBRADA AMARELA, INCLUSIVE BASE DE APOIO EM CONCRETO MAGRO , DIMENSÃO (40X40)CM, ALTURA DE 150CM, EM PONTALETE, FORNECIMENTO E MOVIMENTAÇÃO</t>
  </si>
  <si>
    <t>GEOCOMPOSTO FORMADO PELA ASSOCIAÇÃO DE UMA GEOMANTA FLEXÍVEL, TRIDIMENSIONAL, QUE APRESENTA MAIS DE 90% DE VAZIOS, FABRICADA A PARTIR DE FILAMENTOS GROSSOS DE POLIPROPILENO FUNDIDOS NOS PONTOS DE CONTATO ASSOCIADA A UM REFORÇO METÁLICO CONFECCIONADO COM MALHA HEXAGONAL DE DUPLA TORÇÃO O QUE PERMITE QUE ESTES ELEMENTOS TRABALHEM JUNTOS, CONFERINDO À SOLUÇÃO CARACTERÍSTICAS DE ELEVADA CAPACIDADE ANTIEROSIVA, COM ÓTIMA RESISTÊNCIA À TRAÇÃO (6.900KGF/M) COM ALTA RESISTÊNCIA A EROSÃO (FORNECIMENTO DE MATERIAL)</t>
  </si>
  <si>
    <t>CONE PARA SINALIZAÇÃO/ISOLAMENTO DE ÁREAS, ALTURA 75CM, INCLUSIVE FORNECIMENTO E MOVIMENTAÇÃO (ADOTADO: A CADA 3,00M)</t>
  </si>
  <si>
    <t>TIRANTE PERMANENTE PROTENDIDO DE AÇO D = 32 MM, TENSÃO DE ESCOAMENTO = 500 MPA E TENSÃO DE RUPTURA = 550 MPA - EXCETO PERFURAÇÃO, INCLUSIVE CALDA DE CIMENTO, TUBO PEAD, ESPAÇADOR PLASTICO, VÁLVULA MANCHETE E LUVA DE EMENDA</t>
  </si>
  <si>
    <t>CAMADA SEPARADORA PARA EXECUÇÃO DE RADIER, PISO DE CONCRETO OU LAJE SOBRE SOLO, EM LONA PLÁSTICA</t>
  </si>
  <si>
    <t>TRANSPORTE COM CAMINHÃO BASCULANTE DE 10 M³, EM VIA URBANA PAVIMENTADA, DMT ATÉ 30 KM (DMT ATÉ BOTA-FORA LICENCIADO PELA PJF: 10,20KM), INCLUSIVE EMPOLAMENTO: 30%</t>
  </si>
  <si>
    <t>ENCHIMENTO DE AREIA GROSSA, LANÇAMENTO MANUAL</t>
  </si>
  <si>
    <t>ALVENARIA DE VEDAÇÃO DE BLOCOS VAZADOS DE CONCRETO DE 19X19X39 CM (ESPESSURA 19 CM) E ARGAMASSA DE ASSENTAMENTO COM PREPARO EM BETONEIRA</t>
  </si>
  <si>
    <t>ARMAÇÃO PARA EXECUÇÃO DE RADIER, PISO DE CONCRETO OU LAJE SOBRE SOLO, COM USO DE TELA Q-92</t>
  </si>
  <si>
    <t>FABRICAÇÃO, MONTAGEM E DESMONTAGEM DE FÔRMA PARA ESCADA HIDRÁULICA, EM CHAPA DE MADEIRA COMPENSADA RESINADA, E = 17 MM, 3 UTILIZAÇÕES</t>
  </si>
  <si>
    <t>ALVENARIA DE VEDAÇÃO DE BLOCOS VAZADOS DE CONCRETO DE 14X19X39 CM (ESPESSURA 14 CM) E ARGAMASSA DE ASSENTAMENTO COM PREPARO EM BETONEIRA</t>
  </si>
  <si>
    <t>LASTRO COM MATERIAL GRANULAR, APLICADO EM PISOS OU LAJES SOBRE SOLO, ESPESSURA DE *5 CM*</t>
  </si>
  <si>
    <t>ARMAÇÃO DE BLOCO, VIGA BALDRAME E SAPATA UTILIZANDO AÇO CA-60 DE 5 MM - MONTAGEM</t>
  </si>
  <si>
    <t>ARMAÇÃO DE BLOCO, VIGA BALDRAME OU SAPATA UTILIZANDO AÇO CA-50 DE 6,3 MM - MONTAGEM</t>
  </si>
  <si>
    <t>ARMAÇÃO DE BLOCO, VIGA BALDRAME OU SAPATA UTILIZANDO AÇO CA-50 DE 8 MM - MONTAGEM</t>
  </si>
  <si>
    <t>CONCRETAGEM DE BLOCOS DE COROAMENTO E VIGAS BALDRAME, FCK 20 MPA, COM USO DE JERICA LANÇAMENTO, ADENSAMENTO E ACABAMENTO</t>
  </si>
  <si>
    <t>CONCRETAGEM DE BLOCOS DE COROAMENTO E VIGAS BALDRAME, FCK 15 MPA, COM USO DE JERICA LANÇAMENTO, ADENSAMENTO E ACABAMENTO</t>
  </si>
  <si>
    <t>CAIXAS DE PASSAGEM (CP01 A CP06), CONFORME PROJETO</t>
  </si>
  <si>
    <t>ESCADAS HIDRÁULICAS (DAD-01 A DAD-05), CONFORME PROJETO</t>
  </si>
  <si>
    <t>FABRICAÇÃO, MONTAGEM E DESMONTAGEM DE FORMA PARA RADIER, PISO DE CONCRETO OU LAJE SOBRE SOLO, EM MADEIRA SERRADA, 4 UTILIZAÇÕES</t>
  </si>
  <si>
    <t>ESCAVAÇÃO MANUAL PARA BLOCO DE COROAMENTO OU SAPATA (INCLUINDO ESCAVAÇÃO PARA COLOCAÇÃO DE FÔRMAS)</t>
  </si>
  <si>
    <t>DRENAGEM PLUVIAL DA CONTENÇÃO, CONFORME PROJETO</t>
  </si>
  <si>
    <t>CANALETAS DE TOPO E DE PÉ (CM-01 A CM-05)</t>
  </si>
  <si>
    <t>CANALETA DE PÉ DA CORTINA (CR-01)</t>
  </si>
  <si>
    <t>CANALETA PARA DRENAGEM, EM CONCRETO COM FCK 15MPA, MOLDADA IN LOCO, SEÇÃO 40X40CM, FORMA EM MADEIRA, EXCLUSIVE TAMPA, INCLUSIVE ESCAVAÇÃO, REATERRO COM TRANSPORTE E RETIRADA DO MATERIAL ESCAVADO (EM CAÇAMBA)</t>
  </si>
  <si>
    <t>5.1.1</t>
  </si>
  <si>
    <t>5.1.2</t>
  </si>
  <si>
    <t>5.1.3</t>
  </si>
  <si>
    <t>5.1.4</t>
  </si>
  <si>
    <t>5.1.5</t>
  </si>
  <si>
    <t>5.1.6</t>
  </si>
  <si>
    <t>5.1.7</t>
  </si>
  <si>
    <t>5.1.8</t>
  </si>
  <si>
    <t>5.1.9</t>
  </si>
  <si>
    <t>5.2.1</t>
  </si>
  <si>
    <t>5.2.2</t>
  </si>
  <si>
    <t>5.2.3</t>
  </si>
  <si>
    <t>5.2.4</t>
  </si>
  <si>
    <t>5.2.5</t>
  </si>
  <si>
    <t>5.2.6</t>
  </si>
  <si>
    <t>5.2.7</t>
  </si>
  <si>
    <t>5.2.8</t>
  </si>
  <si>
    <t>5.2.9</t>
  </si>
  <si>
    <t>5.2.10</t>
  </si>
  <si>
    <t>5.2.11</t>
  </si>
  <si>
    <t>5.2.12</t>
  </si>
  <si>
    <t>5.2.13</t>
  </si>
  <si>
    <t>5.3.1</t>
  </si>
  <si>
    <t>5.3.2</t>
  </si>
  <si>
    <t>5.3.3</t>
  </si>
  <si>
    <t>5.3.4</t>
  </si>
  <si>
    <t>5.3.5</t>
  </si>
  <si>
    <t>5.3.6</t>
  </si>
  <si>
    <t>5.4</t>
  </si>
  <si>
    <t>5.4.1</t>
  </si>
  <si>
    <t>5.4.2</t>
  </si>
  <si>
    <t>7.1.1</t>
  </si>
  <si>
    <t>7.1.2</t>
  </si>
  <si>
    <t>7.2.1</t>
  </si>
  <si>
    <t>7.2.2</t>
  </si>
  <si>
    <t>7.3.1</t>
  </si>
  <si>
    <t>7.3.2</t>
  </si>
  <si>
    <t>7.3.3</t>
  </si>
  <si>
    <t>7.3.4</t>
  </si>
  <si>
    <t>7.3.5</t>
  </si>
  <si>
    <t>7.3.6</t>
  </si>
  <si>
    <t>7.3.7</t>
  </si>
  <si>
    <t>7.3.8</t>
  </si>
  <si>
    <t>7.3.9</t>
  </si>
  <si>
    <t>7.3.10</t>
  </si>
  <si>
    <t>7.3.11</t>
  </si>
  <si>
    <t>7.3.12</t>
  </si>
  <si>
    <t>7.3.13</t>
  </si>
  <si>
    <t>7.3.14</t>
  </si>
  <si>
    <t>7.3.15</t>
  </si>
  <si>
    <t>7.3.16</t>
  </si>
  <si>
    <t>7.4.1</t>
  </si>
  <si>
    <t>7.4.2</t>
  </si>
  <si>
    <t>7.4.3</t>
  </si>
  <si>
    <t>7.4.4</t>
  </si>
  <si>
    <t>7.4.5</t>
  </si>
  <si>
    <t>7.4.6</t>
  </si>
  <si>
    <t>7.4.7</t>
  </si>
  <si>
    <t>7.4.8</t>
  </si>
  <si>
    <t>7.4.9</t>
  </si>
  <si>
    <t>7.4.10</t>
  </si>
  <si>
    <t>7.4.11</t>
  </si>
  <si>
    <t>7.4.12</t>
  </si>
  <si>
    <t>7.4.13</t>
  </si>
  <si>
    <t>MOVIMENTO DE TERRA, CONFORME PROJETO</t>
  </si>
  <si>
    <t>MOVIMENTO DE TERRA</t>
  </si>
  <si>
    <t>ADMINISTRAÇÃO LOCAL</t>
  </si>
  <si>
    <t>CORTINAS CA-1 E CA-2</t>
  </si>
  <si>
    <t>OBRAS DE PROTEÇÃO SUPERFICIAL DO SOLO, CONFORME PROJETO</t>
  </si>
  <si>
    <t>OBRAS DE PROTEÇÃO SUPERFICIAL DO SOLO</t>
  </si>
  <si>
    <t>DRENAGEM PLUVIAL DA CONTENÇÃO</t>
  </si>
  <si>
    <t>DRENO BARBACÃ, CONFORME PROJETO</t>
  </si>
  <si>
    <t>DRENO SUB-HORIZONTAL, CONFORME PROJETO</t>
  </si>
  <si>
    <t>TIRANTE, CONFORME PROJETO</t>
  </si>
  <si>
    <t>PARAMENTO, CONFORME PROJETO</t>
  </si>
  <si>
    <t>3.1</t>
  </si>
  <si>
    <t>3.1.1</t>
  </si>
  <si>
    <t>3.1.2</t>
  </si>
  <si>
    <t>3.1.3</t>
  </si>
  <si>
    <t>DATA: 12/05/2023</t>
  </si>
  <si>
    <t>7.3.17</t>
  </si>
  <si>
    <t>7.3.18</t>
  </si>
  <si>
    <t>KM</t>
  </si>
  <si>
    <t>MOBILIZAÇÃO E DESMOBILIZAÇÃO DE EQUIPAMENTO (CUSTO FIXO), INCLUSIVE CARGA E DESGARGA, EXCLUSIVE TRANSPORTE EM QUILÔMETRO RODADO (CUSTO VARIÁVEL)</t>
  </si>
  <si>
    <t>MOBILIZAÇÃO E DESMOBILIZAÇÃO DE EQUIPAMENTO (CUSTO VARIÁVEL), EXCLUSIVE CUSTO FIXO DE TRANSPORTE</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</si>
  <si>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</si>
  <si>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PROTENSÃO DE TIRANTE PERMANENTE PROTENDIDO DE AÇO D = 32 MM, TENSÃO DE ESCOAMENTO = 500 MPA E TENSÃO DE RUPTURA = 550 MPA, INCLUSIVE: ANCORAGEM, ANEL DE COMPENSAÇÃO, PLACA DE ANCORAGEM, PORCA SEXTAVADA, FORMA E CONCRETO PARA GRAUTEAMENTO DA CABEÇA DO TIRANTE</t>
  </si>
  <si>
    <t>INJEÇÃO DE NATA DE CIMENTO DE CALDA GROSSA DE BETONITA E ÁGUA (13KG/M3)</t>
  </si>
  <si>
    <t>PERFURAÇÃO PARA TIRANTES EM MATERIAL DE 1ª CATEGORIA COM DIÂMETRO DE ATÉ 120 MM, EXCETO SERVIÇOS COMPLEMENTARES DO ITEM 5.2.3</t>
  </si>
  <si>
    <t>SERVIÇOS COMPLEMENTARES AO ITEM 5.2.2 (PERFURAÇÃO DE TIRANTES), INCLUSIVE: ESCAVADEIRA HIDRÁULICA /  CAMINHÃO PIPA 6.000 L / TARIFA FORN. DE ÁGUA / BOMBA CENTRÍFUGA</t>
  </si>
  <si>
    <t>1.7</t>
  </si>
  <si>
    <t>PLANILHA ORÇAMENTÁRIA PROPONENTE</t>
  </si>
  <si>
    <t>CRONOGRAMA FÍSICO-FINANCEIRO PROPONENTE</t>
  </si>
  <si>
    <t>LOCAL: JUIZ DE FORA / MG</t>
  </si>
  <si>
    <r>
      <t xml:space="preserve">VALOR TOTAL COM BDI ONERADO: 25,00%, EXCETO ITENS: </t>
    </r>
    <r>
      <rPr>
        <sz val="10"/>
        <color rgb="FFFF0000"/>
        <rFont val="Calibri"/>
        <family val="2"/>
        <scheme val="minor"/>
      </rPr>
      <t>3.1.1 / 3.2.1 / 3.3.1 / 3.4.1 / 3.5.1 / 3.6.1 / 4.3 / 5.1.7 / 5.1.9 / 5.2.9 / 7.3.5 / 7.4.4</t>
    </r>
    <r>
      <rPr>
        <b/>
        <sz val="10"/>
        <color theme="1"/>
        <rFont val="Calibri"/>
        <family val="2"/>
        <scheme val="minor"/>
      </rPr>
      <t>, COM BDI DIFERENCIADO: 16,80%</t>
    </r>
  </si>
  <si>
    <t>MOBILIZAÇÃO E DESMOBILIZAÇÃO DE OBRA EM CENTRO URBANO OU REGIÃO LIMÍTROFE COM VALOR ACIMA DE 3.000.000,01 (DESEMBOLSO PROPORCIONAL AOS BMs)</t>
  </si>
  <si>
    <t>ADMINISTRAÇÃO LOCAL (DESEMBOLSO PROPORCIONAL AO BM)</t>
  </si>
  <si>
    <t>CANTEIRO DE OBRAS (DESEMBOLSO PROPORCIONAL AO BM)</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</si>
  <si>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 (BDI DIFERENCIADO: 16,80%)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</si>
  <si>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 (BDI DIFERENCIADO: 16,80%)</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</si>
  <si>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 (BDI DIFERENCIADO: 16,80%)</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</si>
  <si>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 (BDI DIFERENCIADO: 16,80%)</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</si>
  <si>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 (BDI DIFERENCIADO: 16,80%)</t>
  </si>
  <si>
    <t>LOCAÇÃO DE BANHEIRO QUÍMICO (2 UNID/MÊS), DIMENSÃO (110X120X230)CM, LINHA PADRÃO, CONTENDO UMA (1) PIA/HIGIENIZADOR DE MÃOS, [INCLUSIVE MANUTENÇÃO E MOBILIZAÇÃO/DESMOBILIZAÇÃO (BDI DIFERENCIADO: 16,80%)</t>
  </si>
  <si>
    <t>TAXA DE DESTINAÇÃO DE RESÍDUOS EM BOTA FORA LICENCIADO PELA PJF (LOCAL MAIS PRÓXIMO DA OBRA, CONFORME DMT ADOTADO: BAIRRO LINHARES), INCLUSIVE EMPOLAMENTO: 30%, COM APRESENTAÇÃO DE TICKET À FISCALIZAÇÃO DA OBRA &gt; (BDI DIFERENCIADO: 16,80%)</t>
  </si>
  <si>
    <t>ARMAÇÃO DE CORTINA DE CONTENÇÃO EM CONCRETO ARMADO, COM AÇO CA-50 DE 12,5 MM - MONTAGEM (2 FACES DA CONTENÇÃO)</t>
  </si>
  <si>
    <t>ARMAÇÃO DE CORTINA DE CONTENÇÃO EM CONCRETO ARMADO, COM AÇO CA-50 DE 16 MM - MONTAGEM (2 FACES DA CONTENÇÃO)</t>
  </si>
  <si>
    <t>ARMAÇÃO DE CORTINA DE CONTENÇÃO EM CONCRETO ARMADO, COM AÇO CA-50 DE 6,3 MM - MONTAGEM (2 FACES DA CONTENÇÃO)</t>
  </si>
  <si>
    <t>FABRICAÇÃO, MONTAGEM E DESMONTAGEM DE FÔRMA PARA CORTINA DE CONTENÇÃO, EM CHAPA DE MADEIRA COMPENSADA PLASTIFICADA, E = 18 MM, 6 UTILIZAÇÕES (FACE EXTERNA E LATERAIS)</t>
  </si>
  <si>
    <t>LOCACAO DE ANDAIME METALICO TIPO FACHADEIRO, LARGURA DE 1,20 M X ALTURA DE 2,0 M POR PAINEL, INCLUINDO DIAGONAIS EM X, BARRAS DE LIGACAO, SAPATAS E DEMAIS ITENS NECESSARIOS A MONTAGEM (NAO INCLUI INSTALACAO) &gt; (BDI DIFERENCIADO: 16,80%)</t>
  </si>
  <si>
    <t>ENSAIO DE RESISTENCIA A COMPRESSAO SIMPLES ‐ CONCRETO (I UNID POR CAMINHÃO) &gt; (BDI DIFERENCIADO: 16,80%)</t>
  </si>
  <si>
    <t>LOCAÇÃO DE PONTO PARA REFERÊNCIA TOPOGRÁFICA (CABEÇAS DE TIRANTE)</t>
  </si>
  <si>
    <t>SERVIÇOS TÉCNICOS ESPECIALIZADOS PARA ACOMPANHAMENTO (ITEM 5.2.3) DE EXECUÇÃO DE FUNDAÇÕES PROFUNDAS E ESTRUTURAS DE CONTENÇÃO, COM AFERIÇÃO PELA FISCALIZAÇÃO DA OBRA (CARGA HORÁRIA ADOTADA: 0,2113 H / M DE PERFURAÇÃO)</t>
  </si>
  <si>
    <t>ESCARIFICAÇÃO MANUAL, CORTE DE CONCRETO ATÉ 3 CM DE PROFUNDIDADE (CONFORME: 22185.PJF.DD.CIV.003 - DETALHE "1" DIM.: 0,40M x 0,40M)</t>
  </si>
  <si>
    <t>PINTURA DE FUNDO COM TINTA ALQUÍDICA COM PISTOLA A AR COMPRIMIDO, UMA DEMÃO, ESPESSURA DE ATÉ 30 µM (POR DEMÃO X 3 DEMÃOS (QUANT.)) (CONFORME: 22016.PJF.DD.CIV.007)</t>
  </si>
  <si>
    <t>ENSAIO DE ARRANCAMENTO DE TIRANTES (CONFORME NBR 5629:2018 - 22016.PJF.DD.CIV.006)</t>
  </si>
  <si>
    <t>CONCRETO FCK = 20MPA, TRAÇO 1:2,7:3 (EM MASSA SECA DE CIMENTO/ AREIA MÉDIA/ BRITA 1) - PREPARO MECÂNICO COM BETONEIRA 400 L (SELO DE CONCRETO PROJETADO AO REDOR DO DRENO (0,50MX1,00MX0,60M) COM FURO Ø100MM)</t>
  </si>
  <si>
    <t>LOCAÇÃO DE REDE DE ÁGUA OU ESGOTO (CANALETAS)</t>
  </si>
  <si>
    <t>LOCAÇÃO DE REDE DE ÁGUA OU ESGOTO (CANALETA DA CORTINA)</t>
  </si>
  <si>
    <t>TAXA DE DESTINAÇÃO DE RESÍDUOS EM BOTA FORA LICENCIADO PELA PJF (LOCAL MAIS PRÓXIMO DA OBRA, CONFORME DMT ADOTADO: BAIRRO LINHARES), COM APRESENTAÇÃO DE TICKET À FISCALIZAÇÃO DA OBRA &gt; (BDI DIFERENCIADO: 16,80%)</t>
  </si>
  <si>
    <t>CHAPISCO APLICADO EM ALVENARIAS E ESTRUTURAS DE CONCRETO INTERNAS, COM COLHER DE PEDREIRO. ARGAMASSA TRAÇO 1:3 COM PREPARO EM BETONEIRA 400 L (2 FACES)</t>
  </si>
  <si>
    <t>EMBOÇO OU MASSA ÚNICA EM ARGAMASSA TRAÇO 1:2:8, PREPARO MANUAL, APLICADA MANUALMENTE EM PANOS CEGOS DE FACHADA (SEM PRESENÇA DE VÃOS), ESPESSURA DE 25 MM (2 FACES)</t>
  </si>
  <si>
    <t>CONCRETAGEM DE BLOCOS DE COROAMENTO E VIGAS BALDRAME, FCK 15 MPA, COM USO DE JERICA LANÇAMENTO, ADENSAMENTO E ACABAMENTO (PREENCHIMENTO DE ALVENARIA DE BLOCO DE CONCRETO)</t>
  </si>
  <si>
    <t>DISSIPADOR DE ENERGIA COM BRITA Nº4, INCLUSIVE LANÇAMENTO / FIXAÇÃO (1 DEGRAU POR CAIXA DE PASSAGEM)</t>
  </si>
  <si>
    <t>CONCRETAGEM DE BLOCOS DE COROAMENTO E VIGAS BALDRAME, FCK 20 MPA, COM USO DE JERICA LANÇAMENTO, ADENSAMENTO E ACABAMENTO (TAMPAS DAS 6 CAIXAS)</t>
  </si>
</sst>
</file>

<file path=xl/styles.xml><?xml version="1.0" encoding="utf-8"?>
<styleSheet xmlns="http://schemas.openxmlformats.org/spreadsheetml/2006/main">
  <numFmts count="1">
    <numFmt numFmtId="164" formatCode="0.000%"/>
  </numFmts>
  <fonts count="26">
    <font>
      <sz val="11"/>
      <color theme="1"/>
      <name val="Calibri"/>
      <family val="2"/>
      <scheme val="minor"/>
    </font>
    <font>
      <b/>
      <sz val="11"/>
      <color theme="1"/>
      <name val="Calibri"/>
      <family val="2"/>
      <scheme val="minor"/>
    </font>
    <font>
      <sz val="11"/>
      <color rgb="FFFF0000"/>
      <name val="Calibri"/>
      <family val="2"/>
      <scheme val="minor"/>
    </font>
    <font>
      <sz val="10"/>
      <name val="Arial"/>
      <family val="2"/>
      <charset val="1"/>
    </font>
    <font>
      <b/>
      <sz val="16"/>
      <name val="Calibri"/>
      <family val="2"/>
      <scheme val="minor"/>
    </font>
    <font>
      <b/>
      <sz val="12"/>
      <name val="Calibri"/>
      <family val="2"/>
      <scheme val="minor"/>
    </font>
    <font>
      <b/>
      <sz val="11"/>
      <name val="Calibri"/>
      <family val="2"/>
      <scheme val="minor"/>
    </font>
    <font>
      <b/>
      <sz val="10"/>
      <color theme="1"/>
      <name val="Calibri"/>
      <family val="2"/>
      <scheme val="minor"/>
    </font>
    <font>
      <b/>
      <sz val="11"/>
      <color rgb="FFFF0000"/>
      <name val="Calibri"/>
      <family val="2"/>
      <scheme val="minor"/>
    </font>
    <font>
      <b/>
      <sz val="11"/>
      <color rgb="FF002060"/>
      <name val="Calibri"/>
      <family val="2"/>
      <scheme val="minor"/>
    </font>
    <font>
      <sz val="10"/>
      <name val="Arial"/>
      <family val="2"/>
    </font>
    <font>
      <b/>
      <sz val="14"/>
      <name val="Calibri"/>
      <family val="2"/>
      <scheme val="minor"/>
    </font>
    <font>
      <sz val="8"/>
      <name val="Calibri"/>
      <family val="2"/>
      <scheme val="minor"/>
    </font>
    <font>
      <b/>
      <sz val="8"/>
      <color indexed="8"/>
      <name val="Calibri"/>
      <family val="2"/>
      <scheme val="minor"/>
    </font>
    <font>
      <i/>
      <sz val="8"/>
      <name val="Calibri"/>
      <family val="2"/>
      <scheme val="minor"/>
    </font>
    <font>
      <sz val="8"/>
      <color rgb="FFFF0000"/>
      <name val="Calibri"/>
      <family val="2"/>
      <scheme val="minor"/>
    </font>
    <font>
      <b/>
      <sz val="8"/>
      <name val="Calibri"/>
      <family val="2"/>
      <scheme val="minor"/>
    </font>
    <font>
      <sz val="8"/>
      <color indexed="8"/>
      <name val="Calibri"/>
      <family val="2"/>
      <scheme val="minor"/>
    </font>
    <font>
      <sz val="10"/>
      <name val="Calibri"/>
      <family val="2"/>
      <scheme val="minor"/>
    </font>
    <font>
      <sz val="11"/>
      <name val="Calibri"/>
      <family val="2"/>
      <scheme val="minor"/>
    </font>
    <font>
      <b/>
      <sz val="11"/>
      <color theme="0"/>
      <name val="Calibri"/>
      <family val="2"/>
      <scheme val="minor"/>
    </font>
    <font>
      <b/>
      <sz val="14"/>
      <color theme="0"/>
      <name val="Calibri"/>
      <family val="2"/>
      <scheme val="minor"/>
    </font>
    <font>
      <sz val="11"/>
      <color rgb="FF002060"/>
      <name val="Calibri"/>
      <family val="2"/>
      <scheme val="minor"/>
    </font>
    <font>
      <b/>
      <sz val="16"/>
      <color theme="1"/>
      <name val="Calibri"/>
      <family val="2"/>
      <scheme val="minor"/>
    </font>
    <font>
      <b/>
      <sz val="10"/>
      <name val="Calibri"/>
      <family val="2"/>
      <scheme val="minor"/>
    </font>
    <font>
      <sz val="10"/>
      <color rgb="FFFF0000"/>
      <name val="Calibri"/>
      <family val="2"/>
      <scheme val="minor"/>
    </font>
  </fonts>
  <fills count="12">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9"/>
      </patternFill>
    </fill>
    <fill>
      <patternFill patternType="solid">
        <fgColor indexed="13"/>
        <bgColor indexed="34"/>
      </patternFill>
    </fill>
    <fill>
      <patternFill patternType="solid">
        <fgColor rgb="FFFFFF00"/>
        <bgColor indexed="34"/>
      </patternFill>
    </fill>
    <fill>
      <patternFill patternType="solid">
        <fgColor theme="0" tint="-0.14999847407452621"/>
        <bgColor indexed="64"/>
      </patternFill>
    </fill>
    <fill>
      <patternFill patternType="solid">
        <fgColor theme="0" tint="-0.14999847407452621"/>
        <bgColor indexed="22"/>
      </patternFill>
    </fill>
    <fill>
      <patternFill patternType="solid">
        <fgColor theme="7" tint="0.59999389629810485"/>
        <bgColor indexed="64"/>
      </patternFill>
    </fill>
    <fill>
      <patternFill patternType="solid">
        <fgColor rgb="FFFFFFCC"/>
        <bgColor indexed="64"/>
      </patternFill>
    </fill>
    <fill>
      <patternFill patternType="solid">
        <fgColor rgb="FFFFFF99"/>
        <bgColor indexed="64"/>
      </patternFill>
    </fill>
  </fills>
  <borders count="2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3" fillId="0" borderId="0"/>
    <xf numFmtId="0" fontId="10" fillId="0" borderId="0"/>
  </cellStyleXfs>
  <cellXfs count="158">
    <xf numFmtId="0" fontId="0" fillId="0" borderId="0" xfId="0"/>
    <xf numFmtId="0" fontId="0" fillId="0" borderId="0" xfId="0" applyAlignment="1">
      <alignment horizontal="center" vertical="center"/>
    </xf>
    <xf numFmtId="0" fontId="0" fillId="0" borderId="0" xfId="0" applyAlignment="1">
      <alignment vertical="center"/>
    </xf>
    <xf numFmtId="4" fontId="6" fillId="0" borderId="0" xfId="0" applyNumberFormat="1" applyFont="1" applyAlignment="1">
      <alignment horizontal="center" vertical="center"/>
    </xf>
    <xf numFmtId="0" fontId="0" fillId="0" borderId="0" xfId="0" applyAlignment="1">
      <alignment horizontal="left" vertical="center"/>
    </xf>
    <xf numFmtId="4" fontId="8" fillId="0" borderId="0" xfId="0" applyNumberFormat="1" applyFont="1" applyAlignment="1">
      <alignment vertical="center"/>
    </xf>
    <xf numFmtId="0" fontId="1" fillId="0" borderId="0" xfId="0" applyFont="1" applyAlignment="1">
      <alignment horizontal="center" vertical="center"/>
    </xf>
    <xf numFmtId="0" fontId="1" fillId="0" borderId="0" xfId="0" applyFont="1" applyAlignment="1">
      <alignment vertical="center"/>
    </xf>
    <xf numFmtId="0" fontId="12" fillId="0" borderId="0" xfId="2" applyFont="1"/>
    <xf numFmtId="0" fontId="13" fillId="4" borderId="6" xfId="2" applyFont="1" applyFill="1" applyBorder="1" applyAlignment="1">
      <alignment horizontal="center" vertical="center"/>
    </xf>
    <xf numFmtId="4" fontId="12" fillId="0" borderId="6" xfId="2" applyNumberFormat="1" applyFont="1" applyBorder="1" applyAlignment="1">
      <alignment horizontal="center"/>
    </xf>
    <xf numFmtId="0" fontId="12" fillId="0" borderId="6" xfId="2" applyFont="1" applyBorder="1" applyAlignment="1">
      <alignment horizontal="center"/>
    </xf>
    <xf numFmtId="0" fontId="12" fillId="5" borderId="6" xfId="2" applyFont="1" applyFill="1" applyBorder="1"/>
    <xf numFmtId="0" fontId="12" fillId="0" borderId="6" xfId="2" applyFont="1" applyFill="1" applyBorder="1"/>
    <xf numFmtId="0" fontId="12" fillId="0" borderId="6" xfId="2" applyFont="1" applyBorder="1"/>
    <xf numFmtId="10" fontId="12" fillId="0" borderId="6" xfId="2" applyNumberFormat="1" applyFont="1" applyBorder="1" applyAlignment="1">
      <alignment horizontal="right" vertical="center"/>
    </xf>
    <xf numFmtId="10" fontId="14" fillId="0" borderId="6" xfId="2" applyNumberFormat="1" applyFont="1" applyFill="1" applyBorder="1" applyAlignment="1">
      <alignment horizontal="center"/>
    </xf>
    <xf numFmtId="10" fontId="12" fillId="0" borderId="6" xfId="2" applyNumberFormat="1" applyFont="1" applyFill="1" applyBorder="1" applyAlignment="1">
      <alignment horizontal="center"/>
    </xf>
    <xf numFmtId="4" fontId="12" fillId="0" borderId="6" xfId="2" applyNumberFormat="1" applyFont="1" applyBorder="1" applyAlignment="1">
      <alignment horizontal="right"/>
    </xf>
    <xf numFmtId="40" fontId="12" fillId="0" borderId="6" xfId="2" applyNumberFormat="1" applyFont="1" applyBorder="1"/>
    <xf numFmtId="40" fontId="12" fillId="0" borderId="6" xfId="2" applyNumberFormat="1" applyFont="1" applyFill="1" applyBorder="1"/>
    <xf numFmtId="0" fontId="12" fillId="6" borderId="6" xfId="2" applyFont="1" applyFill="1" applyBorder="1"/>
    <xf numFmtId="0" fontId="12" fillId="0" borderId="6" xfId="2" applyFont="1" applyFill="1" applyBorder="1" applyAlignment="1">
      <alignment horizontal="center"/>
    </xf>
    <xf numFmtId="40" fontId="15" fillId="0" borderId="6" xfId="2" applyNumberFormat="1" applyFont="1" applyBorder="1"/>
    <xf numFmtId="4" fontId="12" fillId="0" borderId="6" xfId="2" applyNumberFormat="1" applyFont="1" applyFill="1" applyBorder="1" applyAlignment="1">
      <alignment horizontal="right"/>
    </xf>
    <xf numFmtId="0" fontId="12" fillId="2" borderId="6" xfId="2" applyFont="1" applyFill="1" applyBorder="1"/>
    <xf numFmtId="4" fontId="13" fillId="8" borderId="6" xfId="2" applyNumberFormat="1" applyFont="1" applyFill="1" applyBorder="1" applyAlignment="1">
      <alignment vertical="center"/>
    </xf>
    <xf numFmtId="4" fontId="12" fillId="0" borderId="0" xfId="2" applyNumberFormat="1" applyFont="1"/>
    <xf numFmtId="10" fontId="12" fillId="0" borderId="6" xfId="2" applyNumberFormat="1" applyFont="1" applyFill="1" applyBorder="1" applyAlignment="1">
      <alignment vertical="center"/>
    </xf>
    <xf numFmtId="40" fontId="12" fillId="0" borderId="6" xfId="2" applyNumberFormat="1" applyFont="1" applyFill="1" applyBorder="1" applyAlignment="1">
      <alignment vertical="center"/>
    </xf>
    <xf numFmtId="10" fontId="17" fillId="0" borderId="6" xfId="2" applyNumberFormat="1" applyFont="1" applyFill="1" applyBorder="1" applyAlignment="1">
      <alignment vertical="center"/>
    </xf>
    <xf numFmtId="10" fontId="12" fillId="0" borderId="0" xfId="2" applyNumberFormat="1" applyFont="1"/>
    <xf numFmtId="0" fontId="18" fillId="0" borderId="0" xfId="2" applyFont="1"/>
    <xf numFmtId="4" fontId="0" fillId="0" borderId="0" xfId="0" applyNumberFormat="1" applyAlignment="1">
      <alignment vertical="center"/>
    </xf>
    <xf numFmtId="4" fontId="1" fillId="0" borderId="0" xfId="0" applyNumberFormat="1" applyFont="1" applyAlignment="1">
      <alignment vertical="center"/>
    </xf>
    <xf numFmtId="10" fontId="0" fillId="0" borderId="0" xfId="0" applyNumberFormat="1" applyAlignment="1">
      <alignment horizontal="center" vertical="center"/>
    </xf>
    <xf numFmtId="0" fontId="6" fillId="0" borderId="6" xfId="1" applyFont="1" applyBorder="1" applyAlignment="1">
      <alignment horizontal="justify" vertical="center" wrapText="1"/>
    </xf>
    <xf numFmtId="4" fontId="1" fillId="9" borderId="6" xfId="0" applyNumberFormat="1" applyFont="1" applyFill="1" applyBorder="1" applyAlignment="1">
      <alignment vertical="center"/>
    </xf>
    <xf numFmtId="0" fontId="1" fillId="11" borderId="6" xfId="0" applyFont="1" applyFill="1" applyBorder="1" applyAlignment="1">
      <alignment horizontal="center" vertical="center"/>
    </xf>
    <xf numFmtId="4" fontId="1" fillId="11" borderId="6" xfId="0" applyNumberFormat="1" applyFont="1" applyFill="1" applyBorder="1" applyAlignment="1">
      <alignment vertical="center"/>
    </xf>
    <xf numFmtId="4" fontId="0" fillId="3" borderId="6" xfId="0" applyNumberFormat="1" applyFont="1" applyFill="1" applyBorder="1" applyAlignment="1">
      <alignment vertical="center"/>
    </xf>
    <xf numFmtId="4" fontId="2" fillId="11" borderId="6" xfId="0" applyNumberFormat="1" applyFont="1" applyFill="1" applyBorder="1" applyAlignment="1">
      <alignment vertical="center"/>
    </xf>
    <xf numFmtId="0" fontId="9" fillId="11" borderId="6" xfId="0" applyFont="1" applyFill="1" applyBorder="1" applyAlignment="1">
      <alignment horizontal="center" vertical="center"/>
    </xf>
    <xf numFmtId="0" fontId="9" fillId="11" borderId="6" xfId="0" applyFont="1" applyFill="1" applyBorder="1" applyAlignment="1">
      <alignment horizontal="justify" vertical="center" wrapText="1"/>
    </xf>
    <xf numFmtId="4" fontId="9" fillId="11" borderId="6" xfId="0" applyNumberFormat="1" applyFont="1" applyFill="1" applyBorder="1" applyAlignment="1">
      <alignment vertical="center"/>
    </xf>
    <xf numFmtId="0" fontId="1" fillId="11" borderId="6" xfId="0" applyFont="1" applyFill="1" applyBorder="1" applyAlignment="1">
      <alignment horizontal="justify" vertical="center" wrapText="1"/>
    </xf>
    <xf numFmtId="0" fontId="0" fillId="0" borderId="0" xfId="0" applyFill="1" applyAlignment="1">
      <alignment horizontal="center" vertical="center"/>
    </xf>
    <xf numFmtId="0" fontId="0" fillId="0" borderId="0" xfId="0" applyFill="1" applyAlignment="1">
      <alignment vertical="center"/>
    </xf>
    <xf numFmtId="4" fontId="0" fillId="0" borderId="0" xfId="0" applyNumberFormat="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vertical="center"/>
    </xf>
    <xf numFmtId="0" fontId="9" fillId="3" borderId="6" xfId="0" applyFont="1" applyFill="1" applyBorder="1" applyAlignment="1">
      <alignment horizontal="center" vertical="center"/>
    </xf>
    <xf numFmtId="0" fontId="9" fillId="3" borderId="6" xfId="0" applyFont="1" applyFill="1" applyBorder="1" applyAlignment="1">
      <alignment horizontal="justify" vertical="center" wrapText="1"/>
    </xf>
    <xf numFmtId="0" fontId="19" fillId="0" borderId="0" xfId="0" applyFont="1" applyAlignment="1">
      <alignment horizontal="center" vertical="center"/>
    </xf>
    <xf numFmtId="0" fontId="21" fillId="0" borderId="0" xfId="0" applyFont="1" applyFill="1" applyAlignment="1">
      <alignment horizontal="left" vertical="center"/>
    </xf>
    <xf numFmtId="0" fontId="0" fillId="11" borderId="6" xfId="0" applyFont="1" applyFill="1" applyBorder="1" applyAlignment="1">
      <alignment horizontal="center" vertical="center"/>
    </xf>
    <xf numFmtId="4" fontId="0" fillId="11" borderId="6" xfId="0" applyNumberFormat="1" applyFont="1" applyFill="1" applyBorder="1" applyAlignment="1">
      <alignment vertical="center"/>
    </xf>
    <xf numFmtId="2" fontId="6" fillId="3" borderId="6" xfId="0" applyNumberFormat="1" applyFont="1" applyFill="1" applyBorder="1" applyAlignment="1">
      <alignment horizontal="justify" vertical="center" wrapText="1"/>
    </xf>
    <xf numFmtId="0" fontId="19" fillId="3" borderId="6" xfId="0" applyFont="1" applyFill="1" applyBorder="1" applyAlignment="1">
      <alignment horizontal="center" vertical="center"/>
    </xf>
    <xf numFmtId="1" fontId="6" fillId="3" borderId="6" xfId="0" applyNumberFormat="1" applyFont="1" applyFill="1" applyBorder="1" applyAlignment="1">
      <alignment horizontal="center" vertical="center"/>
    </xf>
    <xf numFmtId="4" fontId="6" fillId="3" borderId="6" xfId="0" applyNumberFormat="1" applyFont="1" applyFill="1" applyBorder="1" applyAlignment="1">
      <alignment horizontal="right" vertical="center"/>
    </xf>
    <xf numFmtId="10" fontId="20" fillId="0" borderId="0" xfId="0" applyNumberFormat="1" applyFont="1" applyAlignment="1">
      <alignment horizontal="center" vertical="center"/>
    </xf>
    <xf numFmtId="0" fontId="0" fillId="3" borderId="6" xfId="0" applyFont="1" applyFill="1" applyBorder="1" applyAlignment="1">
      <alignment vertical="center"/>
    </xf>
    <xf numFmtId="10" fontId="21" fillId="0" borderId="0" xfId="0" applyNumberFormat="1" applyFont="1" applyAlignment="1">
      <alignment horizontal="center" vertical="center"/>
    </xf>
    <xf numFmtId="0" fontId="19" fillId="0" borderId="0" xfId="0" applyFont="1" applyAlignment="1">
      <alignment vertical="center"/>
    </xf>
    <xf numFmtId="0" fontId="0" fillId="0" borderId="0" xfId="0" applyFont="1" applyFill="1" applyAlignment="1">
      <alignment horizontal="center" vertical="center"/>
    </xf>
    <xf numFmtId="0" fontId="0" fillId="0" borderId="0" xfId="0" applyFont="1" applyFill="1" applyAlignment="1">
      <alignment vertical="center"/>
    </xf>
    <xf numFmtId="2" fontId="0" fillId="0" borderId="0" xfId="0" applyNumberFormat="1" applyAlignment="1">
      <alignment horizontal="center" vertical="center"/>
    </xf>
    <xf numFmtId="0" fontId="20" fillId="0" borderId="0" xfId="0" applyFont="1" applyAlignment="1">
      <alignment horizontal="left" vertical="center"/>
    </xf>
    <xf numFmtId="0" fontId="0" fillId="0" borderId="0" xfId="0" applyFont="1" applyAlignment="1">
      <alignment horizontal="center" vertical="center"/>
    </xf>
    <xf numFmtId="0" fontId="0" fillId="0" borderId="0" xfId="0" applyFont="1" applyAlignment="1">
      <alignment vertical="center"/>
    </xf>
    <xf numFmtId="4" fontId="1" fillId="3" borderId="6" xfId="0" applyNumberFormat="1" applyFont="1" applyFill="1" applyBorder="1" applyAlignment="1">
      <alignment horizontal="right" vertical="center"/>
    </xf>
    <xf numFmtId="4" fontId="1" fillId="3" borderId="5" xfId="0" applyNumberFormat="1" applyFont="1" applyFill="1" applyBorder="1" applyAlignment="1">
      <alignment vertical="center"/>
    </xf>
    <xf numFmtId="4" fontId="23" fillId="0" borderId="0" xfId="0" applyNumberFormat="1" applyFont="1" applyAlignment="1">
      <alignment vertical="center"/>
    </xf>
    <xf numFmtId="0" fontId="0" fillId="0" borderId="6" xfId="0" applyFont="1" applyFill="1" applyBorder="1" applyAlignment="1">
      <alignment horizontal="justify" vertical="center" wrapText="1"/>
    </xf>
    <xf numFmtId="0" fontId="0" fillId="0" borderId="6" xfId="0" applyFont="1" applyFill="1" applyBorder="1" applyAlignment="1">
      <alignment horizontal="center" vertical="center"/>
    </xf>
    <xf numFmtId="10" fontId="19" fillId="0" borderId="6" xfId="0" applyNumberFormat="1" applyFont="1" applyFill="1" applyBorder="1" applyAlignment="1">
      <alignment vertical="center"/>
    </xf>
    <xf numFmtId="4" fontId="19" fillId="0" borderId="6" xfId="0" applyNumberFormat="1" applyFont="1" applyFill="1" applyBorder="1" applyAlignment="1">
      <alignment horizontal="right" vertical="center"/>
    </xf>
    <xf numFmtId="0" fontId="19" fillId="0" borderId="6" xfId="0" applyFont="1" applyFill="1" applyBorder="1" applyAlignment="1">
      <alignment horizontal="justify" vertical="center" wrapText="1"/>
    </xf>
    <xf numFmtId="0" fontId="19" fillId="0" borderId="6" xfId="0" applyFont="1" applyFill="1" applyBorder="1" applyAlignment="1">
      <alignment horizontal="center" vertical="center"/>
    </xf>
    <xf numFmtId="4" fontId="0" fillId="0" borderId="6" xfId="0" applyNumberFormat="1" applyFont="1" applyFill="1" applyBorder="1" applyAlignment="1">
      <alignment vertical="center"/>
    </xf>
    <xf numFmtId="2" fontId="19" fillId="0" borderId="6" xfId="0" applyNumberFormat="1" applyFont="1" applyFill="1" applyBorder="1" applyAlignment="1">
      <alignment horizontal="justify" vertical="center" wrapText="1"/>
    </xf>
    <xf numFmtId="1" fontId="19" fillId="0" borderId="6" xfId="0" applyNumberFormat="1" applyFont="1" applyFill="1" applyBorder="1" applyAlignment="1">
      <alignment horizontal="center" vertical="center"/>
    </xf>
    <xf numFmtId="4" fontId="19" fillId="0" borderId="6" xfId="0" applyNumberFormat="1" applyFont="1" applyFill="1" applyBorder="1" applyAlignment="1">
      <alignment vertical="center"/>
    </xf>
    <xf numFmtId="0" fontId="19" fillId="0" borderId="6" xfId="0" applyNumberFormat="1" applyFont="1" applyFill="1" applyBorder="1" applyAlignment="1">
      <alignment horizontal="center" vertical="center"/>
    </xf>
    <xf numFmtId="0" fontId="22" fillId="0" borderId="6" xfId="0" applyFont="1" applyFill="1" applyBorder="1" applyAlignment="1">
      <alignment horizontal="center" vertical="center"/>
    </xf>
    <xf numFmtId="0" fontId="22" fillId="0" borderId="6" xfId="0" applyFont="1" applyFill="1" applyBorder="1" applyAlignment="1">
      <alignment horizontal="justify" vertical="center" wrapText="1"/>
    </xf>
    <xf numFmtId="4" fontId="22" fillId="0" borderId="6" xfId="0" applyNumberFormat="1" applyFont="1" applyFill="1" applyBorder="1" applyAlignment="1">
      <alignment vertical="center"/>
    </xf>
    <xf numFmtId="0" fontId="19" fillId="0" borderId="6" xfId="0" applyFont="1" applyFill="1" applyBorder="1" applyAlignment="1">
      <alignment horizontal="center" vertical="center" wrapText="1"/>
    </xf>
    <xf numFmtId="4" fontId="0" fillId="0" borderId="6" xfId="0" applyNumberFormat="1" applyFont="1" applyFill="1" applyBorder="1" applyAlignment="1">
      <alignment horizontal="right" vertical="center"/>
    </xf>
    <xf numFmtId="2" fontId="19" fillId="0" borderId="6" xfId="0" applyNumberFormat="1" applyFont="1" applyFill="1" applyBorder="1" applyAlignment="1">
      <alignment horizontal="right" vertical="center"/>
    </xf>
    <xf numFmtId="0" fontId="0" fillId="0" borderId="6" xfId="0" applyFont="1" applyFill="1" applyBorder="1" applyAlignment="1">
      <alignment horizontal="center" vertical="center" wrapText="1"/>
    </xf>
    <xf numFmtId="0" fontId="1" fillId="0" borderId="6" xfId="0" applyFont="1" applyBorder="1" applyAlignment="1">
      <alignment horizontal="center" vertical="center"/>
    </xf>
    <xf numFmtId="4" fontId="9" fillId="3" borderId="6" xfId="0" applyNumberFormat="1" applyFont="1" applyFill="1" applyBorder="1" applyAlignment="1">
      <alignment vertical="center"/>
    </xf>
    <xf numFmtId="0" fontId="1" fillId="3" borderId="6" xfId="0" applyFont="1" applyFill="1" applyBorder="1" applyAlignment="1">
      <alignment horizontal="center" vertical="center"/>
    </xf>
    <xf numFmtId="0" fontId="1" fillId="3" borderId="6" xfId="0" applyFont="1" applyFill="1" applyBorder="1" applyAlignment="1">
      <alignment horizontal="justify" vertical="center" wrapText="1"/>
    </xf>
    <xf numFmtId="4" fontId="1" fillId="3" borderId="6" xfId="0" applyNumberFormat="1" applyFont="1" applyFill="1" applyBorder="1" applyAlignment="1">
      <alignment vertical="center"/>
    </xf>
    <xf numFmtId="0" fontId="6" fillId="0" borderId="6" xfId="1" applyFont="1" applyBorder="1" applyAlignment="1">
      <alignment horizontal="center" vertical="center" wrapText="1"/>
    </xf>
    <xf numFmtId="10" fontId="12" fillId="0" borderId="6" xfId="2" applyNumberFormat="1" applyFont="1" applyBorder="1" applyAlignment="1">
      <alignment horizontal="right" vertical="center"/>
    </xf>
    <xf numFmtId="4" fontId="20" fillId="0" borderId="0" xfId="0" applyNumberFormat="1" applyFont="1" applyFill="1" applyAlignment="1">
      <alignment vertical="center"/>
    </xf>
    <xf numFmtId="0" fontId="0" fillId="0" borderId="6" xfId="0" applyNumberFormat="1" applyFont="1" applyFill="1" applyBorder="1" applyAlignment="1">
      <alignment horizontal="center" vertical="center"/>
    </xf>
    <xf numFmtId="0" fontId="0" fillId="3" borderId="6" xfId="0" applyFont="1" applyFill="1" applyBorder="1" applyAlignment="1">
      <alignment horizontal="center" vertical="center"/>
    </xf>
    <xf numFmtId="0" fontId="0" fillId="3" borderId="6" xfId="0" applyNumberFormat="1" applyFont="1" applyFill="1" applyBorder="1" applyAlignment="1">
      <alignment horizontal="center" vertical="center"/>
    </xf>
    <xf numFmtId="0" fontId="0" fillId="0" borderId="6" xfId="0" applyNumberFormat="1" applyFont="1" applyFill="1" applyBorder="1" applyAlignment="1">
      <alignment horizontal="center" vertical="center" wrapText="1"/>
    </xf>
    <xf numFmtId="4" fontId="0" fillId="0" borderId="6" xfId="0" applyNumberFormat="1" applyFont="1" applyFill="1" applyBorder="1" applyAlignment="1">
      <alignment horizontal="center" vertical="center"/>
    </xf>
    <xf numFmtId="0" fontId="24" fillId="0" borderId="7" xfId="2" applyFont="1" applyFill="1" applyBorder="1" applyAlignment="1">
      <alignment horizontal="center" vertical="center" wrapText="1"/>
    </xf>
    <xf numFmtId="4" fontId="0" fillId="10" borderId="6" xfId="0" applyNumberFormat="1" applyFont="1" applyFill="1" applyBorder="1" applyAlignment="1">
      <alignment vertical="center"/>
    </xf>
    <xf numFmtId="4" fontId="19" fillId="10" borderId="6" xfId="0" applyNumberFormat="1" applyFont="1" applyFill="1" applyBorder="1" applyAlignment="1">
      <alignment vertical="center"/>
    </xf>
    <xf numFmtId="0" fontId="0" fillId="10" borderId="6" xfId="0" applyFont="1" applyFill="1" applyBorder="1" applyAlignment="1">
      <alignment vertical="center"/>
    </xf>
    <xf numFmtId="4" fontId="19" fillId="10" borderId="6" xfId="0" applyNumberFormat="1" applyFont="1" applyFill="1" applyBorder="1" applyAlignment="1">
      <alignment horizontal="right" vertical="center"/>
    </xf>
    <xf numFmtId="10" fontId="20" fillId="0" borderId="0" xfId="0" applyNumberFormat="1" applyFont="1" applyBorder="1" applyAlignment="1">
      <alignment horizontal="center" vertical="center"/>
    </xf>
    <xf numFmtId="164" fontId="21" fillId="0" borderId="0" xfId="0" applyNumberFormat="1" applyFont="1" applyBorder="1" applyAlignment="1">
      <alignment horizontal="center" vertical="center"/>
    </xf>
    <xf numFmtId="0" fontId="6" fillId="0" borderId="7" xfId="1" applyFont="1" applyBorder="1" applyAlignment="1">
      <alignment horizontal="center" vertical="center" wrapText="1"/>
    </xf>
    <xf numFmtId="0" fontId="6" fillId="0" borderId="9" xfId="1" applyFont="1" applyBorder="1" applyAlignment="1">
      <alignment horizontal="center" vertical="center" wrapText="1"/>
    </xf>
    <xf numFmtId="0" fontId="6" fillId="0" borderId="8" xfId="1" applyFont="1" applyBorder="1" applyAlignment="1">
      <alignment horizontal="center" vertical="center" wrapText="1"/>
    </xf>
    <xf numFmtId="0" fontId="7" fillId="9" borderId="7" xfId="0" applyFont="1" applyFill="1" applyBorder="1" applyAlignment="1">
      <alignment horizontal="justify" vertical="center" wrapText="1"/>
    </xf>
    <xf numFmtId="0" fontId="7" fillId="9" borderId="8" xfId="0" applyFont="1" applyFill="1" applyBorder="1" applyAlignment="1">
      <alignment horizontal="justify" vertical="center" wrapText="1"/>
    </xf>
    <xf numFmtId="0" fontId="7" fillId="9" borderId="9" xfId="0" applyFont="1" applyFill="1" applyBorder="1" applyAlignment="1">
      <alignment horizontal="justify" vertical="center" wrapText="1"/>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5" fillId="0" borderId="4" xfId="1" applyFont="1" applyBorder="1" applyAlignment="1">
      <alignment horizontal="center" vertical="center"/>
    </xf>
    <xf numFmtId="0" fontId="5" fillId="0" borderId="0" xfId="1" applyFont="1" applyBorder="1" applyAlignment="1">
      <alignment horizontal="center" vertical="center"/>
    </xf>
    <xf numFmtId="0" fontId="5" fillId="0" borderId="5" xfId="1" applyFont="1" applyBorder="1" applyAlignment="1">
      <alignment horizontal="center" vertical="center"/>
    </xf>
    <xf numFmtId="0" fontId="6" fillId="0" borderId="4" xfId="1" applyFont="1" applyBorder="1" applyAlignment="1">
      <alignment horizontal="center" vertical="center"/>
    </xf>
    <xf numFmtId="0" fontId="6" fillId="0" borderId="0" xfId="1" applyFont="1" applyBorder="1" applyAlignment="1">
      <alignment horizontal="center" vertical="center"/>
    </xf>
    <xf numFmtId="0" fontId="6" fillId="0" borderId="5" xfId="1" applyFont="1" applyBorder="1" applyAlignment="1">
      <alignment horizontal="center" vertical="center"/>
    </xf>
    <xf numFmtId="0" fontId="5" fillId="0" borderId="6" xfId="1" applyFont="1" applyFill="1" applyBorder="1" applyAlignment="1">
      <alignment horizontal="center" vertical="center"/>
    </xf>
    <xf numFmtId="14" fontId="6" fillId="0" borderId="6" xfId="1" applyNumberFormat="1" applyFont="1" applyBorder="1" applyAlignment="1">
      <alignment horizontal="center" vertical="center"/>
    </xf>
    <xf numFmtId="0" fontId="1" fillId="0" borderId="6" xfId="0" applyFont="1" applyBorder="1" applyAlignment="1">
      <alignment horizontal="center" vertical="center" wrapText="1"/>
    </xf>
    <xf numFmtId="0" fontId="1" fillId="0" borderId="6" xfId="0" applyFont="1" applyBorder="1" applyAlignment="1">
      <alignment horizontal="center" vertical="center"/>
    </xf>
    <xf numFmtId="0" fontId="24" fillId="0" borderId="1" xfId="0" applyFont="1" applyFill="1" applyBorder="1" applyAlignment="1">
      <alignment horizontal="center" vertical="center" wrapText="1"/>
    </xf>
    <xf numFmtId="0" fontId="24" fillId="0" borderId="19" xfId="0" applyFont="1" applyFill="1" applyBorder="1" applyAlignment="1">
      <alignment horizontal="center" vertical="center" wrapText="1"/>
    </xf>
    <xf numFmtId="0" fontId="24" fillId="0" borderId="10" xfId="0" applyFont="1" applyFill="1" applyBorder="1" applyAlignment="1">
      <alignment horizontal="center" vertical="center" wrapText="1"/>
    </xf>
    <xf numFmtId="0" fontId="24" fillId="0" borderId="20" xfId="0" applyFont="1" applyFill="1" applyBorder="1" applyAlignment="1">
      <alignment horizontal="center" vertical="center" wrapText="1"/>
    </xf>
    <xf numFmtId="1" fontId="16" fillId="0" borderId="6" xfId="2" applyNumberFormat="1" applyFont="1" applyFill="1" applyBorder="1" applyAlignment="1" applyProtection="1">
      <alignment horizontal="center" vertical="center"/>
    </xf>
    <xf numFmtId="1" fontId="16" fillId="0" borderId="6" xfId="2" applyNumberFormat="1" applyFont="1" applyBorder="1" applyAlignment="1">
      <alignment horizontal="center" vertical="center" wrapText="1"/>
    </xf>
    <xf numFmtId="0" fontId="24" fillId="0" borderId="8" xfId="2" applyFont="1" applyFill="1" applyBorder="1" applyAlignment="1">
      <alignment horizontal="center" vertical="center" wrapText="1"/>
    </xf>
    <xf numFmtId="0" fontId="24" fillId="0" borderId="9" xfId="2" applyFont="1" applyFill="1" applyBorder="1" applyAlignment="1">
      <alignment horizontal="center" vertical="center" wrapText="1"/>
    </xf>
    <xf numFmtId="0" fontId="24" fillId="0" borderId="8" xfId="2" applyFont="1" applyFill="1" applyBorder="1" applyAlignment="1">
      <alignment horizontal="left" vertical="center" wrapText="1"/>
    </xf>
    <xf numFmtId="0" fontId="24" fillId="0" borderId="9" xfId="2" applyFont="1" applyFill="1" applyBorder="1" applyAlignment="1">
      <alignment horizontal="left" vertical="center" wrapText="1"/>
    </xf>
    <xf numFmtId="0" fontId="11" fillId="0" borderId="11" xfId="2" applyFont="1" applyBorder="1" applyAlignment="1">
      <alignment horizontal="center" vertical="center" wrapText="1"/>
    </xf>
    <xf numFmtId="0" fontId="11" fillId="0" borderId="12" xfId="2" applyFont="1" applyBorder="1" applyAlignment="1">
      <alignment horizontal="center" vertical="center" wrapText="1"/>
    </xf>
    <xf numFmtId="0" fontId="11" fillId="0" borderId="13" xfId="2" applyFont="1" applyBorder="1" applyAlignment="1">
      <alignment horizontal="center" vertical="center" wrapText="1"/>
    </xf>
    <xf numFmtId="0" fontId="6" fillId="0" borderId="14" xfId="2" applyFont="1" applyBorder="1" applyAlignment="1">
      <alignment horizontal="center" vertical="center" wrapText="1"/>
    </xf>
    <xf numFmtId="0" fontId="6" fillId="0" borderId="0" xfId="2" applyFont="1" applyBorder="1" applyAlignment="1">
      <alignment horizontal="center" vertical="center" wrapText="1"/>
    </xf>
    <xf numFmtId="0" fontId="6" fillId="0" borderId="15" xfId="2" applyFont="1" applyBorder="1" applyAlignment="1">
      <alignment horizontal="center" vertical="center" wrapText="1"/>
    </xf>
    <xf numFmtId="0" fontId="6" fillId="0" borderId="16" xfId="2" applyFont="1" applyBorder="1" applyAlignment="1">
      <alignment horizontal="center" vertical="center" wrapText="1"/>
    </xf>
    <xf numFmtId="0" fontId="6" fillId="0" borderId="17" xfId="2" applyFont="1" applyBorder="1" applyAlignment="1">
      <alignment horizontal="center" vertical="center" wrapText="1"/>
    </xf>
    <xf numFmtId="0" fontId="6" fillId="0" borderId="18" xfId="2" applyFont="1" applyBorder="1" applyAlignment="1">
      <alignment horizontal="center" vertical="center" wrapText="1"/>
    </xf>
    <xf numFmtId="0" fontId="6" fillId="0" borderId="11" xfId="2" applyFont="1" applyFill="1" applyBorder="1" applyAlignment="1">
      <alignment horizontal="center" vertical="center"/>
    </xf>
    <xf numFmtId="0" fontId="6" fillId="0" borderId="12" xfId="2" applyFont="1" applyFill="1" applyBorder="1" applyAlignment="1">
      <alignment horizontal="center" vertical="center"/>
    </xf>
    <xf numFmtId="0" fontId="6" fillId="0" borderId="13" xfId="2" applyFont="1" applyFill="1" applyBorder="1" applyAlignment="1">
      <alignment horizontal="center" vertical="center"/>
    </xf>
    <xf numFmtId="14" fontId="24" fillId="0" borderId="6" xfId="2" applyNumberFormat="1" applyFont="1" applyFill="1" applyBorder="1" applyAlignment="1">
      <alignment horizontal="center" vertical="center"/>
    </xf>
    <xf numFmtId="40" fontId="16" fillId="0" borderId="6" xfId="2" applyNumberFormat="1" applyFont="1" applyFill="1" applyBorder="1" applyAlignment="1">
      <alignment horizontal="center" vertical="center"/>
    </xf>
    <xf numFmtId="0" fontId="16" fillId="0" borderId="6" xfId="2" applyFont="1" applyFill="1" applyBorder="1" applyAlignment="1">
      <alignment horizontal="center" vertical="center"/>
    </xf>
    <xf numFmtId="40" fontId="16" fillId="7" borderId="6" xfId="2" applyNumberFormat="1" applyFont="1" applyFill="1" applyBorder="1" applyAlignment="1">
      <alignment horizontal="center" vertical="center"/>
    </xf>
    <xf numFmtId="4" fontId="13" fillId="8" borderId="6" xfId="2" applyNumberFormat="1" applyFont="1" applyFill="1" applyBorder="1" applyAlignment="1">
      <alignment horizontal="center" vertical="center"/>
    </xf>
  </cellXfs>
  <cellStyles count="3">
    <cellStyle name="Normal" xfId="0" builtinId="0"/>
    <cellStyle name="Normal 3" xfId="1"/>
    <cellStyle name="Normal 4" xfId="2"/>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6</xdr:col>
      <xdr:colOff>89086</xdr:colOff>
      <xdr:row>0</xdr:row>
      <xdr:rowOff>70036</xdr:rowOff>
    </xdr:from>
    <xdr:to>
      <xdr:col>8</xdr:col>
      <xdr:colOff>857250</xdr:colOff>
      <xdr:row>2</xdr:row>
      <xdr:rowOff>134470</xdr:rowOff>
    </xdr:to>
    <xdr:pic>
      <xdr:nvPicPr>
        <xdr:cNvPr id="2"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7680511" y="70036"/>
          <a:ext cx="2549339" cy="531159"/>
        </a:xfrm>
        <a:prstGeom prst="rect">
          <a:avLst/>
        </a:prstGeom>
        <a:noFill/>
        <a:ln>
          <a:noFill/>
        </a:ln>
        <a:effectLst/>
        <a:extLst>
          <a:ext uri="{909E8E84-426E-40DD-AFC4-6F175D3DCCD1}">
            <a14:hiddenFill xmlns:a14="http://schemas.microsoft.com/office/drawing/2010/main" xmlns="">
              <a:blipFill dpi="0" rotWithShape="0">
                <a:blip xmlns:r="http://schemas.openxmlformats.org/officeDocument/2006/relationships"/>
                <a:srcRect/>
                <a:stretch>
                  <a:fillRect/>
                </a:stretch>
              </a:blipFill>
            </a14:hiddenFill>
          </a:ext>
          <a:ext uri="{91240B29-F687-4F45-9708-019B960494DF}">
            <a14:hiddenLine xmlns:a14="http://schemas.microsoft.com/office/drawing/2010/main" xmlns="" w="9525">
              <a:solidFill>
                <a:srgbClr val="3465A4"/>
              </a:solidFill>
              <a:round/>
              <a:headEnd/>
              <a:tailEnd/>
            </a14:hiddenLine>
          </a:ext>
          <a:ext uri="{AF507438-7753-43E0-B8FC-AC1667EBCBE1}">
            <a14:hiddenEffects xmlns:a14="http://schemas.microsoft.com/office/drawing/2010/main" xmlns="">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347295</xdr:colOff>
      <xdr:row>0</xdr:row>
      <xdr:rowOff>68873</xdr:rowOff>
    </xdr:from>
    <xdr:to>
      <xdr:col>12</xdr:col>
      <xdr:colOff>587558</xdr:colOff>
      <xdr:row>2</xdr:row>
      <xdr:rowOff>135548</xdr:rowOff>
    </xdr:to>
    <xdr:pic>
      <xdr:nvPicPr>
        <xdr:cNvPr id="2" name="Imagem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6428641" y="68873"/>
          <a:ext cx="2240513" cy="48431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N149"/>
  <sheetViews>
    <sheetView tabSelected="1" view="pageBreakPreview" zoomScaleNormal="85" zoomScaleSheetLayoutView="100" workbookViewId="0">
      <pane ySplit="8" topLeftCell="A9" activePane="bottomLeft" state="frozen"/>
      <selection pane="bottomLeft" activeCell="L14" sqref="L14"/>
    </sheetView>
  </sheetViews>
  <sheetFormatPr defaultRowHeight="15"/>
  <cols>
    <col min="1" max="1" width="8.28515625" style="2" bestFit="1" customWidth="1"/>
    <col min="2" max="2" width="67.85546875" style="2" customWidth="1"/>
    <col min="3" max="3" width="9.7109375" style="2" hidden="1" customWidth="1"/>
    <col min="4" max="4" width="9.28515625" style="2" hidden="1" customWidth="1"/>
    <col min="5" max="5" width="8.5703125" style="1" bestFit="1" customWidth="1"/>
    <col min="6" max="6" width="10.140625" style="2" bestFit="1" customWidth="1"/>
    <col min="7" max="7" width="13.28515625" style="2" bestFit="1" customWidth="1"/>
    <col min="8" max="8" width="13.42578125" style="2" bestFit="1" customWidth="1"/>
    <col min="9" max="9" width="13.85546875" style="2" customWidth="1"/>
    <col min="10" max="10" width="11.7109375" style="1" bestFit="1" customWidth="1"/>
    <col min="11" max="11" width="24.85546875" style="2" bestFit="1" customWidth="1"/>
    <col min="12" max="12" width="4.7109375" style="2" bestFit="1" customWidth="1"/>
    <col min="13" max="16384" width="9.140625" style="2"/>
  </cols>
  <sheetData>
    <row r="1" spans="1:14" ht="21">
      <c r="A1" s="118" t="s">
        <v>5</v>
      </c>
      <c r="B1" s="119"/>
      <c r="C1" s="119"/>
      <c r="D1" s="119"/>
      <c r="E1" s="119"/>
      <c r="F1" s="119"/>
      <c r="G1" s="119"/>
      <c r="H1" s="119"/>
      <c r="I1" s="120"/>
      <c r="J1" s="67">
        <v>1.25</v>
      </c>
      <c r="K1" s="2" t="s">
        <v>6</v>
      </c>
    </row>
    <row r="2" spans="1:14" ht="15.75">
      <c r="A2" s="121" t="s">
        <v>7</v>
      </c>
      <c r="B2" s="122"/>
      <c r="C2" s="122"/>
      <c r="D2" s="122"/>
      <c r="E2" s="122"/>
      <c r="F2" s="122"/>
      <c r="G2" s="122"/>
      <c r="H2" s="122"/>
      <c r="I2" s="123"/>
      <c r="J2" s="1">
        <v>1.1679999999999999</v>
      </c>
      <c r="K2" s="2" t="s">
        <v>8</v>
      </c>
    </row>
    <row r="3" spans="1:14">
      <c r="A3" s="124" t="s">
        <v>9</v>
      </c>
      <c r="B3" s="125"/>
      <c r="C3" s="125"/>
      <c r="D3" s="125"/>
      <c r="E3" s="125"/>
      <c r="F3" s="125"/>
      <c r="G3" s="125"/>
      <c r="H3" s="125"/>
      <c r="I3" s="126"/>
      <c r="K3" s="3"/>
    </row>
    <row r="4" spans="1:14" ht="15.75">
      <c r="A4" s="127" t="s">
        <v>257</v>
      </c>
      <c r="B4" s="127"/>
      <c r="C4" s="127"/>
      <c r="D4" s="127"/>
      <c r="E4" s="127"/>
      <c r="F4" s="127"/>
      <c r="G4" s="127"/>
      <c r="H4" s="127"/>
      <c r="I4" s="127"/>
      <c r="K4" s="4"/>
    </row>
    <row r="5" spans="1:14" ht="30" customHeight="1">
      <c r="A5" s="97" t="s">
        <v>10</v>
      </c>
      <c r="B5" s="36" t="s">
        <v>62</v>
      </c>
      <c r="C5" s="112"/>
      <c r="D5" s="113"/>
      <c r="E5" s="112" t="s">
        <v>259</v>
      </c>
      <c r="F5" s="114"/>
      <c r="G5" s="113"/>
      <c r="H5" s="128" t="s">
        <v>245</v>
      </c>
      <c r="I5" s="128"/>
      <c r="K5" s="110"/>
    </row>
    <row r="6" spans="1:14" ht="18.75">
      <c r="A6" s="130" t="s">
        <v>13</v>
      </c>
      <c r="B6" s="130" t="s">
        <v>14</v>
      </c>
      <c r="C6" s="131"/>
      <c r="D6" s="132"/>
      <c r="E6" s="129" t="s">
        <v>3</v>
      </c>
      <c r="F6" s="129" t="s">
        <v>15</v>
      </c>
      <c r="G6" s="129" t="s">
        <v>16</v>
      </c>
      <c r="H6" s="129"/>
      <c r="I6" s="129" t="s">
        <v>17</v>
      </c>
      <c r="K6" s="111"/>
      <c r="L6" s="5"/>
    </row>
    <row r="7" spans="1:14" s="6" customFormat="1">
      <c r="A7" s="130"/>
      <c r="B7" s="130"/>
      <c r="C7" s="133"/>
      <c r="D7" s="134"/>
      <c r="E7" s="129"/>
      <c r="F7" s="129"/>
      <c r="G7" s="92" t="s">
        <v>18</v>
      </c>
      <c r="H7" s="92" t="s">
        <v>19</v>
      </c>
      <c r="I7" s="129"/>
    </row>
    <row r="8" spans="1:14" ht="29.25" customHeight="1">
      <c r="A8" s="115" t="s">
        <v>260</v>
      </c>
      <c r="B8" s="116"/>
      <c r="C8" s="116"/>
      <c r="D8" s="116"/>
      <c r="E8" s="116"/>
      <c r="F8" s="116"/>
      <c r="G8" s="116"/>
      <c r="H8" s="117"/>
      <c r="I8" s="37">
        <f>I9+I17+I28+I51+I55+I90+I95</f>
        <v>0</v>
      </c>
      <c r="K8" s="61"/>
      <c r="N8" s="34"/>
    </row>
    <row r="9" spans="1:14">
      <c r="A9" s="42">
        <v>1</v>
      </c>
      <c r="B9" s="43" t="s">
        <v>20</v>
      </c>
      <c r="C9" s="42"/>
      <c r="D9" s="42"/>
      <c r="E9" s="42"/>
      <c r="F9" s="44"/>
      <c r="G9" s="44"/>
      <c r="H9" s="44"/>
      <c r="I9" s="44">
        <f>SUM(I10:I16)</f>
        <v>0</v>
      </c>
    </row>
    <row r="10" spans="1:14" ht="75">
      <c r="A10" s="75" t="s">
        <v>71</v>
      </c>
      <c r="B10" s="74" t="s">
        <v>251</v>
      </c>
      <c r="C10" s="75"/>
      <c r="D10" s="75"/>
      <c r="E10" s="75" t="s">
        <v>4</v>
      </c>
      <c r="F10" s="80">
        <v>2.88</v>
      </c>
      <c r="G10" s="106"/>
      <c r="H10" s="80">
        <f>ROUND(G10*J$1,2)</f>
        <v>0</v>
      </c>
      <c r="I10" s="80">
        <f>ROUND(F10*H10,2)</f>
        <v>0</v>
      </c>
    </row>
    <row r="11" spans="1:14">
      <c r="A11" s="75" t="s">
        <v>72</v>
      </c>
      <c r="B11" s="74" t="s">
        <v>21</v>
      </c>
      <c r="C11" s="75"/>
      <c r="D11" s="75"/>
      <c r="E11" s="75" t="s">
        <v>3</v>
      </c>
      <c r="F11" s="80">
        <v>1</v>
      </c>
      <c r="G11" s="106"/>
      <c r="H11" s="80">
        <f t="shared" ref="H11:H13" si="0">ROUND(G11*J$1,2)</f>
        <v>0</v>
      </c>
      <c r="I11" s="80">
        <f>ROUND(F11*H11,2)</f>
        <v>0</v>
      </c>
    </row>
    <row r="12" spans="1:14" ht="45">
      <c r="A12" s="75" t="s">
        <v>73</v>
      </c>
      <c r="B12" s="74" t="s">
        <v>22</v>
      </c>
      <c r="C12" s="75"/>
      <c r="D12" s="75"/>
      <c r="E12" s="75" t="s">
        <v>3</v>
      </c>
      <c r="F12" s="80">
        <v>1</v>
      </c>
      <c r="G12" s="106"/>
      <c r="H12" s="80">
        <f>ROUND(G12*J$1,2)</f>
        <v>0</v>
      </c>
      <c r="I12" s="80">
        <f t="shared" ref="I12:I82" si="1">ROUND(F12*H12,2)</f>
        <v>0</v>
      </c>
    </row>
    <row r="13" spans="1:14">
      <c r="A13" s="75" t="s">
        <v>74</v>
      </c>
      <c r="B13" s="74" t="s">
        <v>64</v>
      </c>
      <c r="C13" s="75"/>
      <c r="D13" s="100"/>
      <c r="E13" s="75" t="s">
        <v>4</v>
      </c>
      <c r="F13" s="80">
        <v>250.536</v>
      </c>
      <c r="G13" s="106"/>
      <c r="H13" s="80">
        <f t="shared" si="0"/>
        <v>0</v>
      </c>
      <c r="I13" s="80">
        <f t="shared" si="1"/>
        <v>0</v>
      </c>
    </row>
    <row r="14" spans="1:14" ht="60">
      <c r="A14" s="75" t="s">
        <v>75</v>
      </c>
      <c r="B14" s="74" t="s">
        <v>141</v>
      </c>
      <c r="C14" s="75"/>
      <c r="D14" s="100"/>
      <c r="E14" s="75" t="s">
        <v>1</v>
      </c>
      <c r="F14" s="80">
        <v>91.88</v>
      </c>
      <c r="G14" s="106"/>
      <c r="H14" s="80">
        <f t="shared" ref="H14" si="2">ROUND(G14*J$1,2)</f>
        <v>0</v>
      </c>
      <c r="I14" s="80">
        <f t="shared" ref="I14" si="3">ROUND(F14*H14,2)</f>
        <v>0</v>
      </c>
    </row>
    <row r="15" spans="1:14" ht="33" customHeight="1">
      <c r="A15" s="75" t="s">
        <v>76</v>
      </c>
      <c r="B15" s="74" t="s">
        <v>143</v>
      </c>
      <c r="C15" s="75"/>
      <c r="D15" s="100"/>
      <c r="E15" s="75" t="s">
        <v>3</v>
      </c>
      <c r="F15" s="80">
        <v>27.293333333333333</v>
      </c>
      <c r="G15" s="106"/>
      <c r="H15" s="80">
        <f t="shared" ref="H15:H16" si="4">ROUND(G15*J$1,2)</f>
        <v>0</v>
      </c>
      <c r="I15" s="80">
        <f t="shared" ref="I15:I16" si="5">ROUND(F15*H15,2)</f>
        <v>0</v>
      </c>
    </row>
    <row r="16" spans="1:14" ht="45">
      <c r="A16" s="75" t="s">
        <v>256</v>
      </c>
      <c r="B16" s="74" t="s">
        <v>261</v>
      </c>
      <c r="C16" s="75"/>
      <c r="D16" s="75"/>
      <c r="E16" s="75" t="s">
        <v>26</v>
      </c>
      <c r="F16" s="76">
        <v>2E-3</v>
      </c>
      <c r="G16" s="107"/>
      <c r="H16" s="80">
        <f t="shared" si="4"/>
        <v>0</v>
      </c>
      <c r="I16" s="80">
        <f t="shared" si="5"/>
        <v>0</v>
      </c>
      <c r="J16" s="48"/>
      <c r="K16" s="33"/>
    </row>
    <row r="17" spans="1:11" ht="18.75">
      <c r="A17" s="38">
        <v>2</v>
      </c>
      <c r="B17" s="45" t="s">
        <v>262</v>
      </c>
      <c r="C17" s="38"/>
      <c r="D17" s="38"/>
      <c r="E17" s="38" t="s">
        <v>55</v>
      </c>
      <c r="F17" s="39">
        <v>8</v>
      </c>
      <c r="G17" s="39"/>
      <c r="H17" s="39"/>
      <c r="I17" s="39">
        <f>SUM(I18:I27)</f>
        <v>0</v>
      </c>
      <c r="K17" s="63"/>
    </row>
    <row r="18" spans="1:11">
      <c r="A18" s="75" t="s">
        <v>79</v>
      </c>
      <c r="B18" s="74" t="s">
        <v>56</v>
      </c>
      <c r="C18" s="75"/>
      <c r="D18" s="75"/>
      <c r="E18" s="75" t="s">
        <v>55</v>
      </c>
      <c r="F18" s="77">
        <v>5</v>
      </c>
      <c r="G18" s="107"/>
      <c r="H18" s="80">
        <f t="shared" ref="H18:H27" si="6">ROUND(G18*J$1,2)</f>
        <v>0</v>
      </c>
      <c r="I18" s="80">
        <f t="shared" ref="I18:I23" si="7">ROUND(F18*H18,2)</f>
        <v>0</v>
      </c>
    </row>
    <row r="19" spans="1:11">
      <c r="A19" s="75" t="s">
        <v>80</v>
      </c>
      <c r="B19" s="74" t="s">
        <v>57</v>
      </c>
      <c r="C19" s="75"/>
      <c r="D19" s="75"/>
      <c r="E19" s="75" t="s">
        <v>55</v>
      </c>
      <c r="F19" s="77">
        <v>4.5</v>
      </c>
      <c r="G19" s="107"/>
      <c r="H19" s="80">
        <f t="shared" si="6"/>
        <v>0</v>
      </c>
      <c r="I19" s="80">
        <f t="shared" si="7"/>
        <v>0</v>
      </c>
    </row>
    <row r="20" spans="1:11">
      <c r="A20" s="75" t="s">
        <v>81</v>
      </c>
      <c r="B20" s="74" t="s">
        <v>58</v>
      </c>
      <c r="C20" s="75"/>
      <c r="D20" s="75"/>
      <c r="E20" s="75" t="s">
        <v>55</v>
      </c>
      <c r="F20" s="77">
        <v>4.5</v>
      </c>
      <c r="G20" s="107"/>
      <c r="H20" s="80">
        <f t="shared" si="6"/>
        <v>0</v>
      </c>
      <c r="I20" s="80">
        <f t="shared" si="7"/>
        <v>0</v>
      </c>
    </row>
    <row r="21" spans="1:11" ht="30">
      <c r="A21" s="75" t="s">
        <v>82</v>
      </c>
      <c r="B21" s="74" t="s">
        <v>59</v>
      </c>
      <c r="C21" s="75"/>
      <c r="D21" s="75"/>
      <c r="E21" s="75" t="s">
        <v>55</v>
      </c>
      <c r="F21" s="77">
        <v>4.5</v>
      </c>
      <c r="G21" s="107"/>
      <c r="H21" s="80">
        <f t="shared" si="6"/>
        <v>0</v>
      </c>
      <c r="I21" s="80">
        <f t="shared" si="7"/>
        <v>0</v>
      </c>
    </row>
    <row r="22" spans="1:11">
      <c r="A22" s="75" t="s">
        <v>86</v>
      </c>
      <c r="B22" s="74" t="s">
        <v>60</v>
      </c>
      <c r="C22" s="75"/>
      <c r="D22" s="75"/>
      <c r="E22" s="75" t="s">
        <v>55</v>
      </c>
      <c r="F22" s="77">
        <v>8</v>
      </c>
      <c r="G22" s="107"/>
      <c r="H22" s="80">
        <f t="shared" si="6"/>
        <v>0</v>
      </c>
      <c r="I22" s="80">
        <f t="shared" si="7"/>
        <v>0</v>
      </c>
    </row>
    <row r="23" spans="1:11">
      <c r="A23" s="75" t="s">
        <v>90</v>
      </c>
      <c r="B23" s="74" t="s">
        <v>61</v>
      </c>
      <c r="C23" s="75"/>
      <c r="D23" s="75"/>
      <c r="E23" s="75" t="s">
        <v>55</v>
      </c>
      <c r="F23" s="77">
        <v>8</v>
      </c>
      <c r="G23" s="107"/>
      <c r="H23" s="80">
        <f t="shared" si="6"/>
        <v>0</v>
      </c>
      <c r="I23" s="80">
        <f t="shared" si="7"/>
        <v>0</v>
      </c>
    </row>
    <row r="24" spans="1:11" ht="30">
      <c r="A24" s="75" t="s">
        <v>94</v>
      </c>
      <c r="B24" s="78" t="s">
        <v>51</v>
      </c>
      <c r="C24" s="79"/>
      <c r="D24" s="75"/>
      <c r="E24" s="79" t="s">
        <v>52</v>
      </c>
      <c r="F24" s="77">
        <v>1156</v>
      </c>
      <c r="G24" s="108"/>
      <c r="H24" s="80">
        <f t="shared" si="6"/>
        <v>0</v>
      </c>
      <c r="I24" s="80">
        <f>ROUND(F24*H24,2)</f>
        <v>0</v>
      </c>
    </row>
    <row r="25" spans="1:11" ht="30">
      <c r="A25" s="75" t="s">
        <v>98</v>
      </c>
      <c r="B25" s="78" t="s">
        <v>53</v>
      </c>
      <c r="C25" s="79"/>
      <c r="D25" s="75"/>
      <c r="E25" s="79" t="s">
        <v>52</v>
      </c>
      <c r="F25" s="77">
        <v>1190</v>
      </c>
      <c r="G25" s="108"/>
      <c r="H25" s="80">
        <f t="shared" si="6"/>
        <v>0</v>
      </c>
      <c r="I25" s="80">
        <f>ROUND(F25*H25,2)</f>
        <v>0</v>
      </c>
    </row>
    <row r="26" spans="1:11" ht="30">
      <c r="A26" s="75" t="s">
        <v>102</v>
      </c>
      <c r="B26" s="78" t="s">
        <v>54</v>
      </c>
      <c r="C26" s="79"/>
      <c r="D26" s="75"/>
      <c r="E26" s="79" t="s">
        <v>52</v>
      </c>
      <c r="F26" s="77">
        <v>1666</v>
      </c>
      <c r="G26" s="108"/>
      <c r="H26" s="80">
        <f t="shared" si="6"/>
        <v>0</v>
      </c>
      <c r="I26" s="80">
        <f>ROUND(F26*H26,2)</f>
        <v>0</v>
      </c>
    </row>
    <row r="27" spans="1:11" ht="30">
      <c r="A27" s="75" t="s">
        <v>104</v>
      </c>
      <c r="B27" s="74" t="s">
        <v>27</v>
      </c>
      <c r="C27" s="75"/>
      <c r="D27" s="75"/>
      <c r="E27" s="75" t="s">
        <v>4</v>
      </c>
      <c r="F27" s="80">
        <v>1746.3179210000001</v>
      </c>
      <c r="G27" s="106"/>
      <c r="H27" s="80">
        <f t="shared" si="6"/>
        <v>0</v>
      </c>
      <c r="I27" s="80">
        <f>ROUND(F27*H27,2)</f>
        <v>0</v>
      </c>
    </row>
    <row r="28" spans="1:11">
      <c r="A28" s="38">
        <v>3</v>
      </c>
      <c r="B28" s="45" t="s">
        <v>263</v>
      </c>
      <c r="C28" s="55"/>
      <c r="D28" s="55"/>
      <c r="E28" s="55"/>
      <c r="F28" s="41"/>
      <c r="G28" s="56"/>
      <c r="H28" s="56"/>
      <c r="I28" s="39">
        <f>I29+I33+I37+I41+I45+I49</f>
        <v>0</v>
      </c>
    </row>
    <row r="29" spans="1:11">
      <c r="A29" s="94" t="s">
        <v>241</v>
      </c>
      <c r="B29" s="57" t="s">
        <v>83</v>
      </c>
      <c r="C29" s="62"/>
      <c r="D29" s="62"/>
      <c r="E29" s="62"/>
      <c r="F29" s="62"/>
      <c r="G29" s="62"/>
      <c r="H29" s="40"/>
      <c r="I29" s="96">
        <f>SUM(I30:I32)</f>
        <v>0</v>
      </c>
    </row>
    <row r="30" spans="1:11" ht="106.5" customHeight="1">
      <c r="A30" s="75" t="s">
        <v>242</v>
      </c>
      <c r="B30" s="81" t="s">
        <v>264</v>
      </c>
      <c r="C30" s="75"/>
      <c r="D30" s="79"/>
      <c r="E30" s="82" t="s">
        <v>55</v>
      </c>
      <c r="F30" s="77">
        <v>8</v>
      </c>
      <c r="G30" s="109"/>
      <c r="H30" s="80">
        <f>ROUND(G30*J$1,2)</f>
        <v>0</v>
      </c>
      <c r="I30" s="80">
        <f t="shared" ref="I30:I32" si="8">ROUND(F30*H30,2)</f>
        <v>0</v>
      </c>
    </row>
    <row r="31" spans="1:11" ht="45">
      <c r="A31" s="75" t="s">
        <v>243</v>
      </c>
      <c r="B31" s="81" t="s">
        <v>84</v>
      </c>
      <c r="C31" s="75"/>
      <c r="D31" s="79"/>
      <c r="E31" s="82" t="s">
        <v>3</v>
      </c>
      <c r="F31" s="77">
        <v>1</v>
      </c>
      <c r="G31" s="109"/>
      <c r="H31" s="80">
        <f>ROUND(G31*J$1,2)</f>
        <v>0</v>
      </c>
      <c r="I31" s="80">
        <f t="shared" si="8"/>
        <v>0</v>
      </c>
    </row>
    <row r="32" spans="1:11" ht="30">
      <c r="A32" s="75" t="s">
        <v>244</v>
      </c>
      <c r="B32" s="81" t="s">
        <v>85</v>
      </c>
      <c r="C32" s="75"/>
      <c r="D32" s="79"/>
      <c r="E32" s="82" t="s">
        <v>3</v>
      </c>
      <c r="F32" s="77">
        <v>1</v>
      </c>
      <c r="G32" s="109"/>
      <c r="H32" s="80">
        <f>ROUND(G32*J$1,2)</f>
        <v>0</v>
      </c>
      <c r="I32" s="80">
        <f t="shared" si="8"/>
        <v>0</v>
      </c>
    </row>
    <row r="33" spans="1:9">
      <c r="A33" s="94" t="s">
        <v>105</v>
      </c>
      <c r="B33" s="57" t="s">
        <v>87</v>
      </c>
      <c r="C33" s="62"/>
      <c r="D33" s="62"/>
      <c r="E33" s="62"/>
      <c r="F33" s="62"/>
      <c r="G33" s="62"/>
      <c r="H33" s="40"/>
      <c r="I33" s="72">
        <f>SUM(I34:I36)</f>
        <v>0</v>
      </c>
    </row>
    <row r="34" spans="1:9" ht="90">
      <c r="A34" s="75" t="s">
        <v>127</v>
      </c>
      <c r="B34" s="81" t="s">
        <v>265</v>
      </c>
      <c r="C34" s="75"/>
      <c r="D34" s="79"/>
      <c r="E34" s="82" t="s">
        <v>55</v>
      </c>
      <c r="F34" s="77">
        <v>8</v>
      </c>
      <c r="G34" s="109"/>
      <c r="H34" s="80">
        <f>ROUND(G34*J$1,2)</f>
        <v>0</v>
      </c>
      <c r="I34" s="80">
        <f t="shared" ref="I34:I50" si="9">ROUND(F34*H34,2)</f>
        <v>0</v>
      </c>
    </row>
    <row r="35" spans="1:9" ht="60">
      <c r="A35" s="75" t="s">
        <v>128</v>
      </c>
      <c r="B35" s="81" t="s">
        <v>88</v>
      </c>
      <c r="C35" s="75"/>
      <c r="D35" s="79"/>
      <c r="E35" s="82" t="s">
        <v>3</v>
      </c>
      <c r="F35" s="77">
        <v>1</v>
      </c>
      <c r="G35" s="109"/>
      <c r="H35" s="80">
        <f>ROUND(G35*J$1,2)</f>
        <v>0</v>
      </c>
      <c r="I35" s="80">
        <f t="shared" si="9"/>
        <v>0</v>
      </c>
    </row>
    <row r="36" spans="1:9" ht="30">
      <c r="A36" s="75" t="s">
        <v>129</v>
      </c>
      <c r="B36" s="81" t="s">
        <v>89</v>
      </c>
      <c r="C36" s="75"/>
      <c r="D36" s="79"/>
      <c r="E36" s="82" t="s">
        <v>3</v>
      </c>
      <c r="F36" s="77">
        <v>1</v>
      </c>
      <c r="G36" s="109"/>
      <c r="H36" s="80">
        <f>ROUND(G36*J$1,2)</f>
        <v>0</v>
      </c>
      <c r="I36" s="80">
        <f t="shared" si="9"/>
        <v>0</v>
      </c>
    </row>
    <row r="37" spans="1:9">
      <c r="A37" s="94" t="s">
        <v>106</v>
      </c>
      <c r="B37" s="57" t="s">
        <v>91</v>
      </c>
      <c r="C37" s="62"/>
      <c r="D37" s="58"/>
      <c r="E37" s="59"/>
      <c r="F37" s="60"/>
      <c r="G37" s="60"/>
      <c r="H37" s="40"/>
      <c r="I37" s="96">
        <f>SUM(I38:I40)</f>
        <v>0</v>
      </c>
    </row>
    <row r="38" spans="1:9" ht="90">
      <c r="A38" s="75" t="s">
        <v>130</v>
      </c>
      <c r="B38" s="81" t="s">
        <v>266</v>
      </c>
      <c r="C38" s="75"/>
      <c r="D38" s="79"/>
      <c r="E38" s="82" t="s">
        <v>55</v>
      </c>
      <c r="F38" s="77">
        <v>8</v>
      </c>
      <c r="G38" s="109"/>
      <c r="H38" s="80">
        <f>ROUND(G38*J$1,2)</f>
        <v>0</v>
      </c>
      <c r="I38" s="80">
        <f t="shared" si="9"/>
        <v>0</v>
      </c>
    </row>
    <row r="39" spans="1:9" ht="45">
      <c r="A39" s="75" t="s">
        <v>131</v>
      </c>
      <c r="B39" s="81" t="s">
        <v>92</v>
      </c>
      <c r="C39" s="75"/>
      <c r="D39" s="79"/>
      <c r="E39" s="82" t="s">
        <v>3</v>
      </c>
      <c r="F39" s="77">
        <v>1</v>
      </c>
      <c r="G39" s="109"/>
      <c r="H39" s="80">
        <f>ROUND(G39*J$1,2)</f>
        <v>0</v>
      </c>
      <c r="I39" s="80">
        <f t="shared" si="9"/>
        <v>0</v>
      </c>
    </row>
    <row r="40" spans="1:9" ht="30">
      <c r="A40" s="75" t="s">
        <v>132</v>
      </c>
      <c r="B40" s="81" t="s">
        <v>93</v>
      </c>
      <c r="C40" s="75"/>
      <c r="D40" s="79"/>
      <c r="E40" s="82" t="s">
        <v>3</v>
      </c>
      <c r="F40" s="77">
        <v>1</v>
      </c>
      <c r="G40" s="109"/>
      <c r="H40" s="80">
        <f>ROUND(G40*J$1,2)</f>
        <v>0</v>
      </c>
      <c r="I40" s="80">
        <f t="shared" si="9"/>
        <v>0</v>
      </c>
    </row>
    <row r="41" spans="1:9">
      <c r="A41" s="94" t="s">
        <v>107</v>
      </c>
      <c r="B41" s="57" t="s">
        <v>95</v>
      </c>
      <c r="C41" s="62"/>
      <c r="D41" s="58"/>
      <c r="E41" s="59"/>
      <c r="F41" s="60"/>
      <c r="G41" s="60"/>
      <c r="H41" s="40"/>
      <c r="I41" s="96">
        <f>SUM(I42:I44)</f>
        <v>0</v>
      </c>
    </row>
    <row r="42" spans="1:9" ht="105">
      <c r="A42" s="75" t="s">
        <v>108</v>
      </c>
      <c r="B42" s="81" t="s">
        <v>267</v>
      </c>
      <c r="C42" s="75"/>
      <c r="D42" s="79"/>
      <c r="E42" s="82" t="s">
        <v>55</v>
      </c>
      <c r="F42" s="77">
        <v>8</v>
      </c>
      <c r="G42" s="109"/>
      <c r="H42" s="80">
        <f>ROUND(G42*J$1,2)</f>
        <v>0</v>
      </c>
      <c r="I42" s="80">
        <f t="shared" si="9"/>
        <v>0</v>
      </c>
    </row>
    <row r="43" spans="1:9" ht="60">
      <c r="A43" s="75" t="s">
        <v>109</v>
      </c>
      <c r="B43" s="81" t="s">
        <v>96</v>
      </c>
      <c r="C43" s="75"/>
      <c r="D43" s="79"/>
      <c r="E43" s="82" t="s">
        <v>3</v>
      </c>
      <c r="F43" s="77">
        <v>1</v>
      </c>
      <c r="G43" s="109"/>
      <c r="H43" s="80">
        <f>ROUND(G43*J$1,2)</f>
        <v>0</v>
      </c>
      <c r="I43" s="80">
        <f t="shared" si="9"/>
        <v>0</v>
      </c>
    </row>
    <row r="44" spans="1:9" ht="30">
      <c r="A44" s="75" t="s">
        <v>110</v>
      </c>
      <c r="B44" s="81" t="s">
        <v>97</v>
      </c>
      <c r="C44" s="75"/>
      <c r="D44" s="79"/>
      <c r="E44" s="82" t="s">
        <v>3</v>
      </c>
      <c r="F44" s="77">
        <v>1</v>
      </c>
      <c r="G44" s="109"/>
      <c r="H44" s="80">
        <f>ROUND(G44*J$1,2)</f>
        <v>0</v>
      </c>
      <c r="I44" s="80">
        <f t="shared" si="9"/>
        <v>0</v>
      </c>
    </row>
    <row r="45" spans="1:9">
      <c r="A45" s="94" t="s">
        <v>111</v>
      </c>
      <c r="B45" s="57" t="s">
        <v>99</v>
      </c>
      <c r="C45" s="62"/>
      <c r="D45" s="58"/>
      <c r="E45" s="59"/>
      <c r="F45" s="60"/>
      <c r="G45" s="60"/>
      <c r="H45" s="40"/>
      <c r="I45" s="96">
        <f>SUM(I46:I48)</f>
        <v>0</v>
      </c>
    </row>
    <row r="46" spans="1:9" ht="90">
      <c r="A46" s="75" t="s">
        <v>112</v>
      </c>
      <c r="B46" s="81" t="s">
        <v>268</v>
      </c>
      <c r="C46" s="75"/>
      <c r="D46" s="79"/>
      <c r="E46" s="82" t="s">
        <v>55</v>
      </c>
      <c r="F46" s="77">
        <v>8</v>
      </c>
      <c r="G46" s="109"/>
      <c r="H46" s="80">
        <f>ROUND(G46*J$1,2)</f>
        <v>0</v>
      </c>
      <c r="I46" s="80">
        <f t="shared" si="9"/>
        <v>0</v>
      </c>
    </row>
    <row r="47" spans="1:9" ht="60">
      <c r="A47" s="75" t="s">
        <v>113</v>
      </c>
      <c r="B47" s="81" t="s">
        <v>100</v>
      </c>
      <c r="C47" s="75"/>
      <c r="D47" s="79"/>
      <c r="E47" s="82" t="s">
        <v>3</v>
      </c>
      <c r="F47" s="77">
        <v>1</v>
      </c>
      <c r="G47" s="109"/>
      <c r="H47" s="80">
        <f>ROUND(G47*J$1,2)</f>
        <v>0</v>
      </c>
      <c r="I47" s="80">
        <f t="shared" si="9"/>
        <v>0</v>
      </c>
    </row>
    <row r="48" spans="1:9" ht="30">
      <c r="A48" s="75" t="s">
        <v>114</v>
      </c>
      <c r="B48" s="81" t="s">
        <v>101</v>
      </c>
      <c r="C48" s="75"/>
      <c r="D48" s="79"/>
      <c r="E48" s="82" t="s">
        <v>3</v>
      </c>
      <c r="F48" s="77">
        <v>1</v>
      </c>
      <c r="G48" s="109"/>
      <c r="H48" s="80">
        <f>ROUND(G48*J$1,2)</f>
        <v>0</v>
      </c>
      <c r="I48" s="80">
        <f t="shared" si="9"/>
        <v>0</v>
      </c>
    </row>
    <row r="49" spans="1:12">
      <c r="A49" s="94" t="s">
        <v>115</v>
      </c>
      <c r="B49" s="57" t="s">
        <v>103</v>
      </c>
      <c r="C49" s="62"/>
      <c r="D49" s="58"/>
      <c r="E49" s="59"/>
      <c r="F49" s="60"/>
      <c r="G49" s="60"/>
      <c r="H49" s="40"/>
      <c r="I49" s="96">
        <f>SUM(I50:I50)</f>
        <v>0</v>
      </c>
    </row>
    <row r="50" spans="1:12" ht="60">
      <c r="A50" s="75" t="s">
        <v>116</v>
      </c>
      <c r="B50" s="81" t="s">
        <v>269</v>
      </c>
      <c r="C50" s="75"/>
      <c r="D50" s="79"/>
      <c r="E50" s="82" t="s">
        <v>55</v>
      </c>
      <c r="F50" s="77">
        <v>8</v>
      </c>
      <c r="G50" s="109"/>
      <c r="H50" s="80">
        <f>ROUND(G50*J$1,2)</f>
        <v>0</v>
      </c>
      <c r="I50" s="80">
        <f t="shared" si="9"/>
        <v>0</v>
      </c>
    </row>
    <row r="51" spans="1:12" s="1" customFormat="1">
      <c r="A51" s="42">
        <v>4</v>
      </c>
      <c r="B51" s="43" t="s">
        <v>230</v>
      </c>
      <c r="C51" s="42"/>
      <c r="D51" s="42"/>
      <c r="E51" s="42"/>
      <c r="F51" s="44"/>
      <c r="G51" s="44"/>
      <c r="H51" s="44"/>
      <c r="I51" s="44">
        <f>SUM(I52:I54)</f>
        <v>0</v>
      </c>
      <c r="K51" s="2"/>
      <c r="L51" s="2"/>
    </row>
    <row r="52" spans="1:12" s="1" customFormat="1" ht="75">
      <c r="A52" s="75" t="s">
        <v>117</v>
      </c>
      <c r="B52" s="74" t="s">
        <v>65</v>
      </c>
      <c r="C52" s="75"/>
      <c r="D52" s="100"/>
      <c r="E52" s="75" t="s">
        <v>0</v>
      </c>
      <c r="F52" s="83">
        <v>8373.33</v>
      </c>
      <c r="G52" s="106"/>
      <c r="H52" s="80">
        <f>ROUND(G52*J$1,2)</f>
        <v>0</v>
      </c>
      <c r="I52" s="80">
        <f>ROUND(F52*H52,2)</f>
        <v>0</v>
      </c>
      <c r="K52" s="2"/>
      <c r="L52" s="2"/>
    </row>
    <row r="53" spans="1:12" s="1" customFormat="1" ht="45">
      <c r="A53" s="75" t="s">
        <v>118</v>
      </c>
      <c r="B53" s="78" t="s">
        <v>146</v>
      </c>
      <c r="C53" s="79"/>
      <c r="D53" s="84"/>
      <c r="E53" s="79" t="s">
        <v>23</v>
      </c>
      <c r="F53" s="83">
        <v>111030.35579999999</v>
      </c>
      <c r="G53" s="107"/>
      <c r="H53" s="83">
        <f t="shared" ref="H53" si="10">ROUND(G53*J$1,2)</f>
        <v>0</v>
      </c>
      <c r="I53" s="83">
        <f t="shared" ref="I53" si="11">ROUND(F53*H53,2)</f>
        <v>0</v>
      </c>
      <c r="K53" s="2"/>
      <c r="L53" s="2"/>
    </row>
    <row r="54" spans="1:12" s="1" customFormat="1" ht="60">
      <c r="A54" s="75" t="s">
        <v>119</v>
      </c>
      <c r="B54" s="74" t="s">
        <v>270</v>
      </c>
      <c r="C54" s="75"/>
      <c r="D54" s="75"/>
      <c r="E54" s="75" t="s">
        <v>0</v>
      </c>
      <c r="F54" s="83">
        <v>10885.329</v>
      </c>
      <c r="G54" s="106"/>
      <c r="H54" s="80">
        <f>ROUND(G54*J$2,2)</f>
        <v>0</v>
      </c>
      <c r="I54" s="80">
        <f>ROUND(F54*H54,2)</f>
        <v>0</v>
      </c>
      <c r="K54" s="2"/>
      <c r="L54" s="2"/>
    </row>
    <row r="55" spans="1:12" s="7" customFormat="1">
      <c r="A55" s="42">
        <v>5</v>
      </c>
      <c r="B55" s="43" t="s">
        <v>77</v>
      </c>
      <c r="C55" s="42"/>
      <c r="D55" s="42"/>
      <c r="E55" s="42"/>
      <c r="F55" s="44"/>
      <c r="G55" s="44"/>
      <c r="H55" s="44"/>
      <c r="I55" s="39">
        <f>I56+I66+I80+I87</f>
        <v>0</v>
      </c>
      <c r="J55" s="6"/>
    </row>
    <row r="56" spans="1:12" s="50" customFormat="1">
      <c r="A56" s="51" t="s">
        <v>120</v>
      </c>
      <c r="B56" s="52" t="s">
        <v>240</v>
      </c>
      <c r="C56" s="51"/>
      <c r="D56" s="51"/>
      <c r="E56" s="51"/>
      <c r="F56" s="93"/>
      <c r="G56" s="93"/>
      <c r="H56" s="93"/>
      <c r="I56" s="96">
        <f>SUM(I57:I65)</f>
        <v>0</v>
      </c>
      <c r="J56" s="49"/>
    </row>
    <row r="57" spans="1:12" s="66" customFormat="1" ht="30">
      <c r="A57" s="85" t="s">
        <v>166</v>
      </c>
      <c r="B57" s="86" t="s">
        <v>145</v>
      </c>
      <c r="C57" s="75"/>
      <c r="D57" s="85"/>
      <c r="E57" s="85" t="s">
        <v>4</v>
      </c>
      <c r="F57" s="87">
        <v>900.68000000000006</v>
      </c>
      <c r="G57" s="107"/>
      <c r="H57" s="80">
        <f t="shared" ref="H57" si="12">ROUND(G57*J$1,2)</f>
        <v>0</v>
      </c>
      <c r="I57" s="80">
        <f t="shared" ref="I57" si="13">ROUND(F57*H57,2)</f>
        <v>0</v>
      </c>
      <c r="J57" s="65"/>
    </row>
    <row r="58" spans="1:12" ht="30">
      <c r="A58" s="85" t="s">
        <v>167</v>
      </c>
      <c r="B58" s="74" t="s">
        <v>271</v>
      </c>
      <c r="C58" s="75"/>
      <c r="D58" s="75"/>
      <c r="E58" s="75" t="s">
        <v>2</v>
      </c>
      <c r="F58" s="80">
        <v>5787.63</v>
      </c>
      <c r="G58" s="106"/>
      <c r="H58" s="80">
        <f t="shared" ref="H58" si="14">ROUND(G58*J$1,2)</f>
        <v>0</v>
      </c>
      <c r="I58" s="80">
        <f t="shared" ref="I58" si="15">ROUND(F58*H58,2)</f>
        <v>0</v>
      </c>
    </row>
    <row r="59" spans="1:12" ht="30">
      <c r="A59" s="85" t="s">
        <v>168</v>
      </c>
      <c r="B59" s="74" t="s">
        <v>272</v>
      </c>
      <c r="C59" s="75"/>
      <c r="D59" s="100"/>
      <c r="E59" s="75" t="s">
        <v>2</v>
      </c>
      <c r="F59" s="80">
        <v>8533.9502400000001</v>
      </c>
      <c r="G59" s="106"/>
      <c r="H59" s="80">
        <f t="shared" ref="H59:H82" si="16">ROUND(G59*J$1,2)</f>
        <v>0</v>
      </c>
      <c r="I59" s="80">
        <f t="shared" si="1"/>
        <v>0</v>
      </c>
    </row>
    <row r="60" spans="1:12" ht="30">
      <c r="A60" s="85" t="s">
        <v>169</v>
      </c>
      <c r="B60" s="74" t="s">
        <v>273</v>
      </c>
      <c r="C60" s="75"/>
      <c r="D60" s="100"/>
      <c r="E60" s="75" t="s">
        <v>2</v>
      </c>
      <c r="F60" s="80">
        <v>2929.8276000000001</v>
      </c>
      <c r="G60" s="106"/>
      <c r="H60" s="80">
        <f t="shared" ref="H60" si="17">ROUND(G60*J$1,2)</f>
        <v>0</v>
      </c>
      <c r="I60" s="80">
        <f t="shared" ref="I60" si="18">ROUND(F60*H60,2)</f>
        <v>0</v>
      </c>
    </row>
    <row r="61" spans="1:12" s="47" customFormat="1" ht="30">
      <c r="A61" s="85" t="s">
        <v>170</v>
      </c>
      <c r="B61" s="78" t="s">
        <v>70</v>
      </c>
      <c r="C61" s="79"/>
      <c r="D61" s="79"/>
      <c r="E61" s="79" t="s">
        <v>0</v>
      </c>
      <c r="F61" s="83">
        <v>270.20400000000001</v>
      </c>
      <c r="G61" s="107"/>
      <c r="H61" s="83">
        <f t="shared" ref="H61" si="19">ROUND(G61*J$1,2)</f>
        <v>0</v>
      </c>
      <c r="I61" s="83">
        <f t="shared" ref="I61" si="20">ROUND(F61*H61,2)</f>
        <v>0</v>
      </c>
      <c r="J61" s="46"/>
    </row>
    <row r="62" spans="1:12" ht="45">
      <c r="A62" s="85" t="s">
        <v>171</v>
      </c>
      <c r="B62" s="74" t="s">
        <v>274</v>
      </c>
      <c r="C62" s="75"/>
      <c r="D62" s="100"/>
      <c r="E62" s="75" t="s">
        <v>4</v>
      </c>
      <c r="F62" s="80">
        <v>913.88000000000011</v>
      </c>
      <c r="G62" s="106"/>
      <c r="H62" s="80">
        <f t="shared" si="16"/>
        <v>0</v>
      </c>
      <c r="I62" s="80">
        <f t="shared" si="1"/>
        <v>0</v>
      </c>
    </row>
    <row r="63" spans="1:12" s="47" customFormat="1" ht="60">
      <c r="A63" s="85" t="s">
        <v>172</v>
      </c>
      <c r="B63" s="74" t="s">
        <v>275</v>
      </c>
      <c r="C63" s="75"/>
      <c r="D63" s="75"/>
      <c r="E63" s="75" t="s">
        <v>24</v>
      </c>
      <c r="F63" s="83">
        <v>3602.7200000000003</v>
      </c>
      <c r="G63" s="106"/>
      <c r="H63" s="80">
        <f>ROUND(G63*J$2,2)</f>
        <v>0</v>
      </c>
      <c r="I63" s="80">
        <f>ROUND(F63*H63,2)</f>
        <v>0</v>
      </c>
      <c r="J63" s="54"/>
    </row>
    <row r="64" spans="1:12" s="47" customFormat="1" ht="45">
      <c r="A64" s="85" t="s">
        <v>173</v>
      </c>
      <c r="B64" s="74" t="s">
        <v>63</v>
      </c>
      <c r="C64" s="75"/>
      <c r="D64" s="100"/>
      <c r="E64" s="75" t="s">
        <v>4</v>
      </c>
      <c r="F64" s="80">
        <v>900.68000000000006</v>
      </c>
      <c r="G64" s="106"/>
      <c r="H64" s="80">
        <f>ROUND(G64*J$1,2)</f>
        <v>0</v>
      </c>
      <c r="I64" s="80">
        <f>ROUND(F64*H64,2)</f>
        <v>0</v>
      </c>
      <c r="J64" s="46"/>
    </row>
    <row r="65" spans="1:12" s="47" customFormat="1" ht="30">
      <c r="A65" s="85" t="s">
        <v>174</v>
      </c>
      <c r="B65" s="78" t="s">
        <v>276</v>
      </c>
      <c r="C65" s="79"/>
      <c r="D65" s="84"/>
      <c r="E65" s="79" t="s">
        <v>3</v>
      </c>
      <c r="F65" s="83">
        <v>135</v>
      </c>
      <c r="G65" s="107"/>
      <c r="H65" s="83">
        <f>ROUND(G65*J$2,2)</f>
        <v>0</v>
      </c>
      <c r="I65" s="83">
        <f t="shared" ref="I65" si="21">ROUND(F65*H65,2)</f>
        <v>0</v>
      </c>
      <c r="J65" s="46"/>
    </row>
    <row r="66" spans="1:12">
      <c r="A66" s="94" t="s">
        <v>121</v>
      </c>
      <c r="B66" s="95" t="s">
        <v>239</v>
      </c>
      <c r="C66" s="101"/>
      <c r="D66" s="102"/>
      <c r="E66" s="101"/>
      <c r="F66" s="40"/>
      <c r="G66" s="40"/>
      <c r="H66" s="40"/>
      <c r="I66" s="96">
        <f>SUM(I67:I79)</f>
        <v>0</v>
      </c>
    </row>
    <row r="67" spans="1:12" s="47" customFormat="1" ht="30">
      <c r="A67" s="75" t="s">
        <v>175</v>
      </c>
      <c r="B67" s="74" t="s">
        <v>277</v>
      </c>
      <c r="C67" s="75"/>
      <c r="D67" s="75"/>
      <c r="E67" s="75" t="s">
        <v>3</v>
      </c>
      <c r="F67" s="80">
        <v>512</v>
      </c>
      <c r="G67" s="106"/>
      <c r="H67" s="80">
        <f>ROUND(G67*J$1,2)</f>
        <v>0</v>
      </c>
      <c r="I67" s="80">
        <f>ROUND(F67*H67,2)</f>
        <v>0</v>
      </c>
      <c r="J67" s="46"/>
    </row>
    <row r="68" spans="1:12" s="47" customFormat="1" ht="45">
      <c r="A68" s="75" t="s">
        <v>176</v>
      </c>
      <c r="B68" s="74" t="s">
        <v>254</v>
      </c>
      <c r="C68" s="75"/>
      <c r="D68" s="100"/>
      <c r="E68" s="75" t="s">
        <v>1</v>
      </c>
      <c r="F68" s="80">
        <v>6144</v>
      </c>
      <c r="G68" s="106"/>
      <c r="H68" s="80">
        <f t="shared" ref="H68:H69" si="22">ROUND(G68*J$1,2)</f>
        <v>0</v>
      </c>
      <c r="I68" s="80">
        <f t="shared" ref="I68:I69" si="23">ROUND(F68*H68,2)</f>
        <v>0</v>
      </c>
      <c r="J68" s="46"/>
      <c r="K68" s="99"/>
    </row>
    <row r="69" spans="1:12" s="47" customFormat="1" ht="45">
      <c r="A69" s="75" t="s">
        <v>177</v>
      </c>
      <c r="B69" s="74" t="s">
        <v>255</v>
      </c>
      <c r="C69" s="75"/>
      <c r="D69" s="100"/>
      <c r="E69" s="75" t="s">
        <v>1</v>
      </c>
      <c r="F69" s="80">
        <v>6144</v>
      </c>
      <c r="G69" s="106"/>
      <c r="H69" s="80">
        <f t="shared" si="22"/>
        <v>0</v>
      </c>
      <c r="I69" s="80">
        <f t="shared" si="23"/>
        <v>0</v>
      </c>
      <c r="J69" s="46"/>
      <c r="K69" s="99"/>
    </row>
    <row r="70" spans="1:12" s="47" customFormat="1" ht="60">
      <c r="A70" s="75" t="s">
        <v>178</v>
      </c>
      <c r="B70" s="74" t="s">
        <v>278</v>
      </c>
      <c r="C70" s="75"/>
      <c r="D70" s="100"/>
      <c r="E70" s="75" t="s">
        <v>52</v>
      </c>
      <c r="F70" s="80">
        <v>1298.2271999999998</v>
      </c>
      <c r="G70" s="106"/>
      <c r="H70" s="80">
        <f t="shared" ref="H70" si="24">ROUND(G70*J$1,2)</f>
        <v>0</v>
      </c>
      <c r="I70" s="80">
        <f t="shared" ref="I70" si="25">ROUND(F70*H70,2)</f>
        <v>0</v>
      </c>
      <c r="J70" s="46"/>
      <c r="K70" s="99"/>
    </row>
    <row r="71" spans="1:12" ht="75" customHeight="1">
      <c r="A71" s="75" t="s">
        <v>179</v>
      </c>
      <c r="B71" s="74" t="s">
        <v>252</v>
      </c>
      <c r="C71" s="75"/>
      <c r="D71" s="100"/>
      <c r="E71" s="75" t="s">
        <v>3</v>
      </c>
      <c r="F71" s="80">
        <v>512</v>
      </c>
      <c r="G71" s="106"/>
      <c r="H71" s="80">
        <f t="shared" ref="H71" si="26">ROUND(G71*J$1,2)</f>
        <v>0</v>
      </c>
      <c r="I71" s="80">
        <f t="shared" ref="I71" si="27">ROUND(F71*H71,2)</f>
        <v>0</v>
      </c>
    </row>
    <row r="72" spans="1:12" ht="60">
      <c r="A72" s="75" t="s">
        <v>180</v>
      </c>
      <c r="B72" s="74" t="s">
        <v>144</v>
      </c>
      <c r="C72" s="75"/>
      <c r="D72" s="100"/>
      <c r="E72" s="75" t="s">
        <v>1</v>
      </c>
      <c r="F72" s="80">
        <v>6144</v>
      </c>
      <c r="G72" s="106"/>
      <c r="H72" s="80">
        <f t="shared" ref="H72" si="28">ROUND(G72*J$1,2)</f>
        <v>0</v>
      </c>
      <c r="I72" s="80">
        <f t="shared" ref="I72" si="29">ROUND(F72*H72,2)</f>
        <v>0</v>
      </c>
    </row>
    <row r="73" spans="1:12" ht="45">
      <c r="A73" s="75" t="s">
        <v>181</v>
      </c>
      <c r="B73" s="74" t="s">
        <v>279</v>
      </c>
      <c r="C73" s="75"/>
      <c r="D73" s="75"/>
      <c r="E73" s="75" t="s">
        <v>4</v>
      </c>
      <c r="F73" s="80">
        <v>81.920000000000016</v>
      </c>
      <c r="G73" s="106"/>
      <c r="H73" s="80">
        <f>ROUND(G73*J$1,2)</f>
        <v>0</v>
      </c>
      <c r="I73" s="80">
        <f>ROUND(F73*H73,2)</f>
        <v>0</v>
      </c>
    </row>
    <row r="74" spans="1:12" s="1" customFormat="1" ht="45">
      <c r="A74" s="75" t="s">
        <v>182</v>
      </c>
      <c r="B74" s="74" t="s">
        <v>280</v>
      </c>
      <c r="C74" s="79"/>
      <c r="D74" s="100"/>
      <c r="E74" s="75" t="s">
        <v>4</v>
      </c>
      <c r="F74" s="80">
        <v>1852.932096</v>
      </c>
      <c r="G74" s="106"/>
      <c r="H74" s="80">
        <f t="shared" si="16"/>
        <v>0</v>
      </c>
      <c r="I74" s="80">
        <f t="shared" si="1"/>
        <v>0</v>
      </c>
      <c r="K74" s="2"/>
      <c r="L74" s="2"/>
    </row>
    <row r="75" spans="1:12" s="46" customFormat="1" ht="60">
      <c r="A75" s="75" t="s">
        <v>183</v>
      </c>
      <c r="B75" s="74" t="s">
        <v>275</v>
      </c>
      <c r="C75" s="75"/>
      <c r="D75" s="75"/>
      <c r="E75" s="75" t="s">
        <v>24</v>
      </c>
      <c r="F75" s="83">
        <v>3602.7200000000003</v>
      </c>
      <c r="G75" s="106"/>
      <c r="H75" s="80">
        <f>ROUND(G75*J$2,2)</f>
        <v>0</v>
      </c>
      <c r="I75" s="80">
        <f>ROUND(F75*H75,2)</f>
        <v>0</v>
      </c>
      <c r="J75" s="54"/>
      <c r="K75" s="47"/>
      <c r="L75" s="47"/>
    </row>
    <row r="76" spans="1:12" s="46" customFormat="1" ht="45">
      <c r="A76" s="75" t="s">
        <v>184</v>
      </c>
      <c r="B76" s="74" t="s">
        <v>63</v>
      </c>
      <c r="C76" s="75"/>
      <c r="D76" s="100"/>
      <c r="E76" s="75" t="s">
        <v>4</v>
      </c>
      <c r="F76" s="80">
        <v>900.68000000000006</v>
      </c>
      <c r="G76" s="106"/>
      <c r="H76" s="80">
        <f>ROUND(G76*J$1,2)</f>
        <v>0</v>
      </c>
      <c r="I76" s="80">
        <f>ROUND(F76*H76,2)</f>
        <v>0</v>
      </c>
      <c r="K76" s="47"/>
      <c r="L76" s="47"/>
    </row>
    <row r="77" spans="1:12" s="46" customFormat="1" ht="45">
      <c r="A77" s="75" t="s">
        <v>185</v>
      </c>
      <c r="B77" s="74" t="s">
        <v>249</v>
      </c>
      <c r="C77" s="75"/>
      <c r="D77" s="100"/>
      <c r="E77" s="75" t="s">
        <v>3</v>
      </c>
      <c r="F77" s="80">
        <v>1</v>
      </c>
      <c r="G77" s="106"/>
      <c r="H77" s="80">
        <f t="shared" ref="H77:H78" si="30">ROUND(G77*J$1,2)</f>
        <v>0</v>
      </c>
      <c r="I77" s="80">
        <f t="shared" ref="I77:I78" si="31">ROUND(F77*H77,2)</f>
        <v>0</v>
      </c>
      <c r="K77" s="47"/>
      <c r="L77" s="47"/>
    </row>
    <row r="78" spans="1:12" s="46" customFormat="1" ht="30">
      <c r="A78" s="75" t="s">
        <v>186</v>
      </c>
      <c r="B78" s="74" t="s">
        <v>250</v>
      </c>
      <c r="C78" s="75"/>
      <c r="D78" s="100"/>
      <c r="E78" s="75" t="s">
        <v>248</v>
      </c>
      <c r="F78" s="80">
        <v>400</v>
      </c>
      <c r="G78" s="106"/>
      <c r="H78" s="80">
        <f t="shared" si="30"/>
        <v>0</v>
      </c>
      <c r="I78" s="80">
        <f t="shared" si="31"/>
        <v>0</v>
      </c>
      <c r="K78" s="47"/>
      <c r="L78" s="47"/>
    </row>
    <row r="79" spans="1:12" s="46" customFormat="1" ht="30">
      <c r="A79" s="75" t="s">
        <v>187</v>
      </c>
      <c r="B79" s="78" t="s">
        <v>281</v>
      </c>
      <c r="C79" s="79"/>
      <c r="D79" s="84"/>
      <c r="E79" s="79" t="s">
        <v>3</v>
      </c>
      <c r="F79" s="83">
        <v>6</v>
      </c>
      <c r="G79" s="107"/>
      <c r="H79" s="83">
        <f>ROUND(G79*J$1,2)</f>
        <v>0</v>
      </c>
      <c r="I79" s="83">
        <f t="shared" ref="I79" si="32">ROUND(F79*H79,2)</f>
        <v>0</v>
      </c>
      <c r="K79" s="47"/>
      <c r="L79" s="47"/>
    </row>
    <row r="80" spans="1:12" s="1" customFormat="1">
      <c r="A80" s="94" t="s">
        <v>122</v>
      </c>
      <c r="B80" s="95" t="s">
        <v>238</v>
      </c>
      <c r="C80" s="101"/>
      <c r="D80" s="101"/>
      <c r="E80" s="94" t="s">
        <v>1</v>
      </c>
      <c r="F80" s="96">
        <v>960</v>
      </c>
      <c r="G80" s="40"/>
      <c r="H80" s="40"/>
      <c r="I80" s="96">
        <f>SUM(I81:I86)</f>
        <v>0</v>
      </c>
      <c r="K80" s="2"/>
      <c r="L80" s="2"/>
    </row>
    <row r="81" spans="1:12" s="1" customFormat="1" ht="30">
      <c r="A81" s="75" t="s">
        <v>188</v>
      </c>
      <c r="B81" s="74" t="s">
        <v>134</v>
      </c>
      <c r="C81" s="75"/>
      <c r="D81" s="100"/>
      <c r="E81" s="75" t="s">
        <v>3</v>
      </c>
      <c r="F81" s="80">
        <v>64</v>
      </c>
      <c r="G81" s="106"/>
      <c r="H81" s="80">
        <f t="shared" ref="H81" si="33">ROUND(G81*J$1,2)</f>
        <v>0</v>
      </c>
      <c r="I81" s="80">
        <f t="shared" ref="I81" si="34">ROUND(F81*H81,2)</f>
        <v>0</v>
      </c>
      <c r="K81" s="2"/>
      <c r="L81" s="2"/>
    </row>
    <row r="82" spans="1:12" s="1" customFormat="1" ht="63.75" customHeight="1">
      <c r="A82" s="75" t="s">
        <v>189</v>
      </c>
      <c r="B82" s="74" t="s">
        <v>67</v>
      </c>
      <c r="C82" s="75"/>
      <c r="D82" s="100"/>
      <c r="E82" s="75" t="s">
        <v>1</v>
      </c>
      <c r="F82" s="80">
        <v>960</v>
      </c>
      <c r="G82" s="106"/>
      <c r="H82" s="80">
        <f t="shared" si="16"/>
        <v>0</v>
      </c>
      <c r="I82" s="80">
        <f t="shared" si="1"/>
        <v>0</v>
      </c>
      <c r="K82" s="2"/>
      <c r="L82" s="2"/>
    </row>
    <row r="83" spans="1:12" s="1" customFormat="1" ht="30">
      <c r="A83" s="75" t="s">
        <v>190</v>
      </c>
      <c r="B83" s="74" t="s">
        <v>253</v>
      </c>
      <c r="C83" s="75"/>
      <c r="D83" s="103"/>
      <c r="E83" s="75" t="s">
        <v>0</v>
      </c>
      <c r="F83" s="80">
        <v>5.6547000000000018</v>
      </c>
      <c r="G83" s="106"/>
      <c r="H83" s="80">
        <f t="shared" ref="H83" si="35">ROUND(G83*J$1,2)</f>
        <v>0</v>
      </c>
      <c r="I83" s="80">
        <f t="shared" ref="I83" si="36">ROUND(F83*H83,2)</f>
        <v>0</v>
      </c>
      <c r="K83" s="2"/>
      <c r="L83" s="2"/>
    </row>
    <row r="84" spans="1:12" s="1" customFormat="1">
      <c r="A84" s="75" t="s">
        <v>191</v>
      </c>
      <c r="B84" s="74" t="s">
        <v>147</v>
      </c>
      <c r="C84" s="75"/>
      <c r="D84" s="100"/>
      <c r="E84" s="75" t="s">
        <v>0</v>
      </c>
      <c r="F84" s="80">
        <v>5.8056000000000001</v>
      </c>
      <c r="G84" s="106"/>
      <c r="H84" s="80">
        <f t="shared" ref="H84" si="37">ROUND(G84*J$1,2)</f>
        <v>0</v>
      </c>
      <c r="I84" s="80">
        <f t="shared" ref="I84" si="38">ROUND(F84*H84,2)</f>
        <v>0</v>
      </c>
      <c r="K84" s="2"/>
      <c r="L84" s="2"/>
    </row>
    <row r="85" spans="1:12" s="46" customFormat="1" ht="60">
      <c r="A85" s="75" t="s">
        <v>192</v>
      </c>
      <c r="B85" s="78" t="s">
        <v>282</v>
      </c>
      <c r="C85" s="75"/>
      <c r="D85" s="75"/>
      <c r="E85" s="75" t="s">
        <v>0</v>
      </c>
      <c r="F85" s="80">
        <v>19.2</v>
      </c>
      <c r="G85" s="106"/>
      <c r="H85" s="80">
        <f t="shared" ref="H85:H86" si="39">ROUND(G85*J$1,2)</f>
        <v>0</v>
      </c>
      <c r="I85" s="80">
        <f t="shared" ref="I85:I86" si="40">ROUND(F85*H85,2)</f>
        <v>0</v>
      </c>
      <c r="K85" s="47"/>
      <c r="L85" s="47"/>
    </row>
    <row r="86" spans="1:12" s="46" customFormat="1" ht="30">
      <c r="A86" s="75" t="s">
        <v>193</v>
      </c>
      <c r="B86" s="74" t="s">
        <v>133</v>
      </c>
      <c r="C86" s="75"/>
      <c r="D86" s="75"/>
      <c r="E86" s="75" t="s">
        <v>0</v>
      </c>
      <c r="F86" s="80">
        <v>19.2</v>
      </c>
      <c r="G86" s="106"/>
      <c r="H86" s="80">
        <f t="shared" si="39"/>
        <v>0</v>
      </c>
      <c r="I86" s="80">
        <f t="shared" si="40"/>
        <v>0</v>
      </c>
      <c r="K86" s="47"/>
      <c r="L86" s="47"/>
    </row>
    <row r="87" spans="1:12" s="1" customFormat="1">
      <c r="A87" s="94" t="s">
        <v>194</v>
      </c>
      <c r="B87" s="95" t="s">
        <v>237</v>
      </c>
      <c r="C87" s="101"/>
      <c r="D87" s="102"/>
      <c r="E87" s="94" t="s">
        <v>3</v>
      </c>
      <c r="F87" s="96">
        <v>420</v>
      </c>
      <c r="G87" s="40"/>
      <c r="H87" s="40"/>
      <c r="I87" s="96">
        <f>SUM(I88:I89)</f>
        <v>0</v>
      </c>
      <c r="K87" s="2"/>
      <c r="L87" s="2"/>
    </row>
    <row r="88" spans="1:12" s="1" customFormat="1">
      <c r="A88" s="75" t="s">
        <v>195</v>
      </c>
      <c r="B88" s="74" t="s">
        <v>68</v>
      </c>
      <c r="C88" s="75"/>
      <c r="D88" s="100"/>
      <c r="E88" s="75" t="s">
        <v>3</v>
      </c>
      <c r="F88" s="80">
        <v>420</v>
      </c>
      <c r="G88" s="106"/>
      <c r="H88" s="80">
        <f>ROUND(G88*J$1,2)</f>
        <v>0</v>
      </c>
      <c r="I88" s="80">
        <f>ROUND(F88*H88,2)</f>
        <v>0</v>
      </c>
      <c r="K88" s="2"/>
      <c r="L88" s="2"/>
    </row>
    <row r="89" spans="1:12" s="1" customFormat="1" ht="30">
      <c r="A89" s="75" t="s">
        <v>196</v>
      </c>
      <c r="B89" s="74" t="s">
        <v>135</v>
      </c>
      <c r="C89" s="75"/>
      <c r="D89" s="75"/>
      <c r="E89" s="75" t="s">
        <v>3</v>
      </c>
      <c r="F89" s="80">
        <v>420</v>
      </c>
      <c r="G89" s="106"/>
      <c r="H89" s="80">
        <f t="shared" ref="H89" si="41">ROUND(G89*J$1,2)</f>
        <v>0</v>
      </c>
      <c r="I89" s="80">
        <f t="shared" ref="I89" si="42">ROUND(F89*H89,2)</f>
        <v>0</v>
      </c>
      <c r="K89" s="2"/>
      <c r="L89" s="2"/>
    </row>
    <row r="90" spans="1:12" s="1" customFormat="1">
      <c r="A90" s="42">
        <v>6</v>
      </c>
      <c r="B90" s="43" t="s">
        <v>234</v>
      </c>
      <c r="C90" s="42"/>
      <c r="D90" s="42"/>
      <c r="E90" s="42"/>
      <c r="F90" s="44"/>
      <c r="G90" s="44"/>
      <c r="H90" s="44"/>
      <c r="I90" s="39">
        <f>SUM(I91:I94)</f>
        <v>0</v>
      </c>
      <c r="K90" s="2"/>
      <c r="L90" s="2"/>
    </row>
    <row r="91" spans="1:12" s="53" customFormat="1" ht="135">
      <c r="A91" s="79" t="s">
        <v>123</v>
      </c>
      <c r="B91" s="78" t="s">
        <v>142</v>
      </c>
      <c r="C91" s="88"/>
      <c r="D91" s="84"/>
      <c r="E91" s="79" t="s">
        <v>4</v>
      </c>
      <c r="F91" s="83">
        <v>845.63792100000001</v>
      </c>
      <c r="G91" s="107"/>
      <c r="H91" s="83">
        <f>ROUND(G91*J$1,2)</f>
        <v>0</v>
      </c>
      <c r="I91" s="83">
        <f t="shared" ref="I91" si="43">ROUND(F91*H91,2)</f>
        <v>0</v>
      </c>
      <c r="K91" s="64"/>
      <c r="L91" s="64"/>
    </row>
    <row r="92" spans="1:12" s="1" customFormat="1" ht="30">
      <c r="A92" s="79" t="s">
        <v>124</v>
      </c>
      <c r="B92" s="74" t="s">
        <v>140</v>
      </c>
      <c r="C92" s="75"/>
      <c r="D92" s="100"/>
      <c r="E92" s="75" t="s">
        <v>4</v>
      </c>
      <c r="F92" s="80">
        <v>845.63792100000001</v>
      </c>
      <c r="G92" s="106"/>
      <c r="H92" s="80">
        <f>ROUND(G92*J$1,2)</f>
        <v>0</v>
      </c>
      <c r="I92" s="80">
        <f t="shared" ref="I92:I97" si="44">ROUND(F92*H92,2)</f>
        <v>0</v>
      </c>
      <c r="K92" s="2"/>
      <c r="L92" s="2"/>
    </row>
    <row r="93" spans="1:12" s="1" customFormat="1">
      <c r="A93" s="79" t="s">
        <v>125</v>
      </c>
      <c r="B93" s="74" t="s">
        <v>49</v>
      </c>
      <c r="C93" s="75"/>
      <c r="D93" s="100"/>
      <c r="E93" s="75" t="s">
        <v>4</v>
      </c>
      <c r="F93" s="80">
        <v>845.63792100000001</v>
      </c>
      <c r="G93" s="106"/>
      <c r="H93" s="80">
        <f>ROUND(G93*J$1,2)</f>
        <v>0</v>
      </c>
      <c r="I93" s="80">
        <f t="shared" ref="I93" si="45">ROUND(F93*H93,2)</f>
        <v>0</v>
      </c>
      <c r="K93" s="2"/>
      <c r="L93" s="2"/>
    </row>
    <row r="94" spans="1:12" s="1" customFormat="1" ht="30">
      <c r="A94" s="79" t="s">
        <v>126</v>
      </c>
      <c r="B94" s="74" t="s">
        <v>50</v>
      </c>
      <c r="C94" s="75"/>
      <c r="D94" s="100"/>
      <c r="E94" s="104" t="s">
        <v>4</v>
      </c>
      <c r="F94" s="80">
        <v>845.63792100000001</v>
      </c>
      <c r="G94" s="106"/>
      <c r="H94" s="80">
        <f>ROUND(G94*J$1,2)</f>
        <v>0</v>
      </c>
      <c r="I94" s="80">
        <f t="shared" ref="I94" si="46">ROUND(F94*H94,2)</f>
        <v>0</v>
      </c>
      <c r="K94" s="2"/>
      <c r="L94" s="2"/>
    </row>
    <row r="95" spans="1:12" s="1" customFormat="1">
      <c r="A95" s="42">
        <v>7</v>
      </c>
      <c r="B95" s="43" t="s">
        <v>162</v>
      </c>
      <c r="C95" s="42"/>
      <c r="D95" s="42"/>
      <c r="E95" s="42"/>
      <c r="F95" s="44"/>
      <c r="G95" s="44"/>
      <c r="H95" s="44"/>
      <c r="I95" s="44">
        <f>I96+I99++I102+I121</f>
        <v>0</v>
      </c>
      <c r="K95" s="2"/>
      <c r="L95" s="2"/>
    </row>
    <row r="96" spans="1:12" s="49" customFormat="1">
      <c r="A96" s="51" t="s">
        <v>136</v>
      </c>
      <c r="B96" s="52" t="s">
        <v>163</v>
      </c>
      <c r="C96" s="51"/>
      <c r="D96" s="51"/>
      <c r="E96" s="51" t="s">
        <v>1</v>
      </c>
      <c r="F96" s="93">
        <v>105.68</v>
      </c>
      <c r="G96" s="93"/>
      <c r="H96" s="93">
        <f>I96/F96</f>
        <v>0</v>
      </c>
      <c r="I96" s="93">
        <f>SUM(I97:I98)</f>
        <v>0</v>
      </c>
      <c r="K96" s="50"/>
      <c r="L96" s="50"/>
    </row>
    <row r="97" spans="1:13" s="1" customFormat="1">
      <c r="A97" s="75" t="s">
        <v>197</v>
      </c>
      <c r="B97" s="74" t="s">
        <v>283</v>
      </c>
      <c r="C97" s="75"/>
      <c r="D97" s="100"/>
      <c r="E97" s="75" t="s">
        <v>1</v>
      </c>
      <c r="F97" s="80">
        <v>105.68</v>
      </c>
      <c r="G97" s="106"/>
      <c r="H97" s="80">
        <f t="shared" ref="H97" si="47">ROUND(G97*J$1,2)</f>
        <v>0</v>
      </c>
      <c r="I97" s="80">
        <f t="shared" si="44"/>
        <v>0</v>
      </c>
      <c r="K97" s="2"/>
      <c r="L97" s="2"/>
    </row>
    <row r="98" spans="1:13" s="1" customFormat="1" ht="60">
      <c r="A98" s="75" t="s">
        <v>198</v>
      </c>
      <c r="B98" s="74" t="s">
        <v>25</v>
      </c>
      <c r="C98" s="75"/>
      <c r="D98" s="75"/>
      <c r="E98" s="75" t="s">
        <v>1</v>
      </c>
      <c r="F98" s="80">
        <v>105.68</v>
      </c>
      <c r="G98" s="106"/>
      <c r="H98" s="80">
        <f>ROUND(G98*J$1,2)</f>
        <v>0</v>
      </c>
      <c r="I98" s="80">
        <f>ROUND(F98*H98,2)</f>
        <v>0</v>
      </c>
      <c r="K98" s="2"/>
      <c r="L98" s="2"/>
    </row>
    <row r="99" spans="1:13" s="46" customFormat="1">
      <c r="A99" s="94" t="s">
        <v>137</v>
      </c>
      <c r="B99" s="95" t="s">
        <v>164</v>
      </c>
      <c r="C99" s="94"/>
      <c r="D99" s="94"/>
      <c r="E99" s="94" t="s">
        <v>1</v>
      </c>
      <c r="F99" s="96">
        <v>81.88</v>
      </c>
      <c r="G99" s="96"/>
      <c r="H99" s="96">
        <f>I99/F99</f>
        <v>0</v>
      </c>
      <c r="I99" s="96">
        <f>SUM(I100:I101)</f>
        <v>0</v>
      </c>
      <c r="K99" s="47"/>
      <c r="L99" s="47"/>
    </row>
    <row r="100" spans="1:13" s="46" customFormat="1">
      <c r="A100" s="75" t="s">
        <v>199</v>
      </c>
      <c r="B100" s="74" t="s">
        <v>284</v>
      </c>
      <c r="C100" s="75"/>
      <c r="D100" s="100"/>
      <c r="E100" s="75" t="s">
        <v>1</v>
      </c>
      <c r="F100" s="80">
        <v>81.88</v>
      </c>
      <c r="G100" s="106"/>
      <c r="H100" s="80">
        <f t="shared" ref="H100" si="48">ROUND(G100*J$1,2)</f>
        <v>0</v>
      </c>
      <c r="I100" s="80">
        <f t="shared" ref="I100" si="49">ROUND(F100*H100,2)</f>
        <v>0</v>
      </c>
      <c r="K100" s="47"/>
      <c r="L100" s="47"/>
    </row>
    <row r="101" spans="1:13" s="46" customFormat="1" ht="60">
      <c r="A101" s="75" t="s">
        <v>200</v>
      </c>
      <c r="B101" s="74" t="s">
        <v>165</v>
      </c>
      <c r="C101" s="75"/>
      <c r="D101" s="75"/>
      <c r="E101" s="75" t="s">
        <v>1</v>
      </c>
      <c r="F101" s="80">
        <v>81.88</v>
      </c>
      <c r="G101" s="106"/>
      <c r="H101" s="83">
        <f t="shared" ref="H101" si="50">ROUND(G101*J$1,2)</f>
        <v>0</v>
      </c>
      <c r="I101" s="83">
        <f t="shared" ref="I101" si="51">ROUND(F101*H101,2)</f>
        <v>0</v>
      </c>
      <c r="K101" s="47"/>
      <c r="L101" s="47"/>
    </row>
    <row r="102" spans="1:13" s="6" customFormat="1">
      <c r="A102" s="94" t="s">
        <v>138</v>
      </c>
      <c r="B102" s="95" t="s">
        <v>159</v>
      </c>
      <c r="C102" s="94"/>
      <c r="D102" s="94"/>
      <c r="E102" s="94" t="s">
        <v>1</v>
      </c>
      <c r="F102" s="96">
        <v>44.8</v>
      </c>
      <c r="G102" s="96"/>
      <c r="H102" s="96">
        <f>I102/F102</f>
        <v>0</v>
      </c>
      <c r="I102" s="96">
        <f>SUM(I103:I120)</f>
        <v>0</v>
      </c>
      <c r="K102" s="7"/>
      <c r="L102" s="7"/>
    </row>
    <row r="103" spans="1:13" s="6" customFormat="1">
      <c r="A103" s="75" t="s">
        <v>201</v>
      </c>
      <c r="B103" s="74" t="s">
        <v>66</v>
      </c>
      <c r="C103" s="75"/>
      <c r="D103" s="100"/>
      <c r="E103" s="75" t="s">
        <v>1</v>
      </c>
      <c r="F103" s="80">
        <v>44.8</v>
      </c>
      <c r="G103" s="106"/>
      <c r="H103" s="80">
        <f t="shared" ref="H103" si="52">ROUND(G103*J$1,2)</f>
        <v>0</v>
      </c>
      <c r="I103" s="80">
        <f t="shared" ref="I103" si="53">ROUND(F103*H103,2)</f>
        <v>0</v>
      </c>
      <c r="K103" s="7"/>
      <c r="L103" s="7"/>
    </row>
    <row r="104" spans="1:13" s="69" customFormat="1" ht="30">
      <c r="A104" s="75" t="s">
        <v>202</v>
      </c>
      <c r="B104" s="78" t="s">
        <v>161</v>
      </c>
      <c r="C104" s="79"/>
      <c r="D104" s="84"/>
      <c r="E104" s="79" t="s">
        <v>0</v>
      </c>
      <c r="F104" s="77">
        <v>4.6740000000000004</v>
      </c>
      <c r="G104" s="107"/>
      <c r="H104" s="83">
        <f t="shared" ref="H104:H106" si="54">ROUND(G104*J$1,2)</f>
        <v>0</v>
      </c>
      <c r="I104" s="83">
        <f t="shared" ref="I104:I106" si="55">ROUND(F104*H104,2)</f>
        <v>0</v>
      </c>
      <c r="K104" s="70"/>
      <c r="L104" s="70"/>
    </row>
    <row r="105" spans="1:13" s="69" customFormat="1" ht="45">
      <c r="A105" s="75" t="s">
        <v>203</v>
      </c>
      <c r="B105" s="78" t="s">
        <v>69</v>
      </c>
      <c r="C105" s="79"/>
      <c r="D105" s="84"/>
      <c r="E105" s="75" t="s">
        <v>0</v>
      </c>
      <c r="F105" s="89">
        <v>6.0762000000000009</v>
      </c>
      <c r="G105" s="106"/>
      <c r="H105" s="83">
        <f t="shared" si="54"/>
        <v>0</v>
      </c>
      <c r="I105" s="83">
        <f t="shared" si="55"/>
        <v>0</v>
      </c>
      <c r="K105" s="70"/>
      <c r="L105" s="70"/>
    </row>
    <row r="106" spans="1:13" s="69" customFormat="1" ht="45">
      <c r="A106" s="75" t="s">
        <v>204</v>
      </c>
      <c r="B106" s="78" t="s">
        <v>146</v>
      </c>
      <c r="C106" s="79"/>
      <c r="D106" s="84"/>
      <c r="E106" s="79" t="s">
        <v>23</v>
      </c>
      <c r="F106" s="83">
        <v>61.977240000000002</v>
      </c>
      <c r="G106" s="107"/>
      <c r="H106" s="83">
        <f t="shared" si="54"/>
        <v>0</v>
      </c>
      <c r="I106" s="83">
        <f t="shared" si="55"/>
        <v>0</v>
      </c>
      <c r="K106" s="70"/>
      <c r="L106" s="70"/>
    </row>
    <row r="107" spans="1:13" s="69" customFormat="1" ht="60">
      <c r="A107" s="75" t="s">
        <v>205</v>
      </c>
      <c r="B107" s="74" t="s">
        <v>285</v>
      </c>
      <c r="C107" s="75"/>
      <c r="D107" s="75"/>
      <c r="E107" s="75" t="s">
        <v>0</v>
      </c>
      <c r="F107" s="83">
        <v>6.0762000000000009</v>
      </c>
      <c r="G107" s="106"/>
      <c r="H107" s="80">
        <f>ROUND(G107*J$2,2)</f>
        <v>0</v>
      </c>
      <c r="I107" s="80">
        <f>ROUND(F107*H107,2)</f>
        <v>0</v>
      </c>
      <c r="K107" s="70"/>
      <c r="L107" s="70"/>
    </row>
    <row r="108" spans="1:13" s="1" customFormat="1" ht="30">
      <c r="A108" s="75" t="s">
        <v>206</v>
      </c>
      <c r="B108" s="78" t="s">
        <v>152</v>
      </c>
      <c r="C108" s="79"/>
      <c r="D108" s="79"/>
      <c r="E108" s="79" t="s">
        <v>0</v>
      </c>
      <c r="F108" s="77">
        <v>2.016</v>
      </c>
      <c r="G108" s="107"/>
      <c r="H108" s="80">
        <f>ROUND(G108*J$1,2)</f>
        <v>0</v>
      </c>
      <c r="I108" s="80">
        <f t="shared" ref="I108" si="56">ROUND(F108*H108,2)</f>
        <v>0</v>
      </c>
      <c r="K108" s="2"/>
      <c r="L108" s="2"/>
    </row>
    <row r="109" spans="1:13" s="1" customFormat="1" ht="45">
      <c r="A109" s="75" t="s">
        <v>207</v>
      </c>
      <c r="B109" s="78" t="s">
        <v>150</v>
      </c>
      <c r="C109" s="79"/>
      <c r="D109" s="79"/>
      <c r="E109" s="79" t="s">
        <v>4</v>
      </c>
      <c r="F109" s="77">
        <v>12.86</v>
      </c>
      <c r="G109" s="107"/>
      <c r="H109" s="83">
        <f>ROUND(G109*J$1,2)</f>
        <v>0</v>
      </c>
      <c r="I109" s="83">
        <f>ROUND(F109*H109,2)</f>
        <v>0</v>
      </c>
      <c r="K109" s="2"/>
      <c r="L109" s="2"/>
    </row>
    <row r="110" spans="1:13" s="1" customFormat="1" ht="30">
      <c r="A110" s="75" t="s">
        <v>208</v>
      </c>
      <c r="B110" s="78" t="s">
        <v>153</v>
      </c>
      <c r="C110" s="79"/>
      <c r="D110" s="79"/>
      <c r="E110" s="79" t="s">
        <v>2</v>
      </c>
      <c r="F110" s="77">
        <v>11.087999999999999</v>
      </c>
      <c r="G110" s="107"/>
      <c r="H110" s="83">
        <f t="shared" ref="H110:H114" si="57">ROUND(G110*J$1,2)</f>
        <v>0</v>
      </c>
      <c r="I110" s="83">
        <f t="shared" ref="I110:I114" si="58">ROUND(F110*H110,2)</f>
        <v>0</v>
      </c>
      <c r="K110" s="73"/>
      <c r="L110" s="73"/>
      <c r="M110" s="73"/>
    </row>
    <row r="111" spans="1:13" s="1" customFormat="1" ht="30">
      <c r="A111" s="75" t="s">
        <v>209</v>
      </c>
      <c r="B111" s="78" t="s">
        <v>154</v>
      </c>
      <c r="C111" s="79"/>
      <c r="D111" s="79"/>
      <c r="E111" s="79" t="s">
        <v>2</v>
      </c>
      <c r="F111" s="77">
        <v>26.95</v>
      </c>
      <c r="G111" s="107"/>
      <c r="H111" s="83">
        <f t="shared" si="57"/>
        <v>0</v>
      </c>
      <c r="I111" s="83">
        <f t="shared" si="58"/>
        <v>0</v>
      </c>
      <c r="L111" s="2"/>
    </row>
    <row r="112" spans="1:13" s="1" customFormat="1" ht="30">
      <c r="A112" s="75" t="s">
        <v>210</v>
      </c>
      <c r="B112" s="78" t="s">
        <v>155</v>
      </c>
      <c r="C112" s="79"/>
      <c r="D112" s="79"/>
      <c r="E112" s="79" t="s">
        <v>2</v>
      </c>
      <c r="F112" s="77">
        <v>45.82</v>
      </c>
      <c r="G112" s="107"/>
      <c r="H112" s="83">
        <f t="shared" si="57"/>
        <v>0</v>
      </c>
      <c r="I112" s="83">
        <f t="shared" si="58"/>
        <v>0</v>
      </c>
      <c r="K112" s="2"/>
      <c r="L112" s="2"/>
    </row>
    <row r="113" spans="1:12" s="1" customFormat="1" ht="30">
      <c r="A113" s="75" t="s">
        <v>211</v>
      </c>
      <c r="B113" s="78" t="s">
        <v>149</v>
      </c>
      <c r="C113" s="79"/>
      <c r="D113" s="79"/>
      <c r="E113" s="79" t="s">
        <v>4</v>
      </c>
      <c r="F113" s="77">
        <v>40.32</v>
      </c>
      <c r="G113" s="107"/>
      <c r="H113" s="83">
        <f t="shared" si="57"/>
        <v>0</v>
      </c>
      <c r="I113" s="83">
        <f t="shared" si="58"/>
        <v>0</v>
      </c>
      <c r="K113" s="2"/>
      <c r="L113" s="2"/>
    </row>
    <row r="114" spans="1:12" s="1" customFormat="1" ht="31.5" customHeight="1">
      <c r="A114" s="75" t="s">
        <v>212</v>
      </c>
      <c r="B114" s="78" t="s">
        <v>157</v>
      </c>
      <c r="C114" s="79"/>
      <c r="D114" s="88"/>
      <c r="E114" s="79" t="s">
        <v>0</v>
      </c>
      <c r="F114" s="90">
        <v>0.26400000000000001</v>
      </c>
      <c r="G114" s="107"/>
      <c r="H114" s="83">
        <f t="shared" si="57"/>
        <v>0</v>
      </c>
      <c r="I114" s="83">
        <f t="shared" si="58"/>
        <v>0</v>
      </c>
      <c r="K114" s="2"/>
      <c r="L114" s="2"/>
    </row>
    <row r="115" spans="1:12" s="1" customFormat="1" ht="32.25" customHeight="1">
      <c r="A115" s="75" t="s">
        <v>213</v>
      </c>
      <c r="B115" s="78" t="s">
        <v>156</v>
      </c>
      <c r="C115" s="79"/>
      <c r="D115" s="88"/>
      <c r="E115" s="79" t="s">
        <v>0</v>
      </c>
      <c r="F115" s="77">
        <v>4.41</v>
      </c>
      <c r="G115" s="107"/>
      <c r="H115" s="83">
        <f t="shared" ref="H115" si="59">ROUND(G115*J$1,2)</f>
        <v>0</v>
      </c>
      <c r="I115" s="83">
        <f t="shared" ref="I115" si="60">ROUND(F115*H115,2)</f>
        <v>0</v>
      </c>
      <c r="K115" s="2"/>
      <c r="L115" s="2"/>
    </row>
    <row r="116" spans="1:12" s="1" customFormat="1" ht="45">
      <c r="A116" s="75" t="s">
        <v>214</v>
      </c>
      <c r="B116" s="78" t="s">
        <v>151</v>
      </c>
      <c r="C116" s="79"/>
      <c r="D116" s="79"/>
      <c r="E116" s="79" t="s">
        <v>4</v>
      </c>
      <c r="F116" s="77">
        <v>53.76</v>
      </c>
      <c r="G116" s="107"/>
      <c r="H116" s="83">
        <f t="shared" ref="H116:H118" si="61">ROUND(G116*J$1,2)</f>
        <v>0</v>
      </c>
      <c r="I116" s="83">
        <f t="shared" ref="I116:I118" si="62">ROUND(F116*H116,2)</f>
        <v>0</v>
      </c>
      <c r="K116" s="2"/>
      <c r="L116" s="2"/>
    </row>
    <row r="117" spans="1:12" s="1" customFormat="1" ht="45">
      <c r="A117" s="75" t="s">
        <v>215</v>
      </c>
      <c r="B117" s="74" t="s">
        <v>286</v>
      </c>
      <c r="C117" s="79"/>
      <c r="D117" s="75"/>
      <c r="E117" s="75" t="s">
        <v>4</v>
      </c>
      <c r="F117" s="89">
        <v>107.52</v>
      </c>
      <c r="G117" s="106"/>
      <c r="H117" s="80">
        <f t="shared" si="61"/>
        <v>0</v>
      </c>
      <c r="I117" s="80">
        <f t="shared" si="62"/>
        <v>0</v>
      </c>
      <c r="K117" s="2"/>
      <c r="L117" s="2"/>
    </row>
    <row r="118" spans="1:12" s="1" customFormat="1" ht="45">
      <c r="A118" s="75" t="s">
        <v>216</v>
      </c>
      <c r="B118" s="74" t="s">
        <v>287</v>
      </c>
      <c r="C118" s="79"/>
      <c r="D118" s="75"/>
      <c r="E118" s="75" t="s">
        <v>4</v>
      </c>
      <c r="F118" s="89">
        <v>107.52</v>
      </c>
      <c r="G118" s="106"/>
      <c r="H118" s="80">
        <f t="shared" si="61"/>
        <v>0</v>
      </c>
      <c r="I118" s="80">
        <f t="shared" si="62"/>
        <v>0</v>
      </c>
      <c r="K118" s="2"/>
      <c r="L118" s="2"/>
    </row>
    <row r="119" spans="1:12" s="1" customFormat="1" ht="48" customHeight="1">
      <c r="A119" s="75" t="s">
        <v>246</v>
      </c>
      <c r="B119" s="78" t="s">
        <v>288</v>
      </c>
      <c r="C119" s="79"/>
      <c r="D119" s="88"/>
      <c r="E119" s="79" t="s">
        <v>0</v>
      </c>
      <c r="F119" s="77">
        <v>6.8763340799999995</v>
      </c>
      <c r="G119" s="107"/>
      <c r="H119" s="83">
        <f t="shared" ref="H119" si="63">ROUND(G119*J$1,2)</f>
        <v>0</v>
      </c>
      <c r="I119" s="83">
        <f t="shared" ref="I119" si="64">ROUND(F119*H119,2)</f>
        <v>0</v>
      </c>
      <c r="K119" s="2"/>
      <c r="L119" s="2"/>
    </row>
    <row r="120" spans="1:12" s="1" customFormat="1" ht="30">
      <c r="A120" s="75" t="s">
        <v>247</v>
      </c>
      <c r="B120" s="74" t="s">
        <v>289</v>
      </c>
      <c r="C120" s="79"/>
      <c r="D120" s="88"/>
      <c r="E120" s="75" t="s">
        <v>0</v>
      </c>
      <c r="F120" s="89">
        <v>6.0000000000000012E-2</v>
      </c>
      <c r="G120" s="107"/>
      <c r="H120" s="80">
        <f>ROUND(G120*J$1,2)</f>
        <v>0</v>
      </c>
      <c r="I120" s="80">
        <f>ROUND(F120*H120,2)</f>
        <v>0</v>
      </c>
      <c r="J120" s="68"/>
      <c r="K120" s="2"/>
      <c r="L120" s="2"/>
    </row>
    <row r="121" spans="1:12" s="6" customFormat="1">
      <c r="A121" s="94" t="s">
        <v>139</v>
      </c>
      <c r="B121" s="95" t="s">
        <v>158</v>
      </c>
      <c r="C121" s="94"/>
      <c r="D121" s="94"/>
      <c r="E121" s="94" t="s">
        <v>4</v>
      </c>
      <c r="F121" s="71">
        <v>11.759999999999998</v>
      </c>
      <c r="G121" s="96"/>
      <c r="H121" s="96">
        <f>I121/F121</f>
        <v>0</v>
      </c>
      <c r="I121" s="96">
        <f>SUM(I122:I134)</f>
        <v>0</v>
      </c>
      <c r="K121" s="7"/>
      <c r="L121" s="7"/>
    </row>
    <row r="122" spans="1:12" s="69" customFormat="1" ht="30">
      <c r="A122" s="75" t="s">
        <v>217</v>
      </c>
      <c r="B122" s="78" t="s">
        <v>161</v>
      </c>
      <c r="C122" s="79"/>
      <c r="D122" s="84"/>
      <c r="E122" s="79" t="s">
        <v>0</v>
      </c>
      <c r="F122" s="77">
        <v>9.9959999999999987</v>
      </c>
      <c r="G122" s="107"/>
      <c r="H122" s="83">
        <f t="shared" ref="H122:H124" si="65">ROUND(G122*J$1,2)</f>
        <v>0</v>
      </c>
      <c r="I122" s="83">
        <f t="shared" ref="I122:I124" si="66">ROUND(F122*H122,2)</f>
        <v>0</v>
      </c>
      <c r="K122" s="70"/>
      <c r="L122" s="70"/>
    </row>
    <row r="123" spans="1:12" s="69" customFormat="1" ht="45">
      <c r="A123" s="75" t="s">
        <v>218</v>
      </c>
      <c r="B123" s="78" t="s">
        <v>69</v>
      </c>
      <c r="C123" s="79"/>
      <c r="D123" s="84"/>
      <c r="E123" s="75" t="s">
        <v>0</v>
      </c>
      <c r="F123" s="89">
        <v>12.994799999999998</v>
      </c>
      <c r="G123" s="106"/>
      <c r="H123" s="83">
        <f t="shared" si="65"/>
        <v>0</v>
      </c>
      <c r="I123" s="83">
        <f t="shared" si="66"/>
        <v>0</v>
      </c>
      <c r="K123" s="70"/>
      <c r="L123" s="70"/>
    </row>
    <row r="124" spans="1:12" s="69" customFormat="1" ht="45">
      <c r="A124" s="75" t="s">
        <v>219</v>
      </c>
      <c r="B124" s="78" t="s">
        <v>146</v>
      </c>
      <c r="C124" s="79"/>
      <c r="D124" s="84"/>
      <c r="E124" s="79" t="s">
        <v>23</v>
      </c>
      <c r="F124" s="83">
        <v>132.54695999999996</v>
      </c>
      <c r="G124" s="107"/>
      <c r="H124" s="83">
        <f t="shared" si="65"/>
        <v>0</v>
      </c>
      <c r="I124" s="83">
        <f t="shared" si="66"/>
        <v>0</v>
      </c>
      <c r="K124" s="70"/>
      <c r="L124" s="70"/>
    </row>
    <row r="125" spans="1:12" s="69" customFormat="1" ht="60">
      <c r="A125" s="75" t="s">
        <v>220</v>
      </c>
      <c r="B125" s="74" t="s">
        <v>285</v>
      </c>
      <c r="C125" s="75"/>
      <c r="D125" s="75"/>
      <c r="E125" s="75" t="s">
        <v>0</v>
      </c>
      <c r="F125" s="83">
        <v>12.994799999999998</v>
      </c>
      <c r="G125" s="106"/>
      <c r="H125" s="80">
        <f>ROUND(G125*J$2,2)</f>
        <v>0</v>
      </c>
      <c r="I125" s="80">
        <f>ROUND(F125*H125,2)</f>
        <v>0</v>
      </c>
      <c r="K125" s="70"/>
      <c r="L125" s="70"/>
    </row>
    <row r="126" spans="1:12" s="6" customFormat="1" ht="30">
      <c r="A126" s="75" t="s">
        <v>221</v>
      </c>
      <c r="B126" s="78" t="s">
        <v>152</v>
      </c>
      <c r="C126" s="79"/>
      <c r="D126" s="79"/>
      <c r="E126" s="79" t="s">
        <v>0</v>
      </c>
      <c r="F126" s="77">
        <v>0.58799999999999997</v>
      </c>
      <c r="G126" s="107"/>
      <c r="H126" s="83">
        <f>ROUND(G126*J$1,2)</f>
        <v>0</v>
      </c>
      <c r="I126" s="83">
        <f>ROUND(F126*H126,2)</f>
        <v>0</v>
      </c>
      <c r="K126" s="7"/>
      <c r="L126" s="7"/>
    </row>
    <row r="127" spans="1:12" s="69" customFormat="1" ht="32.25" customHeight="1">
      <c r="A127" s="75" t="s">
        <v>222</v>
      </c>
      <c r="B127" s="74" t="s">
        <v>160</v>
      </c>
      <c r="C127" s="79"/>
      <c r="D127" s="75"/>
      <c r="E127" s="75" t="s">
        <v>4</v>
      </c>
      <c r="F127" s="89">
        <v>3.3599999999999994</v>
      </c>
      <c r="G127" s="106"/>
      <c r="H127" s="83">
        <f t="shared" ref="H127" si="67">ROUND(G127*J$1,2)</f>
        <v>0</v>
      </c>
      <c r="I127" s="83">
        <f t="shared" ref="I127" si="68">ROUND(F127*H127,2)</f>
        <v>0</v>
      </c>
      <c r="K127" s="70"/>
      <c r="L127" s="70"/>
    </row>
    <row r="128" spans="1:12" s="69" customFormat="1" ht="30">
      <c r="A128" s="75" t="s">
        <v>223</v>
      </c>
      <c r="B128" s="74" t="s">
        <v>155</v>
      </c>
      <c r="C128" s="75"/>
      <c r="D128" s="75"/>
      <c r="E128" s="75" t="s">
        <v>2</v>
      </c>
      <c r="F128" s="89">
        <v>9.5985000000000014</v>
      </c>
      <c r="G128" s="106"/>
      <c r="H128" s="80">
        <f>ROUND(G128*J$1,2)</f>
        <v>0</v>
      </c>
      <c r="I128" s="80">
        <f>ROUND(F128*H128,2)</f>
        <v>0</v>
      </c>
      <c r="K128" s="70"/>
      <c r="L128" s="70"/>
    </row>
    <row r="129" spans="1:12" s="1" customFormat="1" ht="33.75" customHeight="1">
      <c r="A129" s="75" t="s">
        <v>224</v>
      </c>
      <c r="B129" s="74" t="s">
        <v>157</v>
      </c>
      <c r="C129" s="79"/>
      <c r="D129" s="91"/>
      <c r="E129" s="75" t="s">
        <v>0</v>
      </c>
      <c r="F129" s="89">
        <v>1.1759999999999999</v>
      </c>
      <c r="G129" s="106"/>
      <c r="H129" s="80">
        <f t="shared" ref="H129" si="69">ROUND(G129*J$1,2)</f>
        <v>0</v>
      </c>
      <c r="I129" s="80">
        <f t="shared" ref="I129" si="70">ROUND(F129*H129,2)</f>
        <v>0</v>
      </c>
      <c r="K129" s="2"/>
      <c r="L129" s="2"/>
    </row>
    <row r="130" spans="1:12" s="1" customFormat="1" ht="45">
      <c r="A130" s="75" t="s">
        <v>225</v>
      </c>
      <c r="B130" s="74" t="s">
        <v>148</v>
      </c>
      <c r="C130" s="79"/>
      <c r="D130" s="75"/>
      <c r="E130" s="75" t="s">
        <v>4</v>
      </c>
      <c r="F130" s="89">
        <v>20.159999999999997</v>
      </c>
      <c r="G130" s="106"/>
      <c r="H130" s="80">
        <f t="shared" ref="H130:H134" si="71">ROUND(G130*J$1,2)</f>
        <v>0</v>
      </c>
      <c r="I130" s="80">
        <f t="shared" ref="I130:I134" si="72">ROUND(F130*H130,2)</f>
        <v>0</v>
      </c>
      <c r="K130" s="2"/>
      <c r="L130" s="2"/>
    </row>
    <row r="131" spans="1:12" s="1" customFormat="1" ht="47.25" customHeight="1">
      <c r="A131" s="75" t="s">
        <v>226</v>
      </c>
      <c r="B131" s="78" t="s">
        <v>288</v>
      </c>
      <c r="C131" s="79"/>
      <c r="D131" s="88"/>
      <c r="E131" s="75" t="s">
        <v>0</v>
      </c>
      <c r="F131" s="89">
        <v>2.5786252799999994</v>
      </c>
      <c r="G131" s="107"/>
      <c r="H131" s="80">
        <f t="shared" ref="H131:H132" si="73">ROUND(G131*J$1,2)</f>
        <v>0</v>
      </c>
      <c r="I131" s="80">
        <f t="shared" ref="I131:I132" si="74">ROUND(F131*H131,2)</f>
        <v>0</v>
      </c>
      <c r="K131" s="2"/>
      <c r="L131" s="2"/>
    </row>
    <row r="132" spans="1:12" s="1" customFormat="1" ht="45">
      <c r="A132" s="75" t="s">
        <v>227</v>
      </c>
      <c r="B132" s="74" t="s">
        <v>286</v>
      </c>
      <c r="C132" s="79"/>
      <c r="D132" s="75"/>
      <c r="E132" s="75" t="s">
        <v>4</v>
      </c>
      <c r="F132" s="89">
        <v>40.319999999999993</v>
      </c>
      <c r="G132" s="106"/>
      <c r="H132" s="80">
        <f t="shared" si="73"/>
        <v>0</v>
      </c>
      <c r="I132" s="80">
        <f t="shared" si="74"/>
        <v>0</v>
      </c>
      <c r="K132" s="2"/>
      <c r="L132" s="2"/>
    </row>
    <row r="133" spans="1:12" s="1" customFormat="1" ht="45">
      <c r="A133" s="75" t="s">
        <v>228</v>
      </c>
      <c r="B133" s="74" t="s">
        <v>287</v>
      </c>
      <c r="C133" s="79"/>
      <c r="D133" s="75"/>
      <c r="E133" s="75" t="s">
        <v>4</v>
      </c>
      <c r="F133" s="89">
        <v>40.319999999999993</v>
      </c>
      <c r="G133" s="106"/>
      <c r="H133" s="80">
        <f t="shared" si="71"/>
        <v>0</v>
      </c>
      <c r="I133" s="80">
        <f t="shared" si="72"/>
        <v>0</v>
      </c>
      <c r="K133" s="2"/>
      <c r="L133" s="2"/>
    </row>
    <row r="134" spans="1:12" s="1" customFormat="1" ht="47.25" customHeight="1">
      <c r="A134" s="75" t="s">
        <v>229</v>
      </c>
      <c r="B134" s="74" t="s">
        <v>290</v>
      </c>
      <c r="C134" s="79"/>
      <c r="D134" s="91"/>
      <c r="E134" s="75" t="s">
        <v>0</v>
      </c>
      <c r="F134" s="89">
        <v>1.7639999999999998</v>
      </c>
      <c r="G134" s="106"/>
      <c r="H134" s="80">
        <f t="shared" si="71"/>
        <v>0</v>
      </c>
      <c r="I134" s="80">
        <f t="shared" si="72"/>
        <v>0</v>
      </c>
      <c r="K134" s="2"/>
      <c r="L134" s="2"/>
    </row>
    <row r="135" spans="1:12" s="1" customFormat="1">
      <c r="J135" s="35"/>
      <c r="K135" s="33"/>
      <c r="L135" s="2"/>
    </row>
    <row r="136" spans="1:12" s="1" customFormat="1">
      <c r="K136" s="33"/>
      <c r="L136" s="2"/>
    </row>
    <row r="137" spans="1:12" s="1" customFormat="1">
      <c r="K137" s="33"/>
      <c r="L137" s="2"/>
    </row>
    <row r="138" spans="1:12" s="1" customFormat="1">
      <c r="K138" s="33"/>
      <c r="L138" s="2"/>
    </row>
    <row r="139" spans="1:12" s="1" customFormat="1">
      <c r="K139" s="33"/>
      <c r="L139" s="2"/>
    </row>
    <row r="140" spans="1:12" s="1" customFormat="1">
      <c r="K140" s="33"/>
      <c r="L140" s="2"/>
    </row>
    <row r="141" spans="1:12" s="1" customFormat="1">
      <c r="K141" s="33"/>
      <c r="L141" s="2"/>
    </row>
    <row r="142" spans="1:12" s="1" customFormat="1">
      <c r="K142" s="33"/>
      <c r="L142" s="2"/>
    </row>
    <row r="143" spans="1:12" s="1" customFormat="1">
      <c r="K143" s="33"/>
      <c r="L143" s="2"/>
    </row>
    <row r="144" spans="1:12" s="1" customFormat="1">
      <c r="K144" s="33"/>
      <c r="L144" s="2"/>
    </row>
    <row r="145" spans="5:12" s="1" customFormat="1">
      <c r="K145" s="2"/>
      <c r="L145" s="2"/>
    </row>
    <row r="146" spans="5:12" s="1" customFormat="1">
      <c r="K146" s="2"/>
      <c r="L146" s="2"/>
    </row>
    <row r="147" spans="5:12">
      <c r="E147" s="2"/>
    </row>
    <row r="148" spans="5:12">
      <c r="E148" s="2"/>
    </row>
    <row r="149" spans="5:12">
      <c r="E149" s="2"/>
    </row>
  </sheetData>
  <mergeCells count="15">
    <mergeCell ref="C5:D5"/>
    <mergeCell ref="E5:G5"/>
    <mergeCell ref="A8:H8"/>
    <mergeCell ref="A1:I1"/>
    <mergeCell ref="A2:I2"/>
    <mergeCell ref="A3:I3"/>
    <mergeCell ref="A4:I4"/>
    <mergeCell ref="H5:I5"/>
    <mergeCell ref="I6:I7"/>
    <mergeCell ref="A6:A7"/>
    <mergeCell ref="B6:B7"/>
    <mergeCell ref="C6:D7"/>
    <mergeCell ref="E6:E7"/>
    <mergeCell ref="F6:F7"/>
    <mergeCell ref="G6:H6"/>
  </mergeCells>
  <printOptions horizontalCentered="1"/>
  <pageMargins left="0.39370078740157483" right="0.39370078740157483" top="0.39370078740157483" bottom="0.39370078740157483" header="0" footer="0"/>
  <pageSetup paperSize="9" scale="70" fitToHeight="15" orientation="portrait" horizontalDpi="0" verticalDpi="0"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U34"/>
  <sheetViews>
    <sheetView view="pageBreakPreview" zoomScale="130" zoomScaleNormal="130" zoomScaleSheetLayoutView="130" workbookViewId="0">
      <pane ySplit="6" topLeftCell="A7" activePane="bottomLeft" state="frozen"/>
      <selection activeCell="F37" sqref="F37"/>
      <selection pane="bottomLeft" activeCell="E11" sqref="E11:L11"/>
    </sheetView>
  </sheetViews>
  <sheetFormatPr defaultRowHeight="12.75"/>
  <cols>
    <col min="1" max="1" width="6.7109375" style="8" bestFit="1" customWidth="1"/>
    <col min="2" max="2" width="19.28515625" style="8" bestFit="1" customWidth="1"/>
    <col min="3" max="3" width="10" style="8" bestFit="1" customWidth="1"/>
    <col min="4" max="4" width="6.42578125" style="8" bestFit="1" customWidth="1"/>
    <col min="5" max="5" width="8.7109375" style="8" bestFit="1" customWidth="1"/>
    <col min="6" max="9" width="10" style="8" bestFit="1" customWidth="1"/>
    <col min="10" max="12" width="10" style="8" customWidth="1"/>
    <col min="13" max="13" width="10" style="8" bestFit="1" customWidth="1"/>
    <col min="14" max="14" width="11.7109375" style="8" customWidth="1"/>
    <col min="15" max="21" width="9.140625" style="8"/>
    <col min="22" max="256" width="9.140625" style="32"/>
    <col min="257" max="257" width="4.5703125" style="32" bestFit="1" customWidth="1"/>
    <col min="258" max="258" width="16.85546875" style="32" customWidth="1"/>
    <col min="259" max="259" width="10" style="32" bestFit="1" customWidth="1"/>
    <col min="260" max="260" width="5.85546875" style="32" customWidth="1"/>
    <col min="261" max="261" width="8.7109375" style="32" bestFit="1" customWidth="1"/>
    <col min="262" max="265" width="10" style="32" bestFit="1" customWidth="1"/>
    <col min="266" max="268" width="10" style="32" customWidth="1"/>
    <col min="269" max="269" width="11.28515625" style="32" bestFit="1" customWidth="1"/>
    <col min="270" max="270" width="11.7109375" style="32" customWidth="1"/>
    <col min="271" max="512" width="9.140625" style="32"/>
    <col min="513" max="513" width="4.5703125" style="32" bestFit="1" customWidth="1"/>
    <col min="514" max="514" width="16.85546875" style="32" customWidth="1"/>
    <col min="515" max="515" width="10" style="32" bestFit="1" customWidth="1"/>
    <col min="516" max="516" width="5.85546875" style="32" customWidth="1"/>
    <col min="517" max="517" width="8.7109375" style="32" bestFit="1" customWidth="1"/>
    <col min="518" max="521" width="10" style="32" bestFit="1" customWidth="1"/>
    <col min="522" max="524" width="10" style="32" customWidth="1"/>
    <col min="525" max="525" width="11.28515625" style="32" bestFit="1" customWidth="1"/>
    <col min="526" max="526" width="11.7109375" style="32" customWidth="1"/>
    <col min="527" max="768" width="9.140625" style="32"/>
    <col min="769" max="769" width="4.5703125" style="32" bestFit="1" customWidth="1"/>
    <col min="770" max="770" width="16.85546875" style="32" customWidth="1"/>
    <col min="771" max="771" width="10" style="32" bestFit="1" customWidth="1"/>
    <col min="772" max="772" width="5.85546875" style="32" customWidth="1"/>
    <col min="773" max="773" width="8.7109375" style="32" bestFit="1" customWidth="1"/>
    <col min="774" max="777" width="10" style="32" bestFit="1" customWidth="1"/>
    <col min="778" max="780" width="10" style="32" customWidth="1"/>
    <col min="781" max="781" width="11.28515625" style="32" bestFit="1" customWidth="1"/>
    <col min="782" max="782" width="11.7109375" style="32" customWidth="1"/>
    <col min="783" max="1024" width="9.140625" style="32"/>
    <col min="1025" max="1025" width="4.5703125" style="32" bestFit="1" customWidth="1"/>
    <col min="1026" max="1026" width="16.85546875" style="32" customWidth="1"/>
    <col min="1027" max="1027" width="10" style="32" bestFit="1" customWidth="1"/>
    <col min="1028" max="1028" width="5.85546875" style="32" customWidth="1"/>
    <col min="1029" max="1029" width="8.7109375" style="32" bestFit="1" customWidth="1"/>
    <col min="1030" max="1033" width="10" style="32" bestFit="1" customWidth="1"/>
    <col min="1034" max="1036" width="10" style="32" customWidth="1"/>
    <col min="1037" max="1037" width="11.28515625" style="32" bestFit="1" customWidth="1"/>
    <col min="1038" max="1038" width="11.7109375" style="32" customWidth="1"/>
    <col min="1039" max="1280" width="9.140625" style="32"/>
    <col min="1281" max="1281" width="4.5703125" style="32" bestFit="1" customWidth="1"/>
    <col min="1282" max="1282" width="16.85546875" style="32" customWidth="1"/>
    <col min="1283" max="1283" width="10" style="32" bestFit="1" customWidth="1"/>
    <col min="1284" max="1284" width="5.85546875" style="32" customWidth="1"/>
    <col min="1285" max="1285" width="8.7109375" style="32" bestFit="1" customWidth="1"/>
    <col min="1286" max="1289" width="10" style="32" bestFit="1" customWidth="1"/>
    <col min="1290" max="1292" width="10" style="32" customWidth="1"/>
    <col min="1293" max="1293" width="11.28515625" style="32" bestFit="1" customWidth="1"/>
    <col min="1294" max="1294" width="11.7109375" style="32" customWidth="1"/>
    <col min="1295" max="1536" width="9.140625" style="32"/>
    <col min="1537" max="1537" width="4.5703125" style="32" bestFit="1" customWidth="1"/>
    <col min="1538" max="1538" width="16.85546875" style="32" customWidth="1"/>
    <col min="1539" max="1539" width="10" style="32" bestFit="1" customWidth="1"/>
    <col min="1540" max="1540" width="5.85546875" style="32" customWidth="1"/>
    <col min="1541" max="1541" width="8.7109375" style="32" bestFit="1" customWidth="1"/>
    <col min="1542" max="1545" width="10" style="32" bestFit="1" customWidth="1"/>
    <col min="1546" max="1548" width="10" style="32" customWidth="1"/>
    <col min="1549" max="1549" width="11.28515625" style="32" bestFit="1" customWidth="1"/>
    <col min="1550" max="1550" width="11.7109375" style="32" customWidth="1"/>
    <col min="1551" max="1792" width="9.140625" style="32"/>
    <col min="1793" max="1793" width="4.5703125" style="32" bestFit="1" customWidth="1"/>
    <col min="1794" max="1794" width="16.85546875" style="32" customWidth="1"/>
    <col min="1795" max="1795" width="10" style="32" bestFit="1" customWidth="1"/>
    <col min="1796" max="1796" width="5.85546875" style="32" customWidth="1"/>
    <col min="1797" max="1797" width="8.7109375" style="32" bestFit="1" customWidth="1"/>
    <col min="1798" max="1801" width="10" style="32" bestFit="1" customWidth="1"/>
    <col min="1802" max="1804" width="10" style="32" customWidth="1"/>
    <col min="1805" max="1805" width="11.28515625" style="32" bestFit="1" customWidth="1"/>
    <col min="1806" max="1806" width="11.7109375" style="32" customWidth="1"/>
    <col min="1807" max="2048" width="9.140625" style="32"/>
    <col min="2049" max="2049" width="4.5703125" style="32" bestFit="1" customWidth="1"/>
    <col min="2050" max="2050" width="16.85546875" style="32" customWidth="1"/>
    <col min="2051" max="2051" width="10" style="32" bestFit="1" customWidth="1"/>
    <col min="2052" max="2052" width="5.85546875" style="32" customWidth="1"/>
    <col min="2053" max="2053" width="8.7109375" style="32" bestFit="1" customWidth="1"/>
    <col min="2054" max="2057" width="10" style="32" bestFit="1" customWidth="1"/>
    <col min="2058" max="2060" width="10" style="32" customWidth="1"/>
    <col min="2061" max="2061" width="11.28515625" style="32" bestFit="1" customWidth="1"/>
    <col min="2062" max="2062" width="11.7109375" style="32" customWidth="1"/>
    <col min="2063" max="2304" width="9.140625" style="32"/>
    <col min="2305" max="2305" width="4.5703125" style="32" bestFit="1" customWidth="1"/>
    <col min="2306" max="2306" width="16.85546875" style="32" customWidth="1"/>
    <col min="2307" max="2307" width="10" style="32" bestFit="1" customWidth="1"/>
    <col min="2308" max="2308" width="5.85546875" style="32" customWidth="1"/>
    <col min="2309" max="2309" width="8.7109375" style="32" bestFit="1" customWidth="1"/>
    <col min="2310" max="2313" width="10" style="32" bestFit="1" customWidth="1"/>
    <col min="2314" max="2316" width="10" style="32" customWidth="1"/>
    <col min="2317" max="2317" width="11.28515625" style="32" bestFit="1" customWidth="1"/>
    <col min="2318" max="2318" width="11.7109375" style="32" customWidth="1"/>
    <col min="2319" max="2560" width="9.140625" style="32"/>
    <col min="2561" max="2561" width="4.5703125" style="32" bestFit="1" customWidth="1"/>
    <col min="2562" max="2562" width="16.85546875" style="32" customWidth="1"/>
    <col min="2563" max="2563" width="10" style="32" bestFit="1" customWidth="1"/>
    <col min="2564" max="2564" width="5.85546875" style="32" customWidth="1"/>
    <col min="2565" max="2565" width="8.7109375" style="32" bestFit="1" customWidth="1"/>
    <col min="2566" max="2569" width="10" style="32" bestFit="1" customWidth="1"/>
    <col min="2570" max="2572" width="10" style="32" customWidth="1"/>
    <col min="2573" max="2573" width="11.28515625" style="32" bestFit="1" customWidth="1"/>
    <col min="2574" max="2574" width="11.7109375" style="32" customWidth="1"/>
    <col min="2575" max="2816" width="9.140625" style="32"/>
    <col min="2817" max="2817" width="4.5703125" style="32" bestFit="1" customWidth="1"/>
    <col min="2818" max="2818" width="16.85546875" style="32" customWidth="1"/>
    <col min="2819" max="2819" width="10" style="32" bestFit="1" customWidth="1"/>
    <col min="2820" max="2820" width="5.85546875" style="32" customWidth="1"/>
    <col min="2821" max="2821" width="8.7109375" style="32" bestFit="1" customWidth="1"/>
    <col min="2822" max="2825" width="10" style="32" bestFit="1" customWidth="1"/>
    <col min="2826" max="2828" width="10" style="32" customWidth="1"/>
    <col min="2829" max="2829" width="11.28515625" style="32" bestFit="1" customWidth="1"/>
    <col min="2830" max="2830" width="11.7109375" style="32" customWidth="1"/>
    <col min="2831" max="3072" width="9.140625" style="32"/>
    <col min="3073" max="3073" width="4.5703125" style="32" bestFit="1" customWidth="1"/>
    <col min="3074" max="3074" width="16.85546875" style="32" customWidth="1"/>
    <col min="3075" max="3075" width="10" style="32" bestFit="1" customWidth="1"/>
    <col min="3076" max="3076" width="5.85546875" style="32" customWidth="1"/>
    <col min="3077" max="3077" width="8.7109375" style="32" bestFit="1" customWidth="1"/>
    <col min="3078" max="3081" width="10" style="32" bestFit="1" customWidth="1"/>
    <col min="3082" max="3084" width="10" style="32" customWidth="1"/>
    <col min="3085" max="3085" width="11.28515625" style="32" bestFit="1" customWidth="1"/>
    <col min="3086" max="3086" width="11.7109375" style="32" customWidth="1"/>
    <col min="3087" max="3328" width="9.140625" style="32"/>
    <col min="3329" max="3329" width="4.5703125" style="32" bestFit="1" customWidth="1"/>
    <col min="3330" max="3330" width="16.85546875" style="32" customWidth="1"/>
    <col min="3331" max="3331" width="10" style="32" bestFit="1" customWidth="1"/>
    <col min="3332" max="3332" width="5.85546875" style="32" customWidth="1"/>
    <col min="3333" max="3333" width="8.7109375" style="32" bestFit="1" customWidth="1"/>
    <col min="3334" max="3337" width="10" style="32" bestFit="1" customWidth="1"/>
    <col min="3338" max="3340" width="10" style="32" customWidth="1"/>
    <col min="3341" max="3341" width="11.28515625" style="32" bestFit="1" customWidth="1"/>
    <col min="3342" max="3342" width="11.7109375" style="32" customWidth="1"/>
    <col min="3343" max="3584" width="9.140625" style="32"/>
    <col min="3585" max="3585" width="4.5703125" style="32" bestFit="1" customWidth="1"/>
    <col min="3586" max="3586" width="16.85546875" style="32" customWidth="1"/>
    <col min="3587" max="3587" width="10" style="32" bestFit="1" customWidth="1"/>
    <col min="3588" max="3588" width="5.85546875" style="32" customWidth="1"/>
    <col min="3589" max="3589" width="8.7109375" style="32" bestFit="1" customWidth="1"/>
    <col min="3590" max="3593" width="10" style="32" bestFit="1" customWidth="1"/>
    <col min="3594" max="3596" width="10" style="32" customWidth="1"/>
    <col min="3597" max="3597" width="11.28515625" style="32" bestFit="1" customWidth="1"/>
    <col min="3598" max="3598" width="11.7109375" style="32" customWidth="1"/>
    <col min="3599" max="3840" width="9.140625" style="32"/>
    <col min="3841" max="3841" width="4.5703125" style="32" bestFit="1" customWidth="1"/>
    <col min="3842" max="3842" width="16.85546875" style="32" customWidth="1"/>
    <col min="3843" max="3843" width="10" style="32" bestFit="1" customWidth="1"/>
    <col min="3844" max="3844" width="5.85546875" style="32" customWidth="1"/>
    <col min="3845" max="3845" width="8.7109375" style="32" bestFit="1" customWidth="1"/>
    <col min="3846" max="3849" width="10" style="32" bestFit="1" customWidth="1"/>
    <col min="3850" max="3852" width="10" style="32" customWidth="1"/>
    <col min="3853" max="3853" width="11.28515625" style="32" bestFit="1" customWidth="1"/>
    <col min="3854" max="3854" width="11.7109375" style="32" customWidth="1"/>
    <col min="3855" max="4096" width="9.140625" style="32"/>
    <col min="4097" max="4097" width="4.5703125" style="32" bestFit="1" customWidth="1"/>
    <col min="4098" max="4098" width="16.85546875" style="32" customWidth="1"/>
    <col min="4099" max="4099" width="10" style="32" bestFit="1" customWidth="1"/>
    <col min="4100" max="4100" width="5.85546875" style="32" customWidth="1"/>
    <col min="4101" max="4101" width="8.7109375" style="32" bestFit="1" customWidth="1"/>
    <col min="4102" max="4105" width="10" style="32" bestFit="1" customWidth="1"/>
    <col min="4106" max="4108" width="10" style="32" customWidth="1"/>
    <col min="4109" max="4109" width="11.28515625" style="32" bestFit="1" customWidth="1"/>
    <col min="4110" max="4110" width="11.7109375" style="32" customWidth="1"/>
    <col min="4111" max="4352" width="9.140625" style="32"/>
    <col min="4353" max="4353" width="4.5703125" style="32" bestFit="1" customWidth="1"/>
    <col min="4354" max="4354" width="16.85546875" style="32" customWidth="1"/>
    <col min="4355" max="4355" width="10" style="32" bestFit="1" customWidth="1"/>
    <col min="4356" max="4356" width="5.85546875" style="32" customWidth="1"/>
    <col min="4357" max="4357" width="8.7109375" style="32" bestFit="1" customWidth="1"/>
    <col min="4358" max="4361" width="10" style="32" bestFit="1" customWidth="1"/>
    <col min="4362" max="4364" width="10" style="32" customWidth="1"/>
    <col min="4365" max="4365" width="11.28515625" style="32" bestFit="1" customWidth="1"/>
    <col min="4366" max="4366" width="11.7109375" style="32" customWidth="1"/>
    <col min="4367" max="4608" width="9.140625" style="32"/>
    <col min="4609" max="4609" width="4.5703125" style="32" bestFit="1" customWidth="1"/>
    <col min="4610" max="4610" width="16.85546875" style="32" customWidth="1"/>
    <col min="4611" max="4611" width="10" style="32" bestFit="1" customWidth="1"/>
    <col min="4612" max="4612" width="5.85546875" style="32" customWidth="1"/>
    <col min="4613" max="4613" width="8.7109375" style="32" bestFit="1" customWidth="1"/>
    <col min="4614" max="4617" width="10" style="32" bestFit="1" customWidth="1"/>
    <col min="4618" max="4620" width="10" style="32" customWidth="1"/>
    <col min="4621" max="4621" width="11.28515625" style="32" bestFit="1" customWidth="1"/>
    <col min="4622" max="4622" width="11.7109375" style="32" customWidth="1"/>
    <col min="4623" max="4864" width="9.140625" style="32"/>
    <col min="4865" max="4865" width="4.5703125" style="32" bestFit="1" customWidth="1"/>
    <col min="4866" max="4866" width="16.85546875" style="32" customWidth="1"/>
    <col min="4867" max="4867" width="10" style="32" bestFit="1" customWidth="1"/>
    <col min="4868" max="4868" width="5.85546875" style="32" customWidth="1"/>
    <col min="4869" max="4869" width="8.7109375" style="32" bestFit="1" customWidth="1"/>
    <col min="4870" max="4873" width="10" style="32" bestFit="1" customWidth="1"/>
    <col min="4874" max="4876" width="10" style="32" customWidth="1"/>
    <col min="4877" max="4877" width="11.28515625" style="32" bestFit="1" customWidth="1"/>
    <col min="4878" max="4878" width="11.7109375" style="32" customWidth="1"/>
    <col min="4879" max="5120" width="9.140625" style="32"/>
    <col min="5121" max="5121" width="4.5703125" style="32" bestFit="1" customWidth="1"/>
    <col min="5122" max="5122" width="16.85546875" style="32" customWidth="1"/>
    <col min="5123" max="5123" width="10" style="32" bestFit="1" customWidth="1"/>
    <col min="5124" max="5124" width="5.85546875" style="32" customWidth="1"/>
    <col min="5125" max="5125" width="8.7109375" style="32" bestFit="1" customWidth="1"/>
    <col min="5126" max="5129" width="10" style="32" bestFit="1" customWidth="1"/>
    <col min="5130" max="5132" width="10" style="32" customWidth="1"/>
    <col min="5133" max="5133" width="11.28515625" style="32" bestFit="1" customWidth="1"/>
    <col min="5134" max="5134" width="11.7109375" style="32" customWidth="1"/>
    <col min="5135" max="5376" width="9.140625" style="32"/>
    <col min="5377" max="5377" width="4.5703125" style="32" bestFit="1" customWidth="1"/>
    <col min="5378" max="5378" width="16.85546875" style="32" customWidth="1"/>
    <col min="5379" max="5379" width="10" style="32" bestFit="1" customWidth="1"/>
    <col min="5380" max="5380" width="5.85546875" style="32" customWidth="1"/>
    <col min="5381" max="5381" width="8.7109375" style="32" bestFit="1" customWidth="1"/>
    <col min="5382" max="5385" width="10" style="32" bestFit="1" customWidth="1"/>
    <col min="5386" max="5388" width="10" style="32" customWidth="1"/>
    <col min="5389" max="5389" width="11.28515625" style="32" bestFit="1" customWidth="1"/>
    <col min="5390" max="5390" width="11.7109375" style="32" customWidth="1"/>
    <col min="5391" max="5632" width="9.140625" style="32"/>
    <col min="5633" max="5633" width="4.5703125" style="32" bestFit="1" customWidth="1"/>
    <col min="5634" max="5634" width="16.85546875" style="32" customWidth="1"/>
    <col min="5635" max="5635" width="10" style="32" bestFit="1" customWidth="1"/>
    <col min="5636" max="5636" width="5.85546875" style="32" customWidth="1"/>
    <col min="5637" max="5637" width="8.7109375" style="32" bestFit="1" customWidth="1"/>
    <col min="5638" max="5641" width="10" style="32" bestFit="1" customWidth="1"/>
    <col min="5642" max="5644" width="10" style="32" customWidth="1"/>
    <col min="5645" max="5645" width="11.28515625" style="32" bestFit="1" customWidth="1"/>
    <col min="5646" max="5646" width="11.7109375" style="32" customWidth="1"/>
    <col min="5647" max="5888" width="9.140625" style="32"/>
    <col min="5889" max="5889" width="4.5703125" style="32" bestFit="1" customWidth="1"/>
    <col min="5890" max="5890" width="16.85546875" style="32" customWidth="1"/>
    <col min="5891" max="5891" width="10" style="32" bestFit="1" customWidth="1"/>
    <col min="5892" max="5892" width="5.85546875" style="32" customWidth="1"/>
    <col min="5893" max="5893" width="8.7109375" style="32" bestFit="1" customWidth="1"/>
    <col min="5894" max="5897" width="10" style="32" bestFit="1" customWidth="1"/>
    <col min="5898" max="5900" width="10" style="32" customWidth="1"/>
    <col min="5901" max="5901" width="11.28515625" style="32" bestFit="1" customWidth="1"/>
    <col min="5902" max="5902" width="11.7109375" style="32" customWidth="1"/>
    <col min="5903" max="6144" width="9.140625" style="32"/>
    <col min="6145" max="6145" width="4.5703125" style="32" bestFit="1" customWidth="1"/>
    <col min="6146" max="6146" width="16.85546875" style="32" customWidth="1"/>
    <col min="6147" max="6147" width="10" style="32" bestFit="1" customWidth="1"/>
    <col min="6148" max="6148" width="5.85546875" style="32" customWidth="1"/>
    <col min="6149" max="6149" width="8.7109375" style="32" bestFit="1" customWidth="1"/>
    <col min="6150" max="6153" width="10" style="32" bestFit="1" customWidth="1"/>
    <col min="6154" max="6156" width="10" style="32" customWidth="1"/>
    <col min="6157" max="6157" width="11.28515625" style="32" bestFit="1" customWidth="1"/>
    <col min="6158" max="6158" width="11.7109375" style="32" customWidth="1"/>
    <col min="6159" max="6400" width="9.140625" style="32"/>
    <col min="6401" max="6401" width="4.5703125" style="32" bestFit="1" customWidth="1"/>
    <col min="6402" max="6402" width="16.85546875" style="32" customWidth="1"/>
    <col min="6403" max="6403" width="10" style="32" bestFit="1" customWidth="1"/>
    <col min="6404" max="6404" width="5.85546875" style="32" customWidth="1"/>
    <col min="6405" max="6405" width="8.7109375" style="32" bestFit="1" customWidth="1"/>
    <col min="6406" max="6409" width="10" style="32" bestFit="1" customWidth="1"/>
    <col min="6410" max="6412" width="10" style="32" customWidth="1"/>
    <col min="6413" max="6413" width="11.28515625" style="32" bestFit="1" customWidth="1"/>
    <col min="6414" max="6414" width="11.7109375" style="32" customWidth="1"/>
    <col min="6415" max="6656" width="9.140625" style="32"/>
    <col min="6657" max="6657" width="4.5703125" style="32" bestFit="1" customWidth="1"/>
    <col min="6658" max="6658" width="16.85546875" style="32" customWidth="1"/>
    <col min="6659" max="6659" width="10" style="32" bestFit="1" customWidth="1"/>
    <col min="6660" max="6660" width="5.85546875" style="32" customWidth="1"/>
    <col min="6661" max="6661" width="8.7109375" style="32" bestFit="1" customWidth="1"/>
    <col min="6662" max="6665" width="10" style="32" bestFit="1" customWidth="1"/>
    <col min="6666" max="6668" width="10" style="32" customWidth="1"/>
    <col min="6669" max="6669" width="11.28515625" style="32" bestFit="1" customWidth="1"/>
    <col min="6670" max="6670" width="11.7109375" style="32" customWidth="1"/>
    <col min="6671" max="6912" width="9.140625" style="32"/>
    <col min="6913" max="6913" width="4.5703125" style="32" bestFit="1" customWidth="1"/>
    <col min="6914" max="6914" width="16.85546875" style="32" customWidth="1"/>
    <col min="6915" max="6915" width="10" style="32" bestFit="1" customWidth="1"/>
    <col min="6916" max="6916" width="5.85546875" style="32" customWidth="1"/>
    <col min="6917" max="6917" width="8.7109375" style="32" bestFit="1" customWidth="1"/>
    <col min="6918" max="6921" width="10" style="32" bestFit="1" customWidth="1"/>
    <col min="6922" max="6924" width="10" style="32" customWidth="1"/>
    <col min="6925" max="6925" width="11.28515625" style="32" bestFit="1" customWidth="1"/>
    <col min="6926" max="6926" width="11.7109375" style="32" customWidth="1"/>
    <col min="6927" max="7168" width="9.140625" style="32"/>
    <col min="7169" max="7169" width="4.5703125" style="32" bestFit="1" customWidth="1"/>
    <col min="7170" max="7170" width="16.85546875" style="32" customWidth="1"/>
    <col min="7171" max="7171" width="10" style="32" bestFit="1" customWidth="1"/>
    <col min="7172" max="7172" width="5.85546875" style="32" customWidth="1"/>
    <col min="7173" max="7173" width="8.7109375" style="32" bestFit="1" customWidth="1"/>
    <col min="7174" max="7177" width="10" style="32" bestFit="1" customWidth="1"/>
    <col min="7178" max="7180" width="10" style="32" customWidth="1"/>
    <col min="7181" max="7181" width="11.28515625" style="32" bestFit="1" customWidth="1"/>
    <col min="7182" max="7182" width="11.7109375" style="32" customWidth="1"/>
    <col min="7183" max="7424" width="9.140625" style="32"/>
    <col min="7425" max="7425" width="4.5703125" style="32" bestFit="1" customWidth="1"/>
    <col min="7426" max="7426" width="16.85546875" style="32" customWidth="1"/>
    <col min="7427" max="7427" width="10" style="32" bestFit="1" customWidth="1"/>
    <col min="7428" max="7428" width="5.85546875" style="32" customWidth="1"/>
    <col min="7429" max="7429" width="8.7109375" style="32" bestFit="1" customWidth="1"/>
    <col min="7430" max="7433" width="10" style="32" bestFit="1" customWidth="1"/>
    <col min="7434" max="7436" width="10" style="32" customWidth="1"/>
    <col min="7437" max="7437" width="11.28515625" style="32" bestFit="1" customWidth="1"/>
    <col min="7438" max="7438" width="11.7109375" style="32" customWidth="1"/>
    <col min="7439" max="7680" width="9.140625" style="32"/>
    <col min="7681" max="7681" width="4.5703125" style="32" bestFit="1" customWidth="1"/>
    <col min="7682" max="7682" width="16.85546875" style="32" customWidth="1"/>
    <col min="7683" max="7683" width="10" style="32" bestFit="1" customWidth="1"/>
    <col min="7684" max="7684" width="5.85546875" style="32" customWidth="1"/>
    <col min="7685" max="7685" width="8.7109375" style="32" bestFit="1" customWidth="1"/>
    <col min="7686" max="7689" width="10" style="32" bestFit="1" customWidth="1"/>
    <col min="7690" max="7692" width="10" style="32" customWidth="1"/>
    <col min="7693" max="7693" width="11.28515625" style="32" bestFit="1" customWidth="1"/>
    <col min="7694" max="7694" width="11.7109375" style="32" customWidth="1"/>
    <col min="7695" max="7936" width="9.140625" style="32"/>
    <col min="7937" max="7937" width="4.5703125" style="32" bestFit="1" customWidth="1"/>
    <col min="7938" max="7938" width="16.85546875" style="32" customWidth="1"/>
    <col min="7939" max="7939" width="10" style="32" bestFit="1" customWidth="1"/>
    <col min="7940" max="7940" width="5.85546875" style="32" customWidth="1"/>
    <col min="7941" max="7941" width="8.7109375" style="32" bestFit="1" customWidth="1"/>
    <col min="7942" max="7945" width="10" style="32" bestFit="1" customWidth="1"/>
    <col min="7946" max="7948" width="10" style="32" customWidth="1"/>
    <col min="7949" max="7949" width="11.28515625" style="32" bestFit="1" customWidth="1"/>
    <col min="7950" max="7950" width="11.7109375" style="32" customWidth="1"/>
    <col min="7951" max="8192" width="9.140625" style="32"/>
    <col min="8193" max="8193" width="4.5703125" style="32" bestFit="1" customWidth="1"/>
    <col min="8194" max="8194" width="16.85546875" style="32" customWidth="1"/>
    <col min="8195" max="8195" width="10" style="32" bestFit="1" customWidth="1"/>
    <col min="8196" max="8196" width="5.85546875" style="32" customWidth="1"/>
    <col min="8197" max="8197" width="8.7109375" style="32" bestFit="1" customWidth="1"/>
    <col min="8198" max="8201" width="10" style="32" bestFit="1" customWidth="1"/>
    <col min="8202" max="8204" width="10" style="32" customWidth="1"/>
    <col min="8205" max="8205" width="11.28515625" style="32" bestFit="1" customWidth="1"/>
    <col min="8206" max="8206" width="11.7109375" style="32" customWidth="1"/>
    <col min="8207" max="8448" width="9.140625" style="32"/>
    <col min="8449" max="8449" width="4.5703125" style="32" bestFit="1" customWidth="1"/>
    <col min="8450" max="8450" width="16.85546875" style="32" customWidth="1"/>
    <col min="8451" max="8451" width="10" style="32" bestFit="1" customWidth="1"/>
    <col min="8452" max="8452" width="5.85546875" style="32" customWidth="1"/>
    <col min="8453" max="8453" width="8.7109375" style="32" bestFit="1" customWidth="1"/>
    <col min="8454" max="8457" width="10" style="32" bestFit="1" customWidth="1"/>
    <col min="8458" max="8460" width="10" style="32" customWidth="1"/>
    <col min="8461" max="8461" width="11.28515625" style="32" bestFit="1" customWidth="1"/>
    <col min="8462" max="8462" width="11.7109375" style="32" customWidth="1"/>
    <col min="8463" max="8704" width="9.140625" style="32"/>
    <col min="8705" max="8705" width="4.5703125" style="32" bestFit="1" customWidth="1"/>
    <col min="8706" max="8706" width="16.85546875" style="32" customWidth="1"/>
    <col min="8707" max="8707" width="10" style="32" bestFit="1" customWidth="1"/>
    <col min="8708" max="8708" width="5.85546875" style="32" customWidth="1"/>
    <col min="8709" max="8709" width="8.7109375" style="32" bestFit="1" customWidth="1"/>
    <col min="8710" max="8713" width="10" style="32" bestFit="1" customWidth="1"/>
    <col min="8714" max="8716" width="10" style="32" customWidth="1"/>
    <col min="8717" max="8717" width="11.28515625" style="32" bestFit="1" customWidth="1"/>
    <col min="8718" max="8718" width="11.7109375" style="32" customWidth="1"/>
    <col min="8719" max="8960" width="9.140625" style="32"/>
    <col min="8961" max="8961" width="4.5703125" style="32" bestFit="1" customWidth="1"/>
    <col min="8962" max="8962" width="16.85546875" style="32" customWidth="1"/>
    <col min="8963" max="8963" width="10" style="32" bestFit="1" customWidth="1"/>
    <col min="8964" max="8964" width="5.85546875" style="32" customWidth="1"/>
    <col min="8965" max="8965" width="8.7109375" style="32" bestFit="1" customWidth="1"/>
    <col min="8966" max="8969" width="10" style="32" bestFit="1" customWidth="1"/>
    <col min="8970" max="8972" width="10" style="32" customWidth="1"/>
    <col min="8973" max="8973" width="11.28515625" style="32" bestFit="1" customWidth="1"/>
    <col min="8974" max="8974" width="11.7109375" style="32" customWidth="1"/>
    <col min="8975" max="9216" width="9.140625" style="32"/>
    <col min="9217" max="9217" width="4.5703125" style="32" bestFit="1" customWidth="1"/>
    <col min="9218" max="9218" width="16.85546875" style="32" customWidth="1"/>
    <col min="9219" max="9219" width="10" style="32" bestFit="1" customWidth="1"/>
    <col min="9220" max="9220" width="5.85546875" style="32" customWidth="1"/>
    <col min="9221" max="9221" width="8.7109375" style="32" bestFit="1" customWidth="1"/>
    <col min="9222" max="9225" width="10" style="32" bestFit="1" customWidth="1"/>
    <col min="9226" max="9228" width="10" style="32" customWidth="1"/>
    <col min="9229" max="9229" width="11.28515625" style="32" bestFit="1" customWidth="1"/>
    <col min="9230" max="9230" width="11.7109375" style="32" customWidth="1"/>
    <col min="9231" max="9472" width="9.140625" style="32"/>
    <col min="9473" max="9473" width="4.5703125" style="32" bestFit="1" customWidth="1"/>
    <col min="9474" max="9474" width="16.85546875" style="32" customWidth="1"/>
    <col min="9475" max="9475" width="10" style="32" bestFit="1" customWidth="1"/>
    <col min="9476" max="9476" width="5.85546875" style="32" customWidth="1"/>
    <col min="9477" max="9477" width="8.7109375" style="32" bestFit="1" customWidth="1"/>
    <col min="9478" max="9481" width="10" style="32" bestFit="1" customWidth="1"/>
    <col min="9482" max="9484" width="10" style="32" customWidth="1"/>
    <col min="9485" max="9485" width="11.28515625" style="32" bestFit="1" customWidth="1"/>
    <col min="9486" max="9486" width="11.7109375" style="32" customWidth="1"/>
    <col min="9487" max="9728" width="9.140625" style="32"/>
    <col min="9729" max="9729" width="4.5703125" style="32" bestFit="1" customWidth="1"/>
    <col min="9730" max="9730" width="16.85546875" style="32" customWidth="1"/>
    <col min="9731" max="9731" width="10" style="32" bestFit="1" customWidth="1"/>
    <col min="9732" max="9732" width="5.85546875" style="32" customWidth="1"/>
    <col min="9733" max="9733" width="8.7109375" style="32" bestFit="1" customWidth="1"/>
    <col min="9734" max="9737" width="10" style="32" bestFit="1" customWidth="1"/>
    <col min="9738" max="9740" width="10" style="32" customWidth="1"/>
    <col min="9741" max="9741" width="11.28515625" style="32" bestFit="1" customWidth="1"/>
    <col min="9742" max="9742" width="11.7109375" style="32" customWidth="1"/>
    <col min="9743" max="9984" width="9.140625" style="32"/>
    <col min="9985" max="9985" width="4.5703125" style="32" bestFit="1" customWidth="1"/>
    <col min="9986" max="9986" width="16.85546875" style="32" customWidth="1"/>
    <col min="9987" max="9987" width="10" style="32" bestFit="1" customWidth="1"/>
    <col min="9988" max="9988" width="5.85546875" style="32" customWidth="1"/>
    <col min="9989" max="9989" width="8.7109375" style="32" bestFit="1" customWidth="1"/>
    <col min="9990" max="9993" width="10" style="32" bestFit="1" customWidth="1"/>
    <col min="9994" max="9996" width="10" style="32" customWidth="1"/>
    <col min="9997" max="9997" width="11.28515625" style="32" bestFit="1" customWidth="1"/>
    <col min="9998" max="9998" width="11.7109375" style="32" customWidth="1"/>
    <col min="9999" max="10240" width="9.140625" style="32"/>
    <col min="10241" max="10241" width="4.5703125" style="32" bestFit="1" customWidth="1"/>
    <col min="10242" max="10242" width="16.85546875" style="32" customWidth="1"/>
    <col min="10243" max="10243" width="10" style="32" bestFit="1" customWidth="1"/>
    <col min="10244" max="10244" width="5.85546875" style="32" customWidth="1"/>
    <col min="10245" max="10245" width="8.7109375" style="32" bestFit="1" customWidth="1"/>
    <col min="10246" max="10249" width="10" style="32" bestFit="1" customWidth="1"/>
    <col min="10250" max="10252" width="10" style="32" customWidth="1"/>
    <col min="10253" max="10253" width="11.28515625" style="32" bestFit="1" customWidth="1"/>
    <col min="10254" max="10254" width="11.7109375" style="32" customWidth="1"/>
    <col min="10255" max="10496" width="9.140625" style="32"/>
    <col min="10497" max="10497" width="4.5703125" style="32" bestFit="1" customWidth="1"/>
    <col min="10498" max="10498" width="16.85546875" style="32" customWidth="1"/>
    <col min="10499" max="10499" width="10" style="32" bestFit="1" customWidth="1"/>
    <col min="10500" max="10500" width="5.85546875" style="32" customWidth="1"/>
    <col min="10501" max="10501" width="8.7109375" style="32" bestFit="1" customWidth="1"/>
    <col min="10502" max="10505" width="10" style="32" bestFit="1" customWidth="1"/>
    <col min="10506" max="10508" width="10" style="32" customWidth="1"/>
    <col min="10509" max="10509" width="11.28515625" style="32" bestFit="1" customWidth="1"/>
    <col min="10510" max="10510" width="11.7109375" style="32" customWidth="1"/>
    <col min="10511" max="10752" width="9.140625" style="32"/>
    <col min="10753" max="10753" width="4.5703125" style="32" bestFit="1" customWidth="1"/>
    <col min="10754" max="10754" width="16.85546875" style="32" customWidth="1"/>
    <col min="10755" max="10755" width="10" style="32" bestFit="1" customWidth="1"/>
    <col min="10756" max="10756" width="5.85546875" style="32" customWidth="1"/>
    <col min="10757" max="10757" width="8.7109375" style="32" bestFit="1" customWidth="1"/>
    <col min="10758" max="10761" width="10" style="32" bestFit="1" customWidth="1"/>
    <col min="10762" max="10764" width="10" style="32" customWidth="1"/>
    <col min="10765" max="10765" width="11.28515625" style="32" bestFit="1" customWidth="1"/>
    <col min="10766" max="10766" width="11.7109375" style="32" customWidth="1"/>
    <col min="10767" max="11008" width="9.140625" style="32"/>
    <col min="11009" max="11009" width="4.5703125" style="32" bestFit="1" customWidth="1"/>
    <col min="11010" max="11010" width="16.85546875" style="32" customWidth="1"/>
    <col min="11011" max="11011" width="10" style="32" bestFit="1" customWidth="1"/>
    <col min="11012" max="11012" width="5.85546875" style="32" customWidth="1"/>
    <col min="11013" max="11013" width="8.7109375" style="32" bestFit="1" customWidth="1"/>
    <col min="11014" max="11017" width="10" style="32" bestFit="1" customWidth="1"/>
    <col min="11018" max="11020" width="10" style="32" customWidth="1"/>
    <col min="11021" max="11021" width="11.28515625" style="32" bestFit="1" customWidth="1"/>
    <col min="11022" max="11022" width="11.7109375" style="32" customWidth="1"/>
    <col min="11023" max="11264" width="9.140625" style="32"/>
    <col min="11265" max="11265" width="4.5703125" style="32" bestFit="1" customWidth="1"/>
    <col min="11266" max="11266" width="16.85546875" style="32" customWidth="1"/>
    <col min="11267" max="11267" width="10" style="32" bestFit="1" customWidth="1"/>
    <col min="11268" max="11268" width="5.85546875" style="32" customWidth="1"/>
    <col min="11269" max="11269" width="8.7109375" style="32" bestFit="1" customWidth="1"/>
    <col min="11270" max="11273" width="10" style="32" bestFit="1" customWidth="1"/>
    <col min="11274" max="11276" width="10" style="32" customWidth="1"/>
    <col min="11277" max="11277" width="11.28515625" style="32" bestFit="1" customWidth="1"/>
    <col min="11278" max="11278" width="11.7109375" style="32" customWidth="1"/>
    <col min="11279" max="11520" width="9.140625" style="32"/>
    <col min="11521" max="11521" width="4.5703125" style="32" bestFit="1" customWidth="1"/>
    <col min="11522" max="11522" width="16.85546875" style="32" customWidth="1"/>
    <col min="11523" max="11523" width="10" style="32" bestFit="1" customWidth="1"/>
    <col min="11524" max="11524" width="5.85546875" style="32" customWidth="1"/>
    <col min="11525" max="11525" width="8.7109375" style="32" bestFit="1" customWidth="1"/>
    <col min="11526" max="11529" width="10" style="32" bestFit="1" customWidth="1"/>
    <col min="11530" max="11532" width="10" style="32" customWidth="1"/>
    <col min="11533" max="11533" width="11.28515625" style="32" bestFit="1" customWidth="1"/>
    <col min="11534" max="11534" width="11.7109375" style="32" customWidth="1"/>
    <col min="11535" max="11776" width="9.140625" style="32"/>
    <col min="11777" max="11777" width="4.5703125" style="32" bestFit="1" customWidth="1"/>
    <col min="11778" max="11778" width="16.85546875" style="32" customWidth="1"/>
    <col min="11779" max="11779" width="10" style="32" bestFit="1" customWidth="1"/>
    <col min="11780" max="11780" width="5.85546875" style="32" customWidth="1"/>
    <col min="11781" max="11781" width="8.7109375" style="32" bestFit="1" customWidth="1"/>
    <col min="11782" max="11785" width="10" style="32" bestFit="1" customWidth="1"/>
    <col min="11786" max="11788" width="10" style="32" customWidth="1"/>
    <col min="11789" max="11789" width="11.28515625" style="32" bestFit="1" customWidth="1"/>
    <col min="11790" max="11790" width="11.7109375" style="32" customWidth="1"/>
    <col min="11791" max="12032" width="9.140625" style="32"/>
    <col min="12033" max="12033" width="4.5703125" style="32" bestFit="1" customWidth="1"/>
    <col min="12034" max="12034" width="16.85546875" style="32" customWidth="1"/>
    <col min="12035" max="12035" width="10" style="32" bestFit="1" customWidth="1"/>
    <col min="12036" max="12036" width="5.85546875" style="32" customWidth="1"/>
    <col min="12037" max="12037" width="8.7109375" style="32" bestFit="1" customWidth="1"/>
    <col min="12038" max="12041" width="10" style="32" bestFit="1" customWidth="1"/>
    <col min="12042" max="12044" width="10" style="32" customWidth="1"/>
    <col min="12045" max="12045" width="11.28515625" style="32" bestFit="1" customWidth="1"/>
    <col min="12046" max="12046" width="11.7109375" style="32" customWidth="1"/>
    <col min="12047" max="12288" width="9.140625" style="32"/>
    <col min="12289" max="12289" width="4.5703125" style="32" bestFit="1" customWidth="1"/>
    <col min="12290" max="12290" width="16.85546875" style="32" customWidth="1"/>
    <col min="12291" max="12291" width="10" style="32" bestFit="1" customWidth="1"/>
    <col min="12292" max="12292" width="5.85546875" style="32" customWidth="1"/>
    <col min="12293" max="12293" width="8.7109375" style="32" bestFit="1" customWidth="1"/>
    <col min="12294" max="12297" width="10" style="32" bestFit="1" customWidth="1"/>
    <col min="12298" max="12300" width="10" style="32" customWidth="1"/>
    <col min="12301" max="12301" width="11.28515625" style="32" bestFit="1" customWidth="1"/>
    <col min="12302" max="12302" width="11.7109375" style="32" customWidth="1"/>
    <col min="12303" max="12544" width="9.140625" style="32"/>
    <col min="12545" max="12545" width="4.5703125" style="32" bestFit="1" customWidth="1"/>
    <col min="12546" max="12546" width="16.85546875" style="32" customWidth="1"/>
    <col min="12547" max="12547" width="10" style="32" bestFit="1" customWidth="1"/>
    <col min="12548" max="12548" width="5.85546875" style="32" customWidth="1"/>
    <col min="12549" max="12549" width="8.7109375" style="32" bestFit="1" customWidth="1"/>
    <col min="12550" max="12553" width="10" style="32" bestFit="1" customWidth="1"/>
    <col min="12554" max="12556" width="10" style="32" customWidth="1"/>
    <col min="12557" max="12557" width="11.28515625" style="32" bestFit="1" customWidth="1"/>
    <col min="12558" max="12558" width="11.7109375" style="32" customWidth="1"/>
    <col min="12559" max="12800" width="9.140625" style="32"/>
    <col min="12801" max="12801" width="4.5703125" style="32" bestFit="1" customWidth="1"/>
    <col min="12802" max="12802" width="16.85546875" style="32" customWidth="1"/>
    <col min="12803" max="12803" width="10" style="32" bestFit="1" customWidth="1"/>
    <col min="12804" max="12804" width="5.85546875" style="32" customWidth="1"/>
    <col min="12805" max="12805" width="8.7109375" style="32" bestFit="1" customWidth="1"/>
    <col min="12806" max="12809" width="10" style="32" bestFit="1" customWidth="1"/>
    <col min="12810" max="12812" width="10" style="32" customWidth="1"/>
    <col min="12813" max="12813" width="11.28515625" style="32" bestFit="1" customWidth="1"/>
    <col min="12814" max="12814" width="11.7109375" style="32" customWidth="1"/>
    <col min="12815" max="13056" width="9.140625" style="32"/>
    <col min="13057" max="13057" width="4.5703125" style="32" bestFit="1" customWidth="1"/>
    <col min="13058" max="13058" width="16.85546875" style="32" customWidth="1"/>
    <col min="13059" max="13059" width="10" style="32" bestFit="1" customWidth="1"/>
    <col min="13060" max="13060" width="5.85546875" style="32" customWidth="1"/>
    <col min="13061" max="13061" width="8.7109375" style="32" bestFit="1" customWidth="1"/>
    <col min="13062" max="13065" width="10" style="32" bestFit="1" customWidth="1"/>
    <col min="13066" max="13068" width="10" style="32" customWidth="1"/>
    <col min="13069" max="13069" width="11.28515625" style="32" bestFit="1" customWidth="1"/>
    <col min="13070" max="13070" width="11.7109375" style="32" customWidth="1"/>
    <col min="13071" max="13312" width="9.140625" style="32"/>
    <col min="13313" max="13313" width="4.5703125" style="32" bestFit="1" customWidth="1"/>
    <col min="13314" max="13314" width="16.85546875" style="32" customWidth="1"/>
    <col min="13315" max="13315" width="10" style="32" bestFit="1" customWidth="1"/>
    <col min="13316" max="13316" width="5.85546875" style="32" customWidth="1"/>
    <col min="13317" max="13317" width="8.7109375" style="32" bestFit="1" customWidth="1"/>
    <col min="13318" max="13321" width="10" style="32" bestFit="1" customWidth="1"/>
    <col min="13322" max="13324" width="10" style="32" customWidth="1"/>
    <col min="13325" max="13325" width="11.28515625" style="32" bestFit="1" customWidth="1"/>
    <col min="13326" max="13326" width="11.7109375" style="32" customWidth="1"/>
    <col min="13327" max="13568" width="9.140625" style="32"/>
    <col min="13569" max="13569" width="4.5703125" style="32" bestFit="1" customWidth="1"/>
    <col min="13570" max="13570" width="16.85546875" style="32" customWidth="1"/>
    <col min="13571" max="13571" width="10" style="32" bestFit="1" customWidth="1"/>
    <col min="13572" max="13572" width="5.85546875" style="32" customWidth="1"/>
    <col min="13573" max="13573" width="8.7109375" style="32" bestFit="1" customWidth="1"/>
    <col min="13574" max="13577" width="10" style="32" bestFit="1" customWidth="1"/>
    <col min="13578" max="13580" width="10" style="32" customWidth="1"/>
    <col min="13581" max="13581" width="11.28515625" style="32" bestFit="1" customWidth="1"/>
    <col min="13582" max="13582" width="11.7109375" style="32" customWidth="1"/>
    <col min="13583" max="13824" width="9.140625" style="32"/>
    <col min="13825" max="13825" width="4.5703125" style="32" bestFit="1" customWidth="1"/>
    <col min="13826" max="13826" width="16.85546875" style="32" customWidth="1"/>
    <col min="13827" max="13827" width="10" style="32" bestFit="1" customWidth="1"/>
    <col min="13828" max="13828" width="5.85546875" style="32" customWidth="1"/>
    <col min="13829" max="13829" width="8.7109375" style="32" bestFit="1" customWidth="1"/>
    <col min="13830" max="13833" width="10" style="32" bestFit="1" customWidth="1"/>
    <col min="13834" max="13836" width="10" style="32" customWidth="1"/>
    <col min="13837" max="13837" width="11.28515625" style="32" bestFit="1" customWidth="1"/>
    <col min="13838" max="13838" width="11.7109375" style="32" customWidth="1"/>
    <col min="13839" max="14080" width="9.140625" style="32"/>
    <col min="14081" max="14081" width="4.5703125" style="32" bestFit="1" customWidth="1"/>
    <col min="14082" max="14082" width="16.85546875" style="32" customWidth="1"/>
    <col min="14083" max="14083" width="10" style="32" bestFit="1" customWidth="1"/>
    <col min="14084" max="14084" width="5.85546875" style="32" customWidth="1"/>
    <col min="14085" max="14085" width="8.7109375" style="32" bestFit="1" customWidth="1"/>
    <col min="14086" max="14089" width="10" style="32" bestFit="1" customWidth="1"/>
    <col min="14090" max="14092" width="10" style="32" customWidth="1"/>
    <col min="14093" max="14093" width="11.28515625" style="32" bestFit="1" customWidth="1"/>
    <col min="14094" max="14094" width="11.7109375" style="32" customWidth="1"/>
    <col min="14095" max="14336" width="9.140625" style="32"/>
    <col min="14337" max="14337" width="4.5703125" style="32" bestFit="1" customWidth="1"/>
    <col min="14338" max="14338" width="16.85546875" style="32" customWidth="1"/>
    <col min="14339" max="14339" width="10" style="32" bestFit="1" customWidth="1"/>
    <col min="14340" max="14340" width="5.85546875" style="32" customWidth="1"/>
    <col min="14341" max="14341" width="8.7109375" style="32" bestFit="1" customWidth="1"/>
    <col min="14342" max="14345" width="10" style="32" bestFit="1" customWidth="1"/>
    <col min="14346" max="14348" width="10" style="32" customWidth="1"/>
    <col min="14349" max="14349" width="11.28515625" style="32" bestFit="1" customWidth="1"/>
    <col min="14350" max="14350" width="11.7109375" style="32" customWidth="1"/>
    <col min="14351" max="14592" width="9.140625" style="32"/>
    <col min="14593" max="14593" width="4.5703125" style="32" bestFit="1" customWidth="1"/>
    <col min="14594" max="14594" width="16.85546875" style="32" customWidth="1"/>
    <col min="14595" max="14595" width="10" style="32" bestFit="1" customWidth="1"/>
    <col min="14596" max="14596" width="5.85546875" style="32" customWidth="1"/>
    <col min="14597" max="14597" width="8.7109375" style="32" bestFit="1" customWidth="1"/>
    <col min="14598" max="14601" width="10" style="32" bestFit="1" customWidth="1"/>
    <col min="14602" max="14604" width="10" style="32" customWidth="1"/>
    <col min="14605" max="14605" width="11.28515625" style="32" bestFit="1" customWidth="1"/>
    <col min="14606" max="14606" width="11.7109375" style="32" customWidth="1"/>
    <col min="14607" max="14848" width="9.140625" style="32"/>
    <col min="14849" max="14849" width="4.5703125" style="32" bestFit="1" customWidth="1"/>
    <col min="14850" max="14850" width="16.85546875" style="32" customWidth="1"/>
    <col min="14851" max="14851" width="10" style="32" bestFit="1" customWidth="1"/>
    <col min="14852" max="14852" width="5.85546875" style="32" customWidth="1"/>
    <col min="14853" max="14853" width="8.7109375" style="32" bestFit="1" customWidth="1"/>
    <col min="14854" max="14857" width="10" style="32" bestFit="1" customWidth="1"/>
    <col min="14858" max="14860" width="10" style="32" customWidth="1"/>
    <col min="14861" max="14861" width="11.28515625" style="32" bestFit="1" customWidth="1"/>
    <col min="14862" max="14862" width="11.7109375" style="32" customWidth="1"/>
    <col min="14863" max="15104" width="9.140625" style="32"/>
    <col min="15105" max="15105" width="4.5703125" style="32" bestFit="1" customWidth="1"/>
    <col min="15106" max="15106" width="16.85546875" style="32" customWidth="1"/>
    <col min="15107" max="15107" width="10" style="32" bestFit="1" customWidth="1"/>
    <col min="15108" max="15108" width="5.85546875" style="32" customWidth="1"/>
    <col min="15109" max="15109" width="8.7109375" style="32" bestFit="1" customWidth="1"/>
    <col min="15110" max="15113" width="10" style="32" bestFit="1" customWidth="1"/>
    <col min="15114" max="15116" width="10" style="32" customWidth="1"/>
    <col min="15117" max="15117" width="11.28515625" style="32" bestFit="1" customWidth="1"/>
    <col min="15118" max="15118" width="11.7109375" style="32" customWidth="1"/>
    <col min="15119" max="15360" width="9.140625" style="32"/>
    <col min="15361" max="15361" width="4.5703125" style="32" bestFit="1" customWidth="1"/>
    <col min="15362" max="15362" width="16.85546875" style="32" customWidth="1"/>
    <col min="15363" max="15363" width="10" style="32" bestFit="1" customWidth="1"/>
    <col min="15364" max="15364" width="5.85546875" style="32" customWidth="1"/>
    <col min="15365" max="15365" width="8.7109375" style="32" bestFit="1" customWidth="1"/>
    <col min="15366" max="15369" width="10" style="32" bestFit="1" customWidth="1"/>
    <col min="15370" max="15372" width="10" style="32" customWidth="1"/>
    <col min="15373" max="15373" width="11.28515625" style="32" bestFit="1" customWidth="1"/>
    <col min="15374" max="15374" width="11.7109375" style="32" customWidth="1"/>
    <col min="15375" max="15616" width="9.140625" style="32"/>
    <col min="15617" max="15617" width="4.5703125" style="32" bestFit="1" customWidth="1"/>
    <col min="15618" max="15618" width="16.85546875" style="32" customWidth="1"/>
    <col min="15619" max="15619" width="10" style="32" bestFit="1" customWidth="1"/>
    <col min="15620" max="15620" width="5.85546875" style="32" customWidth="1"/>
    <col min="15621" max="15621" width="8.7109375" style="32" bestFit="1" customWidth="1"/>
    <col min="15622" max="15625" width="10" style="32" bestFit="1" customWidth="1"/>
    <col min="15626" max="15628" width="10" style="32" customWidth="1"/>
    <col min="15629" max="15629" width="11.28515625" style="32" bestFit="1" customWidth="1"/>
    <col min="15630" max="15630" width="11.7109375" style="32" customWidth="1"/>
    <col min="15631" max="15872" width="9.140625" style="32"/>
    <col min="15873" max="15873" width="4.5703125" style="32" bestFit="1" customWidth="1"/>
    <col min="15874" max="15874" width="16.85546875" style="32" customWidth="1"/>
    <col min="15875" max="15875" width="10" style="32" bestFit="1" customWidth="1"/>
    <col min="15876" max="15876" width="5.85546875" style="32" customWidth="1"/>
    <col min="15877" max="15877" width="8.7109375" style="32" bestFit="1" customWidth="1"/>
    <col min="15878" max="15881" width="10" style="32" bestFit="1" customWidth="1"/>
    <col min="15882" max="15884" width="10" style="32" customWidth="1"/>
    <col min="15885" max="15885" width="11.28515625" style="32" bestFit="1" customWidth="1"/>
    <col min="15886" max="15886" width="11.7109375" style="32" customWidth="1"/>
    <col min="15887" max="16128" width="9.140625" style="32"/>
    <col min="16129" max="16129" width="4.5703125" style="32" bestFit="1" customWidth="1"/>
    <col min="16130" max="16130" width="16.85546875" style="32" customWidth="1"/>
    <col min="16131" max="16131" width="10" style="32" bestFit="1" customWidth="1"/>
    <col min="16132" max="16132" width="5.85546875" style="32" customWidth="1"/>
    <col min="16133" max="16133" width="8.7109375" style="32" bestFit="1" customWidth="1"/>
    <col min="16134" max="16137" width="10" style="32" bestFit="1" customWidth="1"/>
    <col min="16138" max="16140" width="10" style="32" customWidth="1"/>
    <col min="16141" max="16141" width="11.28515625" style="32" bestFit="1" customWidth="1"/>
    <col min="16142" max="16142" width="11.7109375" style="32" customWidth="1"/>
    <col min="16143" max="16384" width="9.140625" style="32"/>
  </cols>
  <sheetData>
    <row r="1" spans="1:13" s="8" customFormat="1" ht="18" customHeight="1">
      <c r="A1" s="141" t="s">
        <v>5</v>
      </c>
      <c r="B1" s="142"/>
      <c r="C1" s="142"/>
      <c r="D1" s="142"/>
      <c r="E1" s="142"/>
      <c r="F1" s="142"/>
      <c r="G1" s="142"/>
      <c r="H1" s="142"/>
      <c r="I1" s="142"/>
      <c r="J1" s="142"/>
      <c r="K1" s="142"/>
      <c r="L1" s="142"/>
      <c r="M1" s="143"/>
    </row>
    <row r="2" spans="1:13" s="8" customFormat="1" ht="15" customHeight="1">
      <c r="A2" s="144" t="s">
        <v>7</v>
      </c>
      <c r="B2" s="145"/>
      <c r="C2" s="145"/>
      <c r="D2" s="145"/>
      <c r="E2" s="145"/>
      <c r="F2" s="145"/>
      <c r="G2" s="145"/>
      <c r="H2" s="145"/>
      <c r="I2" s="145"/>
      <c r="J2" s="145"/>
      <c r="K2" s="145"/>
      <c r="L2" s="145"/>
      <c r="M2" s="146"/>
    </row>
    <row r="3" spans="1:13" s="8" customFormat="1" ht="15" customHeight="1">
      <c r="A3" s="147" t="s">
        <v>9</v>
      </c>
      <c r="B3" s="148"/>
      <c r="C3" s="148"/>
      <c r="D3" s="148"/>
      <c r="E3" s="148"/>
      <c r="F3" s="148"/>
      <c r="G3" s="148"/>
      <c r="H3" s="148"/>
      <c r="I3" s="148"/>
      <c r="J3" s="148"/>
      <c r="K3" s="148"/>
      <c r="L3" s="148"/>
      <c r="M3" s="149"/>
    </row>
    <row r="4" spans="1:13" s="8" customFormat="1" ht="15" customHeight="1">
      <c r="A4" s="150" t="s">
        <v>258</v>
      </c>
      <c r="B4" s="151"/>
      <c r="C4" s="151"/>
      <c r="D4" s="151"/>
      <c r="E4" s="151"/>
      <c r="F4" s="151"/>
      <c r="G4" s="151"/>
      <c r="H4" s="151"/>
      <c r="I4" s="151"/>
      <c r="J4" s="151"/>
      <c r="K4" s="151"/>
      <c r="L4" s="151"/>
      <c r="M4" s="152"/>
    </row>
    <row r="5" spans="1:13" s="8" customFormat="1">
      <c r="A5" s="105" t="s">
        <v>28</v>
      </c>
      <c r="B5" s="139" t="s">
        <v>62</v>
      </c>
      <c r="C5" s="139"/>
      <c r="D5" s="139"/>
      <c r="E5" s="139"/>
      <c r="F5" s="139"/>
      <c r="G5" s="139"/>
      <c r="H5" s="140"/>
      <c r="I5" s="105" t="s">
        <v>11</v>
      </c>
      <c r="J5" s="137" t="s">
        <v>12</v>
      </c>
      <c r="K5" s="138"/>
      <c r="L5" s="153" t="s">
        <v>245</v>
      </c>
      <c r="M5" s="153"/>
    </row>
    <row r="6" spans="1:13" s="8" customFormat="1" ht="18.75" customHeight="1">
      <c r="A6" s="9" t="s">
        <v>13</v>
      </c>
      <c r="B6" s="9" t="s">
        <v>29</v>
      </c>
      <c r="C6" s="9" t="s">
        <v>30</v>
      </c>
      <c r="D6" s="9" t="s">
        <v>31</v>
      </c>
      <c r="E6" s="9" t="s">
        <v>32</v>
      </c>
      <c r="F6" s="9" t="s">
        <v>33</v>
      </c>
      <c r="G6" s="9" t="s">
        <v>34</v>
      </c>
      <c r="H6" s="9" t="s">
        <v>35</v>
      </c>
      <c r="I6" s="9" t="s">
        <v>36</v>
      </c>
      <c r="J6" s="9" t="s">
        <v>37</v>
      </c>
      <c r="K6" s="9" t="s">
        <v>38</v>
      </c>
      <c r="L6" s="9" t="s">
        <v>39</v>
      </c>
      <c r="M6" s="9" t="s">
        <v>40</v>
      </c>
    </row>
    <row r="7" spans="1:13" s="8" customFormat="1" ht="11.25">
      <c r="A7" s="135">
        <v>1</v>
      </c>
      <c r="B7" s="136" t="s">
        <v>20</v>
      </c>
      <c r="C7" s="10" t="s">
        <v>41</v>
      </c>
      <c r="D7" s="11" t="s">
        <v>42</v>
      </c>
      <c r="E7" s="12"/>
      <c r="F7" s="13"/>
      <c r="G7" s="13"/>
      <c r="H7" s="13"/>
      <c r="I7" s="13"/>
      <c r="J7" s="13"/>
      <c r="K7" s="13"/>
      <c r="L7" s="13"/>
      <c r="M7" s="14"/>
    </row>
    <row r="8" spans="1:13" s="8" customFormat="1" ht="11.25">
      <c r="A8" s="135"/>
      <c r="B8" s="136"/>
      <c r="C8" s="15" t="e">
        <f>C9/C28</f>
        <v>#DIV/0!</v>
      </c>
      <c r="D8" s="11" t="s">
        <v>26</v>
      </c>
      <c r="E8" s="16">
        <v>1</v>
      </c>
      <c r="F8" s="16"/>
      <c r="G8" s="16"/>
      <c r="H8" s="16"/>
      <c r="I8" s="16"/>
      <c r="J8" s="16"/>
      <c r="K8" s="16"/>
      <c r="L8" s="16"/>
      <c r="M8" s="17">
        <f>SUM(E8:L8)</f>
        <v>1</v>
      </c>
    </row>
    <row r="9" spans="1:13" s="8" customFormat="1" ht="11.25">
      <c r="A9" s="135"/>
      <c r="B9" s="136"/>
      <c r="C9" s="18">
        <f>PLANILHA!I9</f>
        <v>0</v>
      </c>
      <c r="D9" s="11" t="s">
        <v>43</v>
      </c>
      <c r="E9" s="19">
        <f>$C9*E8</f>
        <v>0</v>
      </c>
      <c r="F9" s="20"/>
      <c r="G9" s="20"/>
      <c r="H9" s="20"/>
      <c r="I9" s="20"/>
      <c r="J9" s="20"/>
      <c r="K9" s="20"/>
      <c r="L9" s="20"/>
      <c r="M9" s="20">
        <f>SUM(E9:L9)</f>
        <v>0</v>
      </c>
    </row>
    <row r="10" spans="1:13" s="8" customFormat="1" ht="11.25">
      <c r="A10" s="135">
        <v>2</v>
      </c>
      <c r="B10" s="136" t="s">
        <v>232</v>
      </c>
      <c r="C10" s="10" t="s">
        <v>41</v>
      </c>
      <c r="D10" s="11" t="s">
        <v>42</v>
      </c>
      <c r="E10" s="25"/>
      <c r="F10" s="25"/>
      <c r="G10" s="25"/>
      <c r="H10" s="25"/>
      <c r="I10" s="25"/>
      <c r="J10" s="25"/>
      <c r="K10" s="25"/>
      <c r="L10" s="21"/>
      <c r="M10" s="14"/>
    </row>
    <row r="11" spans="1:13" s="8" customFormat="1" ht="11.25">
      <c r="A11" s="135"/>
      <c r="B11" s="136"/>
      <c r="C11" s="15" t="e">
        <f>C12/C28</f>
        <v>#DIV/0!</v>
      </c>
      <c r="D11" s="22" t="s">
        <v>26</v>
      </c>
      <c r="E11" s="16">
        <v>0.12536208042401117</v>
      </c>
      <c r="F11" s="16">
        <v>0.1459889218204273</v>
      </c>
      <c r="G11" s="16">
        <v>0.11782684804933186</v>
      </c>
      <c r="H11" s="16">
        <v>0.11782684804933186</v>
      </c>
      <c r="I11" s="16">
        <v>0.11782684804933186</v>
      </c>
      <c r="J11" s="16">
        <v>0.11782684804933186</v>
      </c>
      <c r="K11" s="16">
        <v>0.12867080277911702</v>
      </c>
      <c r="L11" s="16">
        <v>0.12867080277911702</v>
      </c>
      <c r="M11" s="17">
        <f>SUM(E11:L11)</f>
        <v>1</v>
      </c>
    </row>
    <row r="12" spans="1:13" s="8" customFormat="1" ht="11.25">
      <c r="A12" s="135"/>
      <c r="B12" s="136"/>
      <c r="C12" s="24">
        <f>PLANILHA!I17</f>
        <v>0</v>
      </c>
      <c r="D12" s="22" t="s">
        <v>43</v>
      </c>
      <c r="E12" s="19">
        <f>$C12*E11</f>
        <v>0</v>
      </c>
      <c r="F12" s="19">
        <f t="shared" ref="F12:L12" si="0">$C12*F11</f>
        <v>0</v>
      </c>
      <c r="G12" s="19">
        <f t="shared" si="0"/>
        <v>0</v>
      </c>
      <c r="H12" s="19">
        <f t="shared" si="0"/>
        <v>0</v>
      </c>
      <c r="I12" s="19">
        <f t="shared" si="0"/>
        <v>0</v>
      </c>
      <c r="J12" s="19">
        <f t="shared" si="0"/>
        <v>0</v>
      </c>
      <c r="K12" s="19">
        <f t="shared" si="0"/>
        <v>0</v>
      </c>
      <c r="L12" s="19">
        <f t="shared" si="0"/>
        <v>0</v>
      </c>
      <c r="M12" s="20">
        <f>SUM(E12:L12)</f>
        <v>0</v>
      </c>
    </row>
    <row r="13" spans="1:13" s="8" customFormat="1" ht="11.25">
      <c r="A13" s="135">
        <v>3</v>
      </c>
      <c r="B13" s="136" t="s">
        <v>78</v>
      </c>
      <c r="C13" s="10" t="s">
        <v>41</v>
      </c>
      <c r="D13" s="11" t="s">
        <v>42</v>
      </c>
      <c r="E13" s="21"/>
      <c r="F13" s="21"/>
      <c r="G13" s="21"/>
      <c r="H13" s="21"/>
      <c r="I13" s="21"/>
      <c r="J13" s="21"/>
      <c r="K13" s="21"/>
      <c r="L13" s="21"/>
      <c r="M13" s="14"/>
    </row>
    <row r="14" spans="1:13" s="8" customFormat="1" ht="11.25">
      <c r="A14" s="135"/>
      <c r="B14" s="136"/>
      <c r="C14" s="15" t="e">
        <f>C15/C28</f>
        <v>#DIV/0!</v>
      </c>
      <c r="D14" s="22" t="s">
        <v>26</v>
      </c>
      <c r="E14" s="16">
        <f>E11</f>
        <v>0.12536208042401117</v>
      </c>
      <c r="F14" s="16">
        <f t="shared" ref="F14:L14" si="1">F11</f>
        <v>0.1459889218204273</v>
      </c>
      <c r="G14" s="16">
        <f t="shared" si="1"/>
        <v>0.11782684804933186</v>
      </c>
      <c r="H14" s="16">
        <f t="shared" si="1"/>
        <v>0.11782684804933186</v>
      </c>
      <c r="I14" s="16">
        <f t="shared" si="1"/>
        <v>0.11782684804933186</v>
      </c>
      <c r="J14" s="16">
        <f t="shared" si="1"/>
        <v>0.11782684804933186</v>
      </c>
      <c r="K14" s="16">
        <f t="shared" si="1"/>
        <v>0.12867080277911702</v>
      </c>
      <c r="L14" s="16">
        <f t="shared" si="1"/>
        <v>0.12867080277911702</v>
      </c>
      <c r="M14" s="17">
        <f>SUM(E14:L14)</f>
        <v>1</v>
      </c>
    </row>
    <row r="15" spans="1:13" s="8" customFormat="1" ht="11.25">
      <c r="A15" s="135"/>
      <c r="B15" s="136"/>
      <c r="C15" s="18">
        <f>PLANILHA!I28</f>
        <v>0</v>
      </c>
      <c r="D15" s="22" t="s">
        <v>43</v>
      </c>
      <c r="E15" s="19">
        <f>$C15*E14</f>
        <v>0</v>
      </c>
      <c r="F15" s="19">
        <f t="shared" ref="F15:L15" si="2">$C15*F14</f>
        <v>0</v>
      </c>
      <c r="G15" s="19">
        <f t="shared" si="2"/>
        <v>0</v>
      </c>
      <c r="H15" s="19">
        <f t="shared" si="2"/>
        <v>0</v>
      </c>
      <c r="I15" s="19">
        <f t="shared" si="2"/>
        <v>0</v>
      </c>
      <c r="J15" s="19">
        <f t="shared" si="2"/>
        <v>0</v>
      </c>
      <c r="K15" s="19">
        <f t="shared" si="2"/>
        <v>0</v>
      </c>
      <c r="L15" s="19">
        <f t="shared" si="2"/>
        <v>0</v>
      </c>
      <c r="M15" s="20">
        <f>SUM(E15:L15)</f>
        <v>0</v>
      </c>
    </row>
    <row r="16" spans="1:13" s="8" customFormat="1" ht="11.25">
      <c r="A16" s="135">
        <v>4</v>
      </c>
      <c r="B16" s="136" t="s">
        <v>231</v>
      </c>
      <c r="C16" s="18"/>
      <c r="D16" s="11" t="s">
        <v>42</v>
      </c>
      <c r="E16" s="12"/>
      <c r="F16" s="12"/>
      <c r="G16" s="13"/>
      <c r="H16" s="13"/>
      <c r="I16" s="13"/>
      <c r="J16" s="13"/>
      <c r="K16" s="13"/>
      <c r="L16" s="23"/>
      <c r="M16" s="14"/>
    </row>
    <row r="17" spans="1:14" s="8" customFormat="1" ht="11.25">
      <c r="A17" s="135"/>
      <c r="B17" s="136"/>
      <c r="C17" s="98" t="e">
        <f>C18/C28</f>
        <v>#DIV/0!</v>
      </c>
      <c r="D17" s="11" t="s">
        <v>26</v>
      </c>
      <c r="E17" s="16">
        <v>0.8</v>
      </c>
      <c r="F17" s="16">
        <v>0.2</v>
      </c>
      <c r="G17" s="16"/>
      <c r="H17" s="16"/>
      <c r="I17" s="16"/>
      <c r="J17" s="16"/>
      <c r="K17" s="16"/>
      <c r="L17" s="16"/>
      <c r="M17" s="17">
        <f>SUM(E17:L17)</f>
        <v>1</v>
      </c>
    </row>
    <row r="18" spans="1:14" s="8" customFormat="1" ht="11.25">
      <c r="A18" s="135"/>
      <c r="B18" s="136"/>
      <c r="C18" s="18">
        <f>PLANILHA!I51</f>
        <v>0</v>
      </c>
      <c r="D18" s="11" t="s">
        <v>43</v>
      </c>
      <c r="E18" s="19">
        <f>$C18*E17</f>
        <v>0</v>
      </c>
      <c r="F18" s="19">
        <f t="shared" ref="F18" si="3">$C18*F17</f>
        <v>0</v>
      </c>
      <c r="G18" s="19"/>
      <c r="H18" s="19"/>
      <c r="I18" s="19"/>
      <c r="J18" s="19"/>
      <c r="K18" s="19"/>
      <c r="L18" s="19"/>
      <c r="M18" s="20">
        <f>SUM(E18:L18)</f>
        <v>0</v>
      </c>
    </row>
    <row r="19" spans="1:14" s="8" customFormat="1" ht="12.75" customHeight="1">
      <c r="A19" s="135">
        <v>5</v>
      </c>
      <c r="B19" s="136" t="s">
        <v>233</v>
      </c>
      <c r="C19" s="10" t="s">
        <v>41</v>
      </c>
      <c r="D19" s="11" t="s">
        <v>42</v>
      </c>
      <c r="E19" s="13"/>
      <c r="F19" s="12"/>
      <c r="G19" s="12"/>
      <c r="H19" s="12"/>
      <c r="I19" s="12"/>
      <c r="J19" s="12"/>
      <c r="K19" s="12"/>
      <c r="L19" s="12"/>
      <c r="M19" s="14"/>
    </row>
    <row r="20" spans="1:14" s="8" customFormat="1" ht="11.25">
      <c r="A20" s="135"/>
      <c r="B20" s="136"/>
      <c r="C20" s="15" t="e">
        <f>C21/C28</f>
        <v>#DIV/0!</v>
      </c>
      <c r="D20" s="22" t="s">
        <v>26</v>
      </c>
      <c r="E20" s="16"/>
      <c r="F20" s="16">
        <f>1/7</f>
        <v>0.14285714285714285</v>
      </c>
      <c r="G20" s="16">
        <f t="shared" ref="G20:L20" si="4">1/7</f>
        <v>0.14285714285714285</v>
      </c>
      <c r="H20" s="16">
        <f t="shared" si="4"/>
        <v>0.14285714285714285</v>
      </c>
      <c r="I20" s="16">
        <f t="shared" si="4"/>
        <v>0.14285714285714285</v>
      </c>
      <c r="J20" s="16">
        <f t="shared" si="4"/>
        <v>0.14285714285714285</v>
      </c>
      <c r="K20" s="16">
        <f t="shared" si="4"/>
        <v>0.14285714285714285</v>
      </c>
      <c r="L20" s="16">
        <f t="shared" si="4"/>
        <v>0.14285714285714285</v>
      </c>
      <c r="M20" s="17">
        <f>SUM(E20:L20)</f>
        <v>0.99999999999999978</v>
      </c>
    </row>
    <row r="21" spans="1:14" s="8" customFormat="1" ht="11.25">
      <c r="A21" s="135"/>
      <c r="B21" s="136"/>
      <c r="C21" s="18">
        <f>PLANILHA!I55</f>
        <v>0</v>
      </c>
      <c r="D21" s="22" t="s">
        <v>43</v>
      </c>
      <c r="E21" s="20"/>
      <c r="F21" s="19">
        <f>$C21*F20</f>
        <v>0</v>
      </c>
      <c r="G21" s="19">
        <f t="shared" ref="G21:L21" si="5">$C21*G20</f>
        <v>0</v>
      </c>
      <c r="H21" s="19">
        <f t="shared" si="5"/>
        <v>0</v>
      </c>
      <c r="I21" s="19">
        <f t="shared" si="5"/>
        <v>0</v>
      </c>
      <c r="J21" s="19">
        <f t="shared" si="5"/>
        <v>0</v>
      </c>
      <c r="K21" s="19">
        <f t="shared" si="5"/>
        <v>0</v>
      </c>
      <c r="L21" s="19">
        <f t="shared" si="5"/>
        <v>0</v>
      </c>
      <c r="M21" s="20">
        <f>SUM(E21:L21)</f>
        <v>0</v>
      </c>
    </row>
    <row r="22" spans="1:14" s="8" customFormat="1" ht="11.25" customHeight="1">
      <c r="A22" s="135">
        <v>6</v>
      </c>
      <c r="B22" s="136" t="s">
        <v>235</v>
      </c>
      <c r="C22" s="10" t="s">
        <v>41</v>
      </c>
      <c r="D22" s="11" t="s">
        <v>42</v>
      </c>
      <c r="E22" s="13"/>
      <c r="F22" s="13"/>
      <c r="G22" s="13"/>
      <c r="H22" s="13"/>
      <c r="I22" s="13"/>
      <c r="J22" s="13"/>
      <c r="K22" s="12"/>
      <c r="L22" s="12"/>
      <c r="M22" s="14"/>
    </row>
    <row r="23" spans="1:14" s="8" customFormat="1" ht="11.25" customHeight="1">
      <c r="A23" s="135"/>
      <c r="B23" s="136"/>
      <c r="C23" s="15" t="e">
        <f>C24/C28</f>
        <v>#DIV/0!</v>
      </c>
      <c r="D23" s="22" t="s">
        <v>26</v>
      </c>
      <c r="E23" s="16"/>
      <c r="F23" s="16"/>
      <c r="G23" s="16"/>
      <c r="H23" s="16"/>
      <c r="I23" s="16"/>
      <c r="J23" s="16"/>
      <c r="K23" s="16">
        <v>0.5</v>
      </c>
      <c r="L23" s="16">
        <v>0.5</v>
      </c>
      <c r="M23" s="17">
        <f>SUM(E23:L23)</f>
        <v>1</v>
      </c>
    </row>
    <row r="24" spans="1:14" s="8" customFormat="1" ht="11.25" customHeight="1">
      <c r="A24" s="135"/>
      <c r="B24" s="136"/>
      <c r="C24" s="24">
        <f>PLANILHA!I90</f>
        <v>0</v>
      </c>
      <c r="D24" s="22" t="s">
        <v>43</v>
      </c>
      <c r="E24" s="20"/>
      <c r="F24" s="20"/>
      <c r="G24" s="20"/>
      <c r="H24" s="20"/>
      <c r="I24" s="20"/>
      <c r="J24" s="20"/>
      <c r="K24" s="19">
        <f t="shared" ref="K24:L24" si="6">$C24*K23</f>
        <v>0</v>
      </c>
      <c r="L24" s="19">
        <f t="shared" si="6"/>
        <v>0</v>
      </c>
      <c r="M24" s="20">
        <f>SUM(E24:L24)</f>
        <v>0</v>
      </c>
    </row>
    <row r="25" spans="1:14" s="8" customFormat="1" ht="11.25" customHeight="1">
      <c r="A25" s="135">
        <v>7</v>
      </c>
      <c r="B25" s="136" t="s">
        <v>236</v>
      </c>
      <c r="C25" s="10" t="s">
        <v>41</v>
      </c>
      <c r="D25" s="11" t="s">
        <v>42</v>
      </c>
      <c r="E25" s="13"/>
      <c r="F25" s="25"/>
      <c r="G25" s="25"/>
      <c r="H25" s="25"/>
      <c r="I25" s="25"/>
      <c r="J25" s="25"/>
      <c r="K25" s="21"/>
      <c r="L25" s="21"/>
      <c r="M25" s="14"/>
    </row>
    <row r="26" spans="1:14" s="8" customFormat="1" ht="11.25" customHeight="1">
      <c r="A26" s="135"/>
      <c r="B26" s="136"/>
      <c r="C26" s="15" t="e">
        <f>C27/C28</f>
        <v>#DIV/0!</v>
      </c>
      <c r="D26" s="22" t="s">
        <v>26</v>
      </c>
      <c r="E26" s="16"/>
      <c r="F26" s="16">
        <f>1/7</f>
        <v>0.14285714285714285</v>
      </c>
      <c r="G26" s="16">
        <f t="shared" ref="G26:L26" si="7">1/7</f>
        <v>0.14285714285714285</v>
      </c>
      <c r="H26" s="16">
        <f t="shared" si="7"/>
        <v>0.14285714285714285</v>
      </c>
      <c r="I26" s="16">
        <f t="shared" si="7"/>
        <v>0.14285714285714285</v>
      </c>
      <c r="J26" s="16">
        <f t="shared" si="7"/>
        <v>0.14285714285714285</v>
      </c>
      <c r="K26" s="16">
        <f t="shared" si="7"/>
        <v>0.14285714285714285</v>
      </c>
      <c r="L26" s="16">
        <f t="shared" si="7"/>
        <v>0.14285714285714285</v>
      </c>
      <c r="M26" s="17">
        <f>SUM(E26:L26)</f>
        <v>0.99999999999999978</v>
      </c>
    </row>
    <row r="27" spans="1:14" s="8" customFormat="1" ht="11.25" customHeight="1">
      <c r="A27" s="135"/>
      <c r="B27" s="136"/>
      <c r="C27" s="24">
        <f>PLANILHA!I95</f>
        <v>0</v>
      </c>
      <c r="D27" s="22" t="s">
        <v>43</v>
      </c>
      <c r="E27" s="20"/>
      <c r="F27" s="19">
        <f t="shared" ref="F27:J27" si="8">$C27*F26</f>
        <v>0</v>
      </c>
      <c r="G27" s="19">
        <f t="shared" si="8"/>
        <v>0</v>
      </c>
      <c r="H27" s="19">
        <f t="shared" si="8"/>
        <v>0</v>
      </c>
      <c r="I27" s="19">
        <f t="shared" si="8"/>
        <v>0</v>
      </c>
      <c r="J27" s="19">
        <f t="shared" si="8"/>
        <v>0</v>
      </c>
      <c r="K27" s="19">
        <f>$C27*K26</f>
        <v>0</v>
      </c>
      <c r="L27" s="19">
        <f t="shared" ref="L27" si="9">$C27*L26</f>
        <v>0</v>
      </c>
      <c r="M27" s="20">
        <f>SUM(E27:L27)</f>
        <v>0</v>
      </c>
    </row>
    <row r="28" spans="1:14" s="8" customFormat="1" ht="11.25">
      <c r="A28" s="156" t="s">
        <v>44</v>
      </c>
      <c r="B28" s="156"/>
      <c r="C28" s="157">
        <f>C9+C12+C15+C18+C21+C24+C27</f>
        <v>0</v>
      </c>
      <c r="D28" s="157"/>
      <c r="E28" s="26">
        <f>E9+E12+E15+E18+E21+E24+E27</f>
        <v>0</v>
      </c>
      <c r="F28" s="26">
        <f t="shared" ref="F28:K28" si="10">F9+F12+F15+F18+F21+F24+F27</f>
        <v>0</v>
      </c>
      <c r="G28" s="26">
        <f t="shared" si="10"/>
        <v>0</v>
      </c>
      <c r="H28" s="26">
        <f t="shared" si="10"/>
        <v>0</v>
      </c>
      <c r="I28" s="26">
        <f t="shared" si="10"/>
        <v>0</v>
      </c>
      <c r="J28" s="26">
        <f t="shared" si="10"/>
        <v>0</v>
      </c>
      <c r="K28" s="26">
        <f t="shared" si="10"/>
        <v>0</v>
      </c>
      <c r="L28" s="26">
        <f>L9+L12+L15+L18+L21+L24+L27</f>
        <v>0</v>
      </c>
      <c r="M28" s="26">
        <f>M9+M12+M15+M18+M21+M24+M27</f>
        <v>0</v>
      </c>
      <c r="N28" s="27"/>
    </row>
    <row r="29" spans="1:14" s="8" customFormat="1" ht="11.25">
      <c r="A29" s="154" t="s">
        <v>45</v>
      </c>
      <c r="B29" s="154"/>
      <c r="C29" s="154"/>
      <c r="D29" s="154"/>
      <c r="E29" s="28" t="e">
        <f>E28/C28</f>
        <v>#DIV/0!</v>
      </c>
      <c r="F29" s="28" t="e">
        <f>F28/C28</f>
        <v>#DIV/0!</v>
      </c>
      <c r="G29" s="28" t="e">
        <f>G28/C28</f>
        <v>#DIV/0!</v>
      </c>
      <c r="H29" s="28" t="e">
        <f>H28/C28</f>
        <v>#DIV/0!</v>
      </c>
      <c r="I29" s="28" t="e">
        <f>I28/C28</f>
        <v>#DIV/0!</v>
      </c>
      <c r="J29" s="28" t="e">
        <f>J28/C28</f>
        <v>#DIV/0!</v>
      </c>
      <c r="K29" s="28" t="e">
        <f>K28/C28</f>
        <v>#DIV/0!</v>
      </c>
      <c r="L29" s="28" t="e">
        <f>L28/C28</f>
        <v>#DIV/0!</v>
      </c>
      <c r="M29" s="28" t="e">
        <f>SUM(E29:L29)</f>
        <v>#DIV/0!</v>
      </c>
    </row>
    <row r="30" spans="1:14" s="8" customFormat="1" ht="11.25">
      <c r="A30" s="154" t="s">
        <v>46</v>
      </c>
      <c r="B30" s="154"/>
      <c r="C30" s="154"/>
      <c r="D30" s="154"/>
      <c r="E30" s="29">
        <f t="shared" ref="E30:L30" si="11">E28</f>
        <v>0</v>
      </c>
      <c r="F30" s="29">
        <f t="shared" si="11"/>
        <v>0</v>
      </c>
      <c r="G30" s="29">
        <f t="shared" si="11"/>
        <v>0</v>
      </c>
      <c r="H30" s="29">
        <f t="shared" si="11"/>
        <v>0</v>
      </c>
      <c r="I30" s="29">
        <f t="shared" si="11"/>
        <v>0</v>
      </c>
      <c r="J30" s="29">
        <f t="shared" si="11"/>
        <v>0</v>
      </c>
      <c r="K30" s="29">
        <f t="shared" si="11"/>
        <v>0</v>
      </c>
      <c r="L30" s="29">
        <f t="shared" si="11"/>
        <v>0</v>
      </c>
      <c r="M30" s="29">
        <f>SUM(E30:L30)</f>
        <v>0</v>
      </c>
    </row>
    <row r="31" spans="1:14" s="8" customFormat="1" ht="11.25">
      <c r="A31" s="154" t="s">
        <v>47</v>
      </c>
      <c r="B31" s="154"/>
      <c r="C31" s="154"/>
      <c r="D31" s="154"/>
      <c r="E31" s="29">
        <f>E30</f>
        <v>0</v>
      </c>
      <c r="F31" s="29">
        <f t="shared" ref="F31:L31" si="12">E31+F30</f>
        <v>0</v>
      </c>
      <c r="G31" s="29">
        <f t="shared" si="12"/>
        <v>0</v>
      </c>
      <c r="H31" s="29">
        <f t="shared" si="12"/>
        <v>0</v>
      </c>
      <c r="I31" s="29">
        <f t="shared" si="12"/>
        <v>0</v>
      </c>
      <c r="J31" s="29">
        <f t="shared" si="12"/>
        <v>0</v>
      </c>
      <c r="K31" s="29">
        <f t="shared" si="12"/>
        <v>0</v>
      </c>
      <c r="L31" s="29">
        <f t="shared" si="12"/>
        <v>0</v>
      </c>
      <c r="M31" s="29">
        <f>L31</f>
        <v>0</v>
      </c>
    </row>
    <row r="32" spans="1:14" s="8" customFormat="1" ht="11.25">
      <c r="A32" s="155" t="s">
        <v>48</v>
      </c>
      <c r="B32" s="155"/>
      <c r="C32" s="155"/>
      <c r="D32" s="155"/>
      <c r="E32" s="30" t="e">
        <f>E29</f>
        <v>#DIV/0!</v>
      </c>
      <c r="F32" s="30" t="e">
        <f t="shared" ref="F32:L32" si="13">E32+F29</f>
        <v>#DIV/0!</v>
      </c>
      <c r="G32" s="30" t="e">
        <f t="shared" si="13"/>
        <v>#DIV/0!</v>
      </c>
      <c r="H32" s="30" t="e">
        <f t="shared" si="13"/>
        <v>#DIV/0!</v>
      </c>
      <c r="I32" s="30" t="e">
        <f t="shared" si="13"/>
        <v>#DIV/0!</v>
      </c>
      <c r="J32" s="30" t="e">
        <f t="shared" si="13"/>
        <v>#DIV/0!</v>
      </c>
      <c r="K32" s="30" t="e">
        <f t="shared" si="13"/>
        <v>#DIV/0!</v>
      </c>
      <c r="L32" s="30" t="e">
        <f t="shared" si="13"/>
        <v>#DIV/0!</v>
      </c>
      <c r="M32" s="30" t="e">
        <f>L32</f>
        <v>#DIV/0!</v>
      </c>
    </row>
    <row r="34" spans="5:12">
      <c r="E34" s="31"/>
      <c r="F34" s="31"/>
      <c r="G34" s="31"/>
      <c r="H34" s="31"/>
      <c r="I34" s="31"/>
      <c r="J34" s="31"/>
      <c r="K34" s="31"/>
      <c r="L34" s="31"/>
    </row>
  </sheetData>
  <sheetProtection selectLockedCells="1" selectUnlockedCells="1"/>
  <mergeCells count="27">
    <mergeCell ref="A31:D31"/>
    <mergeCell ref="A32:D32"/>
    <mergeCell ref="A28:B28"/>
    <mergeCell ref="C28:D28"/>
    <mergeCell ref="A29:D29"/>
    <mergeCell ref="A30:D30"/>
    <mergeCell ref="A19:A21"/>
    <mergeCell ref="B19:B21"/>
    <mergeCell ref="A22:A24"/>
    <mergeCell ref="B22:B24"/>
    <mergeCell ref="A25:A27"/>
    <mergeCell ref="B25:B27"/>
    <mergeCell ref="A16:A18"/>
    <mergeCell ref="B16:B18"/>
    <mergeCell ref="J5:K5"/>
    <mergeCell ref="B5:H5"/>
    <mergeCell ref="A1:M1"/>
    <mergeCell ref="A2:M2"/>
    <mergeCell ref="A3:M3"/>
    <mergeCell ref="A4:M4"/>
    <mergeCell ref="L5:M5"/>
    <mergeCell ref="A7:A9"/>
    <mergeCell ref="B7:B9"/>
    <mergeCell ref="A10:A12"/>
    <mergeCell ref="B10:B12"/>
    <mergeCell ref="A13:A15"/>
    <mergeCell ref="B13:B15"/>
  </mergeCells>
  <printOptions horizontalCentered="1"/>
  <pageMargins left="0.39370078740157483" right="0.39370078740157483" top="0.59055118110236227" bottom="0.39370078740157483" header="0" footer="0"/>
  <pageSetup paperSize="9" firstPageNumber="0" orientation="landscape" r:id="rId1"/>
  <headerFooter alignWithMargins="0"/>
  <colBreaks count="1" manualBreakCount="1">
    <brk id="1" max="36" man="1"/>
  </colBreaks>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Planilhas</vt:lpstr>
      </vt:variant>
      <vt:variant>
        <vt:i4>2</vt:i4>
      </vt:variant>
      <vt:variant>
        <vt:lpstr>Intervalos nomeados</vt:lpstr>
      </vt:variant>
      <vt:variant>
        <vt:i4>3</vt:i4>
      </vt:variant>
    </vt:vector>
  </HeadingPairs>
  <TitlesOfParts>
    <vt:vector size="5" baseType="lpstr">
      <vt:lpstr>PLANILHA</vt:lpstr>
      <vt:lpstr>CRONOGRAMA</vt:lpstr>
      <vt:lpstr>CRONOGRAMA!Area_de_impressao</vt:lpstr>
      <vt:lpstr>PLANILHA!Area_de_impressao</vt:lpstr>
      <vt:lpstr>PLANILHA!Titulos_de_impressao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louraine</dc:creator>
  <cp:lastModifiedBy>louraine</cp:lastModifiedBy>
  <cp:lastPrinted>2023-05-12T20:45:17Z</cp:lastPrinted>
  <dcterms:created xsi:type="dcterms:W3CDTF">2023-04-14T17:38:12Z</dcterms:created>
  <dcterms:modified xsi:type="dcterms:W3CDTF">2023-05-17T12:50:15Z</dcterms:modified>
</cp:coreProperties>
</file>