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Planilha" sheetId="1" r:id="rId1"/>
    <sheet name="Cronog. A - Benfica" sheetId="3" r:id="rId2"/>
    <sheet name="Cronog. B - C.Chagas" sheetId="4" r:id="rId3"/>
  </sheets>
  <externalReferences>
    <externalReference r:id="rId4"/>
    <externalReference r:id="rId5"/>
  </externalReferences>
  <definedNames>
    <definedName name="_xlnm._FilterDatabase" localSheetId="0" hidden="1">Planilha!$A$6:$K$128</definedName>
    <definedName name="_xlnm.Print_Area" localSheetId="1">'Cronog. A - Benfica'!$A$1:$F$36</definedName>
    <definedName name="_xlnm.Print_Area" localSheetId="2">'Cronog. B - C.Chagas'!$A$1:$H$57</definedName>
    <definedName name="_xlnm.Print_Area" localSheetId="0">Planilha!$A$1:$H$128</definedName>
    <definedName name="Excel_BuiltIn_Print_Area_1_1" localSheetId="2">#REF!</definedName>
    <definedName name="Excel_BuiltIn_Print_Area_1_1">#REF!</definedName>
    <definedName name="Excel_BuiltIn_Print_Area_1_1_1_1_1_1" localSheetId="2">#REF!</definedName>
    <definedName name="Excel_BuiltIn_Print_Area_1_1_1_1_1_1">#REF!</definedName>
    <definedName name="Excel_BuiltIn_Print_Area_3_1" localSheetId="2">#REF!</definedName>
    <definedName name="Excel_BuiltIn_Print_Area_3_1">#REF!</definedName>
    <definedName name="Excel_BuiltIn_Print_Area_3_1_1_1" localSheetId="2">#REF!</definedName>
    <definedName name="Excel_BuiltIn_Print_Area_3_1_1_1">#REF!</definedName>
    <definedName name="Excel_BuiltIn_Print_Area_4" localSheetId="2">#REF!</definedName>
    <definedName name="Excel_BuiltIn_Print_Area_4">#REF!</definedName>
    <definedName name="Excel_BuiltIn_Print_Area_4_1" localSheetId="2">#REF!</definedName>
    <definedName name="Excel_BuiltIn_Print_Area_4_1">#REF!</definedName>
    <definedName name="Excel_BuiltIn_Print_Area_4_1_1_1" localSheetId="2">#REF!</definedName>
    <definedName name="Excel_BuiltIn_Print_Area_4_1_1_1">#REF!</definedName>
    <definedName name="Excel_BuiltIn_Print_Area_4_1_1_1_1" localSheetId="2">#REF!</definedName>
    <definedName name="Excel_BuiltIn_Print_Area_4_1_1_1_1">#REF!</definedName>
    <definedName name="Excel_BuiltIn_Print_Area_4_1_1_1_1_1" localSheetId="2">#REF!</definedName>
    <definedName name="Excel_BuiltIn_Print_Area_4_1_1_1_1_1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5_1_1" localSheetId="2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7" localSheetId="2">#REF!</definedName>
    <definedName name="Excel_BuiltIn_Print_Area_7">#REF!</definedName>
    <definedName name="Excel_BuiltIn_Print_Titles_1_1_1" localSheetId="2">#REF!</definedName>
    <definedName name="Excel_BuiltIn_Print_Titles_1_1_1">#REF!</definedName>
    <definedName name="Excel_BuiltIn_Print_Titles_1_1_1_1" localSheetId="2">#REF!</definedName>
    <definedName name="Excel_BuiltIn_Print_Titles_1_1_1_1">#REF!</definedName>
    <definedName name="Excel_BuiltIn_Print_Titles_1_1_1_1_1" localSheetId="2">#REF!</definedName>
    <definedName name="Excel_BuiltIn_Print_Titles_1_1_1_1_1">#REF!</definedName>
    <definedName name="Excel_BuiltIn_Print_Titles_3_1" localSheetId="2">#REF!</definedName>
    <definedName name="Excel_BuiltIn_Print_Titles_3_1">#REF!</definedName>
    <definedName name="Excel_BuiltIn_Print_Titles_5" localSheetId="2">#REF!</definedName>
    <definedName name="Excel_BuiltIn_Print_Titles_5">#REF!</definedName>
    <definedName name="Excel_BuiltIn_Print_Titles_7" localSheetId="2">#REF!</definedName>
    <definedName name="Excel_BuiltIn_Print_Titles_7">#REF!</definedName>
    <definedName name="ORÇAMENTO.BancoRef" localSheetId="1" hidden="1">[1]Planilha!$G$7</definedName>
    <definedName name="ORÇAMENTO.BancoRef" localSheetId="2" hidden="1">[1]Planilha!$G$7</definedName>
    <definedName name="ORÇAMENTO.BancoRef" hidden="1">Planilha!$E$9</definedName>
    <definedName name="REFERENCIA.Descricao" localSheetId="1" hidden="1">IF(ISNUMBER([1]Planilha!$AG1),OFFSET(INDIRECT('Cronog. A - Benfica'!ORÇAMENTO.BancoRef),[1]Planilha!$AG1-1,3,1),[1]Planilha!$AG1)</definedName>
    <definedName name="REFERENCIA.Descricao" localSheetId="2" hidden="1">IF(ISNUMBER([1]Planilha!$AG1),OFFSET(INDIRECT('Cronog. B - C.Chagas'!ORÇAMENTO.BancoRef),[1]Planilha!$AG1-1,3,1),[1]Planilha!$AG1)</definedName>
    <definedName name="REFERENCIA.Descricao" hidden="1">IF(ISNUMBER(Planilha!$AG1),OFFSET(INDIRECT(ORÇAMENTO.BancoRef),Planilha!$AG1-1,3,1),Planilha!$AG1)</definedName>
    <definedName name="REFERENCIA.Unidade" localSheetId="1" hidden="1">IF(ISNUMBER([1]Planilha!$AG1),OFFSET(INDIRECT('Cronog. A - Benfica'!ORÇAMENTO.BancoRef),[1]Planilha!$AG1-1,4,1),"-")</definedName>
    <definedName name="REFERENCIA.Unidade" localSheetId="2" hidden="1">IF(ISNUMBER([1]Planilha!$AG1),OFFSET(INDIRECT('Cronog. B - C.Chagas'!ORÇAMENTO.BancoRef),[1]Planilha!$AG1-1,4,1),"-")</definedName>
    <definedName name="REFERENCIA.Unidade" hidden="1">IF(ISNUMBER(Planilha!$AG1),OFFSET(INDIRECT(ORÇAMENTO.BancoRef),Planilha!$AG1-1,4,1),"-")</definedName>
    <definedName name="TIPOORCAMENTO" hidden="1">IF(VALUE([2]MENU!$O$3)=2,"Licitado","Proposto")</definedName>
    <definedName name="_xlnm.Print_Titles" localSheetId="0">Planilha!$6:$6</definedName>
  </definedNames>
  <calcPr calcId="124519"/>
  <fileRecoveryPr repairLoad="1"/>
</workbook>
</file>

<file path=xl/calcChain.xml><?xml version="1.0" encoding="utf-8"?>
<calcChain xmlns="http://schemas.openxmlformats.org/spreadsheetml/2006/main">
  <c r="H51" i="4"/>
  <c r="H48"/>
  <c r="H45"/>
  <c r="H42"/>
  <c r="H39"/>
  <c r="H36"/>
  <c r="H33"/>
  <c r="H30"/>
  <c r="H27"/>
  <c r="H24"/>
  <c r="H21"/>
  <c r="H18"/>
  <c r="H15"/>
  <c r="H12"/>
  <c r="H9"/>
  <c r="G118" i="1" l="1"/>
  <c r="H118" s="1"/>
  <c r="G107"/>
  <c r="G108"/>
  <c r="H108" s="1"/>
  <c r="G109"/>
  <c r="G110"/>
  <c r="H110" s="1"/>
  <c r="G111"/>
  <c r="H111" s="1"/>
  <c r="G106"/>
  <c r="H106" s="1"/>
  <c r="G79"/>
  <c r="H79" s="1"/>
  <c r="H78" s="1"/>
  <c r="C31" i="4" s="1"/>
  <c r="G31" s="1"/>
  <c r="H31" s="1"/>
  <c r="G74" i="1"/>
  <c r="H74" s="1"/>
  <c r="G73"/>
  <c r="H73" s="1"/>
  <c r="G56"/>
  <c r="H56" s="1"/>
  <c r="G53"/>
  <c r="H53" s="1"/>
  <c r="G50"/>
  <c r="H50" s="1"/>
  <c r="G47"/>
  <c r="H47" s="1"/>
  <c r="G48"/>
  <c r="H48" s="1"/>
  <c r="G51"/>
  <c r="H51" s="1"/>
  <c r="G54"/>
  <c r="H54" s="1"/>
  <c r="G57"/>
  <c r="H57" s="1"/>
  <c r="G59"/>
  <c r="H59" s="1"/>
  <c r="G60"/>
  <c r="H60" s="1"/>
  <c r="G61"/>
  <c r="H61" s="1"/>
  <c r="G62"/>
  <c r="H62" s="1"/>
  <c r="G63"/>
  <c r="H63" s="1"/>
  <c r="G64"/>
  <c r="H64" s="1"/>
  <c r="G65"/>
  <c r="H65" s="1"/>
  <c r="G66"/>
  <c r="H66" s="1"/>
  <c r="G67"/>
  <c r="H67" s="1"/>
  <c r="G69"/>
  <c r="H69" s="1"/>
  <c r="G70"/>
  <c r="H70" s="1"/>
  <c r="G71"/>
  <c r="H71" s="1"/>
  <c r="G75"/>
  <c r="H75" s="1"/>
  <c r="G76"/>
  <c r="H76" s="1"/>
  <c r="G77"/>
  <c r="H77" s="1"/>
  <c r="G81"/>
  <c r="H81" s="1"/>
  <c r="G82"/>
  <c r="H82" s="1"/>
  <c r="G83"/>
  <c r="H83" s="1"/>
  <c r="G84"/>
  <c r="H84" s="1"/>
  <c r="G85"/>
  <c r="H85" s="1"/>
  <c r="G86"/>
  <c r="H86" s="1"/>
  <c r="G88"/>
  <c r="H88" s="1"/>
  <c r="G89"/>
  <c r="H89" s="1"/>
  <c r="G90"/>
  <c r="H90" s="1"/>
  <c r="G91"/>
  <c r="H91" s="1"/>
  <c r="G92"/>
  <c r="H92" s="1"/>
  <c r="G94"/>
  <c r="H94" s="1"/>
  <c r="G95"/>
  <c r="H95" s="1"/>
  <c r="G96"/>
  <c r="H96" s="1"/>
  <c r="G97"/>
  <c r="H97" s="1"/>
  <c r="G98"/>
  <c r="H98" s="1"/>
  <c r="G99"/>
  <c r="H99" s="1"/>
  <c r="G101"/>
  <c r="H101" s="1"/>
  <c r="G102"/>
  <c r="H102" s="1"/>
  <c r="G103"/>
  <c r="H103" s="1"/>
  <c r="G104"/>
  <c r="H104" s="1"/>
  <c r="G105"/>
  <c r="H105" s="1"/>
  <c r="H107"/>
  <c r="H109"/>
  <c r="G113"/>
  <c r="H113" s="1"/>
  <c r="G114"/>
  <c r="H114" s="1"/>
  <c r="G115"/>
  <c r="H115" s="1"/>
  <c r="G116"/>
  <c r="H116" s="1"/>
  <c r="G117"/>
  <c r="H117" s="1"/>
  <c r="G120"/>
  <c r="H120" s="1"/>
  <c r="G121"/>
  <c r="H121" s="1"/>
  <c r="G122"/>
  <c r="H122" s="1"/>
  <c r="G123"/>
  <c r="H123" s="1"/>
  <c r="G124"/>
  <c r="H124" s="1"/>
  <c r="G125"/>
  <c r="H125" s="1"/>
  <c r="G126"/>
  <c r="H126" s="1"/>
  <c r="G128"/>
  <c r="H128" s="1"/>
  <c r="H127" s="1"/>
  <c r="C52" i="4" s="1"/>
  <c r="F52" s="1"/>
  <c r="G52" l="1"/>
  <c r="E52"/>
  <c r="H49" i="1"/>
  <c r="C13" i="4" s="1"/>
  <c r="E13" s="1"/>
  <c r="H13" s="1"/>
  <c r="H46" i="1"/>
  <c r="C10" i="4" s="1"/>
  <c r="H68" i="1"/>
  <c r="C25" i="4" s="1"/>
  <c r="E25" s="1"/>
  <c r="H25" s="1"/>
  <c r="H93" i="1"/>
  <c r="C40" i="4" s="1"/>
  <c r="G40" s="1"/>
  <c r="H40" s="1"/>
  <c r="H58" i="1"/>
  <c r="C22" i="4" s="1"/>
  <c r="E22" s="1"/>
  <c r="H22" s="1"/>
  <c r="H80" i="1"/>
  <c r="C34" i="4" s="1"/>
  <c r="G34" s="1"/>
  <c r="H34" s="1"/>
  <c r="H87" i="1"/>
  <c r="C37" i="4" s="1"/>
  <c r="G37" s="1"/>
  <c r="H37" s="1"/>
  <c r="H119" i="1"/>
  <c r="C49" i="4" s="1"/>
  <c r="G49" s="1"/>
  <c r="H49" s="1"/>
  <c r="H52" i="1"/>
  <c r="C16" i="4" s="1"/>
  <c r="F16" s="1"/>
  <c r="H55" i="1"/>
  <c r="C19" i="4" s="1"/>
  <c r="G19" s="1"/>
  <c r="H19" s="1"/>
  <c r="H112" i="1"/>
  <c r="C46" i="4" s="1"/>
  <c r="G46" s="1"/>
  <c r="H46" s="1"/>
  <c r="H100" i="1"/>
  <c r="C43" i="4" s="1"/>
  <c r="G43" s="1"/>
  <c r="H43" s="1"/>
  <c r="H72" i="1"/>
  <c r="C28" i="4" s="1"/>
  <c r="F28" s="1"/>
  <c r="H28" s="1"/>
  <c r="G36" i="1"/>
  <c r="H36" s="1"/>
  <c r="G35"/>
  <c r="H35" s="1"/>
  <c r="G39"/>
  <c r="H39" s="1"/>
  <c r="G32"/>
  <c r="H32" s="1"/>
  <c r="G33"/>
  <c r="H33" s="1"/>
  <c r="H52" i="4" l="1"/>
  <c r="E10"/>
  <c r="C53"/>
  <c r="C48" s="1"/>
  <c r="H16"/>
  <c r="F53"/>
  <c r="G53"/>
  <c r="H44" i="1"/>
  <c r="G14"/>
  <c r="H14" s="1"/>
  <c r="G41"/>
  <c r="H41" s="1"/>
  <c r="G42"/>
  <c r="H42" s="1"/>
  <c r="G43"/>
  <c r="H43" s="1"/>
  <c r="G37"/>
  <c r="H37" s="1"/>
  <c r="G38"/>
  <c r="H38" s="1"/>
  <c r="G29"/>
  <c r="H29" s="1"/>
  <c r="G30"/>
  <c r="H30" s="1"/>
  <c r="G31"/>
  <c r="H31" s="1"/>
  <c r="G28"/>
  <c r="H28" s="1"/>
  <c r="G26"/>
  <c r="H26" s="1"/>
  <c r="G25"/>
  <c r="H25" s="1"/>
  <c r="G20"/>
  <c r="H20" s="1"/>
  <c r="G21"/>
  <c r="H21" s="1"/>
  <c r="G22"/>
  <c r="H22" s="1"/>
  <c r="G23"/>
  <c r="H23" s="1"/>
  <c r="G19"/>
  <c r="H19" s="1"/>
  <c r="G17"/>
  <c r="H17" s="1"/>
  <c r="G15"/>
  <c r="H15" s="1"/>
  <c r="G12"/>
  <c r="H12" s="1"/>
  <c r="G11"/>
  <c r="H11" s="1"/>
  <c r="F30" i="3"/>
  <c r="F27"/>
  <c r="F24"/>
  <c r="F21"/>
  <c r="F18"/>
  <c r="F15"/>
  <c r="F12"/>
  <c r="F9"/>
  <c r="C21" i="4" l="1"/>
  <c r="C24"/>
  <c r="C15"/>
  <c r="C36"/>
  <c r="C27"/>
  <c r="C9"/>
  <c r="C12"/>
  <c r="F55"/>
  <c r="F54"/>
  <c r="G55"/>
  <c r="G54"/>
  <c r="C33"/>
  <c r="C39"/>
  <c r="C51"/>
  <c r="C30"/>
  <c r="C42"/>
  <c r="C18"/>
  <c r="H10" i="1"/>
  <c r="C10" i="3" s="1"/>
  <c r="C45" i="4"/>
  <c r="H10"/>
  <c r="H53" s="1"/>
  <c r="E53"/>
  <c r="H34" i="1"/>
  <c r="C28" i="3" s="1"/>
  <c r="H13" i="1"/>
  <c r="C13" i="3" s="1"/>
  <c r="H16" i="1"/>
  <c r="H27"/>
  <c r="C25" i="3" s="1"/>
  <c r="H40" i="1"/>
  <c r="C31" i="3" s="1"/>
  <c r="H24" i="1"/>
  <c r="H18"/>
  <c r="E10" i="3"/>
  <c r="F10" s="1"/>
  <c r="C19" l="1"/>
  <c r="E55" i="4"/>
  <c r="E54"/>
  <c r="C22" i="3"/>
  <c r="C16"/>
  <c r="H8" i="1"/>
  <c r="H7" s="1"/>
  <c r="E31" i="3"/>
  <c r="F31" s="1"/>
  <c r="E28"/>
  <c r="F28" s="1"/>
  <c r="E13"/>
  <c r="C32" l="1"/>
  <c r="C30" s="1"/>
  <c r="E57" i="4"/>
  <c r="F57" s="1"/>
  <c r="G57" s="1"/>
  <c r="H57" s="1"/>
  <c r="H54"/>
  <c r="E56"/>
  <c r="F56" s="1"/>
  <c r="G56" s="1"/>
  <c r="H56" s="1"/>
  <c r="H55"/>
  <c r="E22" i="3"/>
  <c r="F22" s="1"/>
  <c r="E19"/>
  <c r="F19" s="1"/>
  <c r="E16"/>
  <c r="F16" s="1"/>
  <c r="F13"/>
  <c r="E25"/>
  <c r="F25" s="1"/>
  <c r="C18" l="1"/>
  <c r="C24"/>
  <c r="C12"/>
  <c r="C9"/>
  <c r="C15"/>
  <c r="C27"/>
  <c r="C21"/>
  <c r="F32"/>
  <c r="E32"/>
  <c r="E34" s="1"/>
  <c r="E35" l="1"/>
  <c r="F35" s="1"/>
  <c r="F34"/>
  <c r="E33"/>
  <c r="F33" s="1"/>
  <c r="E36" l="1"/>
  <c r="F36" s="1"/>
</calcChain>
</file>

<file path=xl/sharedStrings.xml><?xml version="1.0" encoding="utf-8"?>
<sst xmlns="http://schemas.openxmlformats.org/spreadsheetml/2006/main" count="498" uniqueCount="295">
  <si>
    <t>SERVIÇOS PRELIMINARES</t>
  </si>
  <si>
    <t>M2</t>
  </si>
  <si>
    <t>LOCAÇÃO DE EQUIPAMENTOS</t>
  </si>
  <si>
    <t xml:space="preserve">MXMES </t>
  </si>
  <si>
    <t>MONTAGEM E DESMONTAGEM DE ANDAIME TUBULAR TIPO TORRE (EXCLUSIVE ANDAIME E LIMPEZA). AF_11/2017</t>
  </si>
  <si>
    <t>M</t>
  </si>
  <si>
    <t>ADMINISTRAÇÃO LOCAL</t>
  </si>
  <si>
    <t>ENGENHEIRO CIVIL DE OBRA JUNIOR COM ENCARGOS COMPLEMENTARES</t>
  </si>
  <si>
    <t>H</t>
  </si>
  <si>
    <t>DEMOLIÇÃO E RETIRADA, COMPLETA, CONFORME PROJETO DE ARQUITETURA</t>
  </si>
  <si>
    <t>REMOÇÃO DE TELA DE ALAMBRADO PARA QUADRA POLIESPORTIVA, COM TELA DE ARAME GALVANIZADO, FIO 14 BWG E MALHA QUADRADA 5X5CM (DEM-ALA-005)</t>
  </si>
  <si>
    <t>REMOÇÃO DE TRECHO DA ESTRUTURA DE ALAMBRADO EM TUBO DE AÇO GALVANIZADO Ø 2 1/2" (V) E 1 1/2" (H) E TUBO GALVANIZADO DE TRAVES DE FUTEBOL Ø 3" (85336 11/2017)</t>
  </si>
  <si>
    <t>DEMOLIÇÃO DE ALVENARIA DE BLOCO FURADO, DE FORMA MANUAL, SEM REAPROVEITAMENTO. AF_12/2017</t>
  </si>
  <si>
    <t>M3</t>
  </si>
  <si>
    <t>M3XKM</t>
  </si>
  <si>
    <t>SERRALHERIA, COMPLETA, CONFORME PROJETO DE ARQUITETURA</t>
  </si>
  <si>
    <t>FORNECIMENTO E INSTALAÇÃO DE  TUBO DE AÇO GALVANIZADO Ø 1 1/2" COMO NOVA ESTRUTURA DE TRECHO DO ALAMBRADO (74244/001)</t>
  </si>
  <si>
    <t>FORNECIMENTO E INSTALAÇÃO DE TELA DE ALAMBRADO PARA QUADRA POLIESPORTIVA, COM TELA DE ARAME GALVANIZADO, FIO 14 BWG E MALHA QUADRADA 5X5CM (74244/001)</t>
  </si>
  <si>
    <t>PINTURA DE QUADRA, COMPLETA, CONFORME PROJETO DE ARQUITETURA</t>
  </si>
  <si>
    <t>FORNECIMENTO E INSTALAÇÃO DE EQUIP. ESPORTIVOS, COMPLETO, CONFORME PROJETO DE ARQUITETURA</t>
  </si>
  <si>
    <t>PAR</t>
  </si>
  <si>
    <t>FORNECIMENTO E INSTALAÇÃO DE REDE EM NYLON DE PROTEÇÃO ESPORTIVA PARA COBERTURA DE QUADRA, FIO 2, MALHA 15CM (85423)</t>
  </si>
  <si>
    <t>FORN. E SOLDAGEM EM DUPLA DE PERFIL "U" ENRIJECIDO 127X50X17 E=3MM (5,65KG/M), C/ PINT. ESMALTE 2 DEMÃOS E 1 DEMÃO DE ANTICORROSIVO (0,74m² ou 0,040177m2/kg) P/ COMPLEMENTO DA ESTRUT. DA TAB. BASQUETE DANIFICADA (DETALHE PRANCHA 02/02) (83513 e 74145/001)</t>
  </si>
  <si>
    <t xml:space="preserve">KG    </t>
  </si>
  <si>
    <t>PREENCHIMENTO COM AREIA, CONFORME PROJETO DE ARQUITETURA</t>
  </si>
  <si>
    <t xml:space="preserve">M3    </t>
  </si>
  <si>
    <t>TRANSPORTE HORIZONTAL COM ESPALHAMENTO DE AREIA, JERICA 90L, 50M (88037 01/2019)</t>
  </si>
  <si>
    <t>ITEM</t>
  </si>
  <si>
    <t>DESCRIÇÃO</t>
  </si>
  <si>
    <t>UNID</t>
  </si>
  <si>
    <t>QUANT.</t>
  </si>
  <si>
    <t>PREFEITURA DE JUIZ DE FORA</t>
  </si>
  <si>
    <t>SECRETARIA DE OBRAS</t>
  </si>
  <si>
    <t>OBRAS:</t>
  </si>
  <si>
    <t>DATA:</t>
  </si>
  <si>
    <t>PREÇO UNIT. COM LDI</t>
  </si>
  <si>
    <t>PREÇO UNIT. SEM LDI</t>
  </si>
  <si>
    <t>PREÇO TOTAL COM LDI</t>
  </si>
  <si>
    <t>Físico</t>
  </si>
  <si>
    <t>%</t>
  </si>
  <si>
    <t>R$</t>
  </si>
  <si>
    <t>PLACA DE OBRA EM CHAPA DE ACO GALVANIZADO (74209/001)</t>
  </si>
  <si>
    <t>ISOLAMENTO DE OBRA COM TELA PLASTICA COM MALHA DE 5MM E ESTRUTURA DE MADEIRA PONTALETEADA (85424)</t>
  </si>
  <si>
    <t>CARGA, MANOBRA E DESCARGA DE ENTULHO EM CAMINHÃO BASCULANTE 6 M³ - CARGA COM ESCAVADEIRA HIDRÁULICA  (CAÇAMBA DE 0,80 M³ / 111 HP) E DESCARGA LIVRE (UNIDADE: M3). AF_07/2020</t>
  </si>
  <si>
    <t>TRANSPORTE COM CAMINHÃO BASCULANTE DE 6 M³, EM VIA URBANA PAVIMENTADA, DMT ATÉ 30 KM (UNIDADE: M3XKM). AF_07/2020</t>
  </si>
  <si>
    <t>PINTURA COM TINTA ALQUÍDICA DE ACABAMENTO (ESMALTE SINTÉTICO ACETINADO) APLICADA A ROLO OU PINCEL SOBRE SUPERFÍCIES METÁLICAS (EXCETO PERFIL) EXECUTADO EM OBRA (02 DEMÃOS). AF_01/2020</t>
  </si>
  <si>
    <t>PREPARO DO PISO CIMENTADO PARA PINTURA - LIXAMENTO E LIMPEZA. AF_05/2021</t>
  </si>
  <si>
    <t>PINTURA DE DEMARCAÇÃO DE QUADRA POLIESPORTIVA COM BORRACHA CLORADA, E = 5 CM, APLICAÇÃO MANUAL. AF_05/2021</t>
  </si>
  <si>
    <t>PINTURA COM TINTA A BASE DE BORRACHA CLORADA (79465)</t>
  </si>
  <si>
    <t>PINTURA COM TINTA ALQUÍDICA DE FUNDO (TIPO ZARCÃO) APLICADA A ROLO OU PINCEL SOBRE SUPERFÍCIES METÁLICAS (EXCETO PERFIL) EXECUTADO EM OBRA (POR DEMÃO). AF_01/2020</t>
  </si>
  <si>
    <t>FORN. E SOLDAGEM DE 2 CHAPAS AÇO E=2MM (16kg/m²) (1,56m:SOLDA / 0,08m²:CHAPA), INCLUSIVE 2 DEMÃOS PINT. ESMALTE E 1 DEMÃO DE ANTICORROSIVO (0,0625m²/kg), P/ APOIO DANIFICADO DA TABELA DE BASQUETE (DETALHE: PROJ. PRANCHA 02/02) (I-1318, 100721 / 100761 / 98746)</t>
  </si>
  <si>
    <t xml:space="preserve">AREIA MEDIA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</si>
  <si>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BDI Obra</t>
  </si>
  <si>
    <t>BDI Diferenciado</t>
  </si>
  <si>
    <t>SUBSECRETARIA DE GESTÃO DE OBRAS E PROJETOS</t>
  </si>
  <si>
    <t>Data: 23/05/2023</t>
  </si>
  <si>
    <t>A</t>
  </si>
  <si>
    <t>B</t>
  </si>
  <si>
    <t>REF.SINAPI DESONERADA 08/2022</t>
  </si>
  <si>
    <t>APLICAÇÃO MANUAL DE PINTURA COM TINTA LÁTEX ACRÍLICA EM PAREDES, DUAS DEMÃOS. AF_06/2014</t>
  </si>
  <si>
    <t>LOCAÇÃO DE EQUIPAMENTOS PARA REMOÇÃO DO ALAMBRADO ANTIGO</t>
  </si>
  <si>
    <t>LOCAÇÃO DE EQUIPAMENTOS PARA INSTALAÇÃO DO NOVO ALAMBRADO</t>
  </si>
  <si>
    <t>LOCAÇÃO DE EQUIPAMENTOS PARA PINTURA DA ESTRUTURA DO NOVO ALAMBRADO</t>
  </si>
  <si>
    <t>DEMOLIÇÃO DE LAJES, DE FORMA MANUAL, SEM REAPROVEITAMENTO. AF_12/2017</t>
  </si>
  <si>
    <t>LIMPEZA MANUAL DE VEGETAÇÃO EM TERRENO COM ENXADA.AF_05/2018</t>
  </si>
  <si>
    <t>CARGA, MANOBRA E DESCARGA DE ENTULHO EM CAMINHÃO BASCULANTE 6 M³ - CARGA COM ESCAVADEIRA HIDRÁULICA (CAÇAMBA DE 0,80 M³ / 111 HP) E DESCARGA LIVRE (UNIDADE: M3) &gt; (ITENS: 1.5.1 A 1.5.4)</t>
  </si>
  <si>
    <t>DEMOLIÇÃO DE LAJES, DE FORMA MECANIZADA COM MARTELETE, SEM REAPROVEITAMENTO. AF_12/2017</t>
  </si>
  <si>
    <t>ESCAVAÇÃO MANUAL DE VALA COM PROFUNDIDADE MENOR OU IGUAL A 1,30 M &gt; (PARA NIVELAMENTO DA COTA DO PISO EXISTENTE (DEMOLIR) E O PISO NOVO (INTERTRAVADO))</t>
  </si>
  <si>
    <t>CARGA, MANOBRA E DESCARGA DE ENTULHO EM CAMINHÃO BASCULANTE 6 M³ - CARGA COM ESCAVADEIRA HIDRÁULICA (CAÇAMBA DE 0,80 M³ / 111 HP) E DESCARGA LIVRE (UNIDADE: M3) &gt; (ITENS: 1.5.6 E 1.5.7)</t>
  </si>
  <si>
    <t>ESTRUTURA: ALAMBRADO DA QUADRA, COMPLETA, CONFORME PROJETO DE ARQUITETURA</t>
  </si>
  <si>
    <t>ESTACA BROCA DE CONCRETO, DIÂMETRO DE 30 CM, PROFUNDIDADE DE ATÉ 3 M, ESCAVAÇÃO MANUAL COM TRADO CONCHA, NÃO ARMADA/SEM ARMAÇÃO (101175 - 08/2022)</t>
  </si>
  <si>
    <t>MONTAGEM DE ARMADURA TRANSVERSAL DE ESTACAS DE SEÇÃO CIRCULAR, DIÂMETRO = 5,0 MM. AF_09/2021_P</t>
  </si>
  <si>
    <t>MONTAGEM DE ARMADURA DE ESTACAS, DIÂMETRO = 10,0 MM. AF_09/2021_P</t>
  </si>
  <si>
    <t>SERRALHERIA: ALAMBRADO, REDE DE FUTSAL E ESCORREGADORES EXISTENTES, COMPLETA, CONFORME PROJETO DE ARQUITETURA</t>
  </si>
  <si>
    <t>ABRAÇADEIRA GALVANIZADA EM AÇO 4" PARA AMARRAÇÃO DO TUBO VERTICAL DO ALAMBRADO NA MURETA, INCLUSIVE PARAFUSO DE FIXAÇÃO (101665 - 08/2022)</t>
  </si>
  <si>
    <t>AREIA GROSSA - POSTO JAZIDA/FORNECEDOR (RETIRADO NA JAZIDA, SEM TRANSPORTE) &gt; (PREENCHIMENTO DOS TUBOS DE AÇO DO ALAMBRADO EMBUTIDOS NA MURETA EXISTENTE COM AREIA GROSSA ATÉ H=1,18M)</t>
  </si>
  <si>
    <t>PROTEÇÃO MECÂNICA DE SUPERFÍCIE HORIZONTAL COM ARGAMASSA DE CIMENTO E AREIA, TRAÇO 1:3, E=2CM &gt; (USO: PREENCHIMENTO DO FURO GERADO PELO TUBOS DE AÇO REMOVIDOS DA MURETA DE ALVENARIA DA QUADRA)</t>
  </si>
  <si>
    <t>PINTURA DA QUADRA, COMPLETA, CONFORME PROJETO DE ARQUITETURA</t>
  </si>
  <si>
    <t>LIMPEZA DE SUPERFÍCIE COM JATO DE ALTA PRESSÃO. AF_04/2019</t>
  </si>
  <si>
    <t>PAVIMENTAÇÃO DA PRAÇA, COMPLETA, CONFORME PROJETO DE ARQUITETURA</t>
  </si>
  <si>
    <t>EXECUÇÃO DE PÁTIO/ESTACIONAMENTO EM PISO INTERTRAVADO, COM BLOCO RETANGULAR COLORIDO DE 20 X 10 CM, ESPESSURA 6 CM. AF_12/2015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</si>
  <si>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</si>
  <si>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ASSENTAMENTO DE GUIA (MEIO-FIO) EM TRECHO CURVO, CONFECCIONADA EM CONCRETO PRÉ-FABRICADO, DIMENSÕES 100X15X13X20 CM (COMPRIMENTO X BASE INFERIOR X BASE SUPERIOR X ALTURA), PARA URBANIZAÇÃO INTERNA DE EMPREENDIMENTOS. AF_06/2016_P</t>
  </si>
  <si>
    <t>EXECUÇÃO DE PASSEIO (CALÇADA) OU PISO DE CONCRETO COM CONCRETO MOLDADO IN LOCO, FEITO EM OBRA, ACABAMENTO CONVENCIONAL, NÃO ARMADO. AF_08/2022</t>
  </si>
  <si>
    <t>PISO PODOTÁTIL EM LADRILHO HIDRÁULICO DIRECIONAL / ALERTA, DIMENSÕES 20X20X2CM, APLICADO COM ARGAMASSA COLANTE, REJUNTADO, EXCLUSIVE REGULARIZAÇÃO DE BASE (101091 - 08/2022)</t>
  </si>
  <si>
    <t>APLICAÇÃO MANUAL DE PINTURA COM TINTA LÁTEX ACRÍLICA EM PAREDES, DUAS DEMÃOS &gt; (FECHAMENTO DO PLAYGROUND)</t>
  </si>
  <si>
    <t>APLICAÇÃO MANUAL DE PINTURA COM TINTA LÁTEX ACRÍLICA EM PAREDES, DUAS DEMÃOS &gt; ESTRUTURA DE CONCRETO ARMADO DO BRINQUEDO EXISTENTE (LAJE / VIGA / PILAR)</t>
  </si>
  <si>
    <t>APLICAÇÃO MANUAL DE PINTURA COM TINTA LÁTEX ACRÍLICA EM PAREDES, DUAS DEMÃOS &gt; ESTRUTURA DE CONCRETO ARMADO DO BRINQUEDO EXISTENTE (ESCADA / PATAMAR)</t>
  </si>
  <si>
    <t>LIXAMENTO MANUAL COM LIXA &gt; COMPONENTES METÁLICOS DO BRINQUEDO EXISTENTE (G.CORPO / CHAPA 4: ESCADA / TUBO Ø 7CM / GAIOLA/LABIRINTO / CADEIRA/GANGORRA / ESCORREGADOR) (84123 01/2019)</t>
  </si>
  <si>
    <t>PINTURA COM TINTA ALQUÍDICA DE ACABAMENTO (ESMALTE SINTÉTICO ACETINADO) APLICADA A ROLO OU PINCEL SOBRE SUPERFÍCIES METÁLICAS (EXCETO PERFIL) EXECUTADO EM OBRA (02 DEMÃOS) &gt; (COMPONENTES METÁLICOS DO BRINQUEDO EXISTENTE (GRADE: HORIZ. E VERT. / TUBO Ø 0,10M / GAIOLA / ESCORREGADOR))</t>
  </si>
  <si>
    <t>PINTURA COM TINTA ALQUÍDICA DE FUNDO (TIPO ZARCÃO) APLICADA A ROLO OU PINCEL SOBRE SUPERFÍCIES METÁLICAS (EXCETO PERFIL) EXECUTADO EM OBRA (POR DEMÃO) &gt; (COMPONENTES METÁLICOS DO BRINQUEDO EXISTENTE (GRADE: HORIZ. E VERT. / TUBO Ø 0,10M / GAIOLA / ESCORREGADOR))</t>
  </si>
  <si>
    <t>FORNECIMENTO E INSTALAÇÃO DE EQUIP. DE GINÁSTICA AO AR LIVRE, COMPLETA, CONFORME PROJETO DE ARQUITETURA</t>
  </si>
  <si>
    <t>ESCAVAÇÃO MANUAL DE VALA COM PROFUNDIDADE MENOR OU IGUAL A 1,30 M. AF_02/2021</t>
  </si>
  <si>
    <t>CONCRETO FCK = 25MPA, TRAÇO 1:2,3:2,7 (EM MASSA SECA DE CIMENTO/ AREIA MÉDIA/ BRITA 1) - PREPARO MECÂNICO COM BETONEIRA 600 L. AF_05/2021</t>
  </si>
  <si>
    <t>LANÇAMENTO COM USO DE BALDES, ADENSAMENTO E ACABAMENTO DE CONCRETO EM ESTRUTURAS. AF_02/2022</t>
  </si>
  <si>
    <t>FORNECIMENTO E INSTALAÇÃO DE PLAYGROUND, COMPLETA, CONFORME PROJETO DE ARQUITETURA</t>
  </si>
  <si>
    <t>REDE DE DRENAGEM, CONFORME PROJETO DE DRENAGEM</t>
  </si>
  <si>
    <t>TUBO DE PVC PARA REDE COLETORA DE ESGOTO DE PAREDE MACIÇA, DN 150 MM, JUNTA ELÁSTICA  - FORNECIMENTO E ASSENTAMENTO. AF_01/2021</t>
  </si>
  <si>
    <t>PREPARO DE FUNDO DE VALA COM LARGURA MENOR QUE 1,5 M, COM CAMADA DE BRITA, LANÇAMENTO MANUAL. AF_08/2020</t>
  </si>
  <si>
    <t>ATERRO MANUAL DE VALAS COM AREIA PARA ATERRO E COMPACTAÇÃO MECANIZADA. AF_05/2016</t>
  </si>
  <si>
    <t>CAIXA DE PASSAGEM 30X30X40 COM TAMPA E DRENO BRITA (83446)</t>
  </si>
  <si>
    <t>ADMINISTRAÇÃO DA OBRA</t>
  </si>
  <si>
    <t>KG</t>
  </si>
  <si>
    <t>UNID.</t>
  </si>
  <si>
    <t xml:space="preserve">UN    </t>
  </si>
  <si>
    <t>A.1</t>
  </si>
  <si>
    <t>A.1.1</t>
  </si>
  <si>
    <t>A.1.2</t>
  </si>
  <si>
    <t>A.2</t>
  </si>
  <si>
    <t>A.2.1</t>
  </si>
  <si>
    <t>A.2.2</t>
  </si>
  <si>
    <t>A.3</t>
  </si>
  <si>
    <t>A.3.1</t>
  </si>
  <si>
    <t>A.4</t>
  </si>
  <si>
    <t>A.4.1</t>
  </si>
  <si>
    <t>A.4.2</t>
  </si>
  <si>
    <t>A.4.3</t>
  </si>
  <si>
    <t>A.4.4</t>
  </si>
  <si>
    <t>A.4.5</t>
  </si>
  <si>
    <t>A.5</t>
  </si>
  <si>
    <t>A.5.1</t>
  </si>
  <si>
    <t>A.5.2</t>
  </si>
  <si>
    <t>A.6</t>
  </si>
  <si>
    <t>A.6.1</t>
  </si>
  <si>
    <t>A.6.2</t>
  </si>
  <si>
    <t>A.6.3</t>
  </si>
  <si>
    <t>A.6.4</t>
  </si>
  <si>
    <t>A.6.5</t>
  </si>
  <si>
    <t>A.6.6</t>
  </si>
  <si>
    <t>A.7</t>
  </si>
  <si>
    <t>A.7.1</t>
  </si>
  <si>
    <t>A.7.2</t>
  </si>
  <si>
    <t>A.7.3</t>
  </si>
  <si>
    <t>A.7.4</t>
  </si>
  <si>
    <t>A.7.5</t>
  </si>
  <si>
    <t>A.8</t>
  </si>
  <si>
    <t>A.8.1</t>
  </si>
  <si>
    <t>A.8.2</t>
  </si>
  <si>
    <t>A.8.3</t>
  </si>
  <si>
    <t>B.1</t>
  </si>
  <si>
    <t>B.1.1</t>
  </si>
  <si>
    <t>B.1.2</t>
  </si>
  <si>
    <t>B.2</t>
  </si>
  <si>
    <t>B.2.1</t>
  </si>
  <si>
    <t>B.2.2</t>
  </si>
  <si>
    <t>B.3</t>
  </si>
  <si>
    <t>B.3.1</t>
  </si>
  <si>
    <t>B.3.2</t>
  </si>
  <si>
    <t>B.4</t>
  </si>
  <si>
    <t>B.4.1</t>
  </si>
  <si>
    <t>B.4.2</t>
  </si>
  <si>
    <t>B.5</t>
  </si>
  <si>
    <t>B.5.1</t>
  </si>
  <si>
    <t>B.5.2</t>
  </si>
  <si>
    <t>B.5.3</t>
  </si>
  <si>
    <t>B.5.4</t>
  </si>
  <si>
    <t>B.5.5</t>
  </si>
  <si>
    <t>B.5.6</t>
  </si>
  <si>
    <t>B.5.7</t>
  </si>
  <si>
    <t>B.5.8</t>
  </si>
  <si>
    <t>B.5.9</t>
  </si>
  <si>
    <t>B.6</t>
  </si>
  <si>
    <t>B.6.1</t>
  </si>
  <si>
    <t>B.6.2</t>
  </si>
  <si>
    <t>B.6.3</t>
  </si>
  <si>
    <t>B.7</t>
  </si>
  <si>
    <t>B.7.1</t>
  </si>
  <si>
    <t>B.7.2</t>
  </si>
  <si>
    <t>B.7.3</t>
  </si>
  <si>
    <t>B.7.4</t>
  </si>
  <si>
    <t>B.7.5</t>
  </si>
  <si>
    <t>B.8</t>
  </si>
  <si>
    <t>B.8.1</t>
  </si>
  <si>
    <t>B.9</t>
  </si>
  <si>
    <t>B.9.1</t>
  </si>
  <si>
    <t>B.9.2</t>
  </si>
  <si>
    <t>B.9.3</t>
  </si>
  <si>
    <t>B.9.4</t>
  </si>
  <si>
    <t>B.9.5</t>
  </si>
  <si>
    <t>B.9.6</t>
  </si>
  <si>
    <t>B.10</t>
  </si>
  <si>
    <t>B.10.1</t>
  </si>
  <si>
    <t>B.10.2</t>
  </si>
  <si>
    <t>B.10.3</t>
  </si>
  <si>
    <t>B.10.4</t>
  </si>
  <si>
    <t>B.10.5</t>
  </si>
  <si>
    <t>B.11</t>
  </si>
  <si>
    <t>B.11.1</t>
  </si>
  <si>
    <t>B.11.2</t>
  </si>
  <si>
    <t>B.11.3</t>
  </si>
  <si>
    <t>B.11.4</t>
  </si>
  <si>
    <t>B.11.5</t>
  </si>
  <si>
    <t>B.11.6</t>
  </si>
  <si>
    <t>B.12</t>
  </si>
  <si>
    <t>B.12.1</t>
  </si>
  <si>
    <t>B.12.2</t>
  </si>
  <si>
    <t>B.12.3</t>
  </si>
  <si>
    <t>B.12.4</t>
  </si>
  <si>
    <t>B.12.5</t>
  </si>
  <si>
    <t>B.12.6</t>
  </si>
  <si>
    <t>B.12.7</t>
  </si>
  <si>
    <t>B.12.8</t>
  </si>
  <si>
    <t>B.12.9</t>
  </si>
  <si>
    <t>B.12.10</t>
  </si>
  <si>
    <t>B.12.11</t>
  </si>
  <si>
    <t>B.13</t>
  </si>
  <si>
    <t>B.13.1</t>
  </si>
  <si>
    <t>B.13.2</t>
  </si>
  <si>
    <t>B.13.3</t>
  </si>
  <si>
    <t>B.13.4</t>
  </si>
  <si>
    <t>B.13.5</t>
  </si>
  <si>
    <t>B.13.6</t>
  </si>
  <si>
    <t>B.14</t>
  </si>
  <si>
    <t>B.14.1</t>
  </si>
  <si>
    <t>B.14.2</t>
  </si>
  <si>
    <t>B.14.3</t>
  </si>
  <si>
    <t>B.14.4</t>
  </si>
  <si>
    <t>B.14.5</t>
  </si>
  <si>
    <t>B.14.6</t>
  </si>
  <si>
    <t>B.14.7</t>
  </si>
  <si>
    <t>B.15</t>
  </si>
  <si>
    <t>B.15.1</t>
  </si>
  <si>
    <t>VALOR TOTAL (OBRAS A e B) COM LDI DESONERADO: 30,52% E LDI DIFERENCIADO: 22,70%</t>
  </si>
  <si>
    <t>REFORMA DAS PRAÇAS: JEREMIAS GARCIA / BAIRRO BENFICA E SYLVIA FARIA BARROS / BAIRRO CARLOS CHAGAS</t>
  </si>
  <si>
    <r>
      <t>LOCACAO DE ANDAIME METALICO TUBULAR DE ENCAIXE, TIPO DE TORRE, CADA PAINEL COM LARGURA DE 1 ATE 1,5 M E ALTURA DE *1,00* M, INCLUINDO DIAGONAL, BARRAS DE LIGACAO, SAPATAS OU RODIZIOS E DEMAIS ITENS NECESSARIOS A MONTAGEM (NAO INCLUI INSTALACAO)</t>
    </r>
    <r>
      <rPr>
        <b/>
        <sz val="12"/>
        <color rgb="FFFF0000"/>
        <rFont val="Calibri"/>
        <family val="2"/>
        <scheme val="minor"/>
      </rPr>
      <t xml:space="preserve"> (BDI DIFERENCIADO: 22,70%)</t>
    </r>
  </si>
  <si>
    <r>
      <t>FORNECIMENTO E INSTALAÇÃO DE CONJUNTO PARA FUTSAL COM TRAVES OFICIAIS DE 3,00 X 2,00 M EM TUBO DE ACO GALVANIZADO 3" COM REQUADRO EM TUBO DE 1", PINTURA EM PRIMER COM TINTA ESMALTE SINTETICO E REDES DE POLIETILENO FIO 4 MM (SUDECAP18.02.05)</t>
    </r>
    <r>
      <rPr>
        <b/>
        <sz val="12"/>
        <color rgb="FFFF0000"/>
        <rFont val="Calibri"/>
        <family val="2"/>
        <scheme val="minor"/>
      </rPr>
      <t xml:space="preserve"> (BDI DIFERENCIADO: 22,70%)</t>
    </r>
  </si>
  <si>
    <r>
      <t xml:space="preserve">FORNECIMENTO E INSTALAÇÃO DE PAR DE TABELAS DE BASQUETE EM COMPENSADO NAVAL DE *1,80 X 1,20* M, COM ARO DE METAL E REDE (SEM SUPORTE DE FIXACAO) (SUDECAP18.02.23) </t>
    </r>
    <r>
      <rPr>
        <b/>
        <sz val="12"/>
        <color rgb="FFFF0000"/>
        <rFont val="Calibri"/>
        <family val="2"/>
        <scheme val="minor"/>
      </rPr>
      <t xml:space="preserve"> (BDI DIFERENCIADO: 22,70%)</t>
    </r>
  </si>
  <si>
    <r>
      <t xml:space="preserve">LOCACAO DE ANDAIME METALICO TUBULAR DE ENCAIXE, TIPO DE TORRE, CADA PAINEL COM LARGURA DE 1 ATE 1,5 M E ALTURA DE *1,00* M, INCLUINDO DIAGONAL, BARRAS DE LIGACAO, SAPATAS OU RODIZIOS E DEMAIS ITENS NECESSARIOS A MONTAGEM (NAO INCLUI INSTALACAO) </t>
    </r>
    <r>
      <rPr>
        <b/>
        <sz val="12"/>
        <color rgb="FFFF0000"/>
        <rFont val="Calibri"/>
        <family val="2"/>
        <scheme val="minor"/>
      </rPr>
      <t>(BDI DIFERENCIADO: 22,70%)</t>
    </r>
  </si>
  <si>
    <r>
      <t xml:space="preserve">ALAMBRADO PARA QUADRA POLIESPORTIVA, ESTRUTURADO POR TUBOS DE ACO GALVANIZADO, COM COSTURA, DIN 2440, DIAMETRO 4" (VERTICAL) E DIAMETRO 1 1/4" (HORIZONTAL), COM TELA DE ARAME GALVANIZADO, FIO 14 BWG E MALHA QUADRADA 5X5CM (102362 - 08/2022) </t>
    </r>
    <r>
      <rPr>
        <b/>
        <sz val="12"/>
        <color rgb="FFFF0000"/>
        <rFont val="Calibri"/>
        <family val="2"/>
        <scheme val="minor"/>
      </rPr>
      <t>(BDI DIFERENCIADO: 22,70%)</t>
    </r>
  </si>
  <si>
    <r>
      <t xml:space="preserve">PORTAO EM TELA ARAME GALVANIZADO N.12 MALHA 2" E MOLDURA EM TUBOS DE ACO COM DUAS FOLHAS DE ABRIR, INCLUSO FERRAGENS (74238/002) </t>
    </r>
    <r>
      <rPr>
        <b/>
        <sz val="12"/>
        <color rgb="FFFF0000"/>
        <rFont val="Calibri"/>
        <family val="2"/>
        <scheme val="minor"/>
      </rPr>
      <t>(BDI DIFERENCIADO: 22,70%)</t>
    </r>
  </si>
  <si>
    <r>
      <t xml:space="preserve">REDE DE FUTSAL EM POLIETILENO 4MM, MALHA 12CM, COLOCADA (OBS.: TRAVES EXISTENTES) </t>
    </r>
    <r>
      <rPr>
        <b/>
        <sz val="12"/>
        <color rgb="FFFF0000"/>
        <rFont val="Calibri"/>
        <family val="2"/>
        <scheme val="minor"/>
      </rPr>
      <t>(BDI DIFERENCIADO: 22,70%)</t>
    </r>
  </si>
  <si>
    <r>
      <t>FORNECIMENTO DE ABDOMINAL DUPLO (1 APOIO)</t>
    </r>
    <r>
      <rPr>
        <b/>
        <sz val="12"/>
        <color rgb="FFFF0000"/>
        <rFont val="Calibri"/>
        <family val="2"/>
        <scheme val="minor"/>
      </rPr>
      <t xml:space="preserve"> (BDI DIFERENCIADO: 22,70%)</t>
    </r>
  </si>
  <si>
    <r>
      <t xml:space="preserve">FORNECIMENTO DE PUXADOR COSTAS DUPLO (1 APOIO) </t>
    </r>
    <r>
      <rPr>
        <b/>
        <sz val="12"/>
        <color rgb="FFFF0000"/>
        <rFont val="Calibri"/>
        <family val="2"/>
        <scheme val="minor"/>
      </rPr>
      <t>(BDI DIFERENCIADO: 22,70%)</t>
    </r>
  </si>
  <si>
    <r>
      <t>FORNECIMENTO DE  ESPALDAR (1 APOIO)</t>
    </r>
    <r>
      <rPr>
        <b/>
        <sz val="12"/>
        <color rgb="FFFF0000"/>
        <rFont val="Calibri"/>
        <family val="2"/>
        <scheme val="minor"/>
      </rPr>
      <t xml:space="preserve"> (BDI DIFERENCIADO: 22,70%)</t>
    </r>
  </si>
  <si>
    <r>
      <t xml:space="preserve">ESQUI TRIPLO, EM TUBO DE ACO CARBONO, PINTURA NO PROCESSO ELETROSTATICO - EQUIPAMENTO DE GINASTICA PARA ACADEMIA AO AR LIVRE / ACADEMIA DA TERCEIRA IDADE - ATI </t>
    </r>
    <r>
      <rPr>
        <b/>
        <sz val="12"/>
        <color rgb="FFFF0000"/>
        <rFont val="Calibri"/>
        <family val="2"/>
        <scheme val="minor"/>
      </rPr>
      <t>(BDI DIFERENCIADO: 22,70%)</t>
    </r>
  </si>
  <si>
    <r>
      <t xml:space="preserve">FORNECIMENTO DE PEITORAL DUPLO (1 APOIO) </t>
    </r>
    <r>
      <rPr>
        <b/>
        <sz val="12"/>
        <color rgb="FFFF0000"/>
        <rFont val="Calibri"/>
        <family val="2"/>
        <scheme val="minor"/>
      </rPr>
      <t>(BDI DIFERENCIADO: 22,70%)</t>
    </r>
  </si>
  <si>
    <r>
      <t>FORNECIMENTO DE EXERCITADOR DE PERNAS DUPLO (1 APOIO)</t>
    </r>
    <r>
      <rPr>
        <b/>
        <sz val="12"/>
        <color rgb="FFFF0000"/>
        <rFont val="Calibri"/>
        <family val="2"/>
        <scheme val="minor"/>
      </rPr>
      <t xml:space="preserve"> (BDI DIFERENCIADO: 22,70%)</t>
    </r>
  </si>
  <si>
    <r>
      <t xml:space="preserve">FORNECIMENTO DE GANGORRA DE FERRO (3 PRANCHAS X 2 LUGARES), DIM.: 2,50 X 3,00M </t>
    </r>
    <r>
      <rPr>
        <b/>
        <sz val="12"/>
        <color rgb="FFFF0000"/>
        <rFont val="Calibri"/>
        <family val="2"/>
        <scheme val="minor"/>
      </rPr>
      <t>(BDI DIFERENCIADO: 22,70%)</t>
    </r>
  </si>
  <si>
    <t>DEMOLIÇÃO E RETIRADA</t>
  </si>
  <si>
    <t>SERRALHERIA</t>
  </si>
  <si>
    <t>PINTURA DE QUADRA</t>
  </si>
  <si>
    <t>FORNECIMENTO E INSTALAÇÃO DE EQUIP. ESPORTIVOS</t>
  </si>
  <si>
    <t>PREENCHIMENTO COM AREIA</t>
  </si>
  <si>
    <t>VALOR TOTAL MENSAL</t>
  </si>
  <si>
    <t>PERCENTUAL MENSAL  (%)</t>
  </si>
  <si>
    <t>VALOR TOTAL MENSAL (R$)</t>
  </si>
  <si>
    <t>VALOR TOTAL MENSAL ACUMULADO (R$)</t>
  </si>
  <si>
    <t>PERCENTUAL MENSAL ACUMULADO (%)</t>
  </si>
  <si>
    <t xml:space="preserve">PINTURA DO PLAYGROUND (MURETA E BRINQUEDO EXISTENTE), COMPLETA, CONFORME PROJETO DE ARQUITETURA                                                                                                                                                                                                                                   </t>
  </si>
  <si>
    <t>ESTRUTURA: ALAMBRADO DA QUADRA</t>
  </si>
  <si>
    <t>SERRALHERIA: ALAMBRADO, REDE DE FUTSAL E ESCORREGADORES EXISTENTES</t>
  </si>
  <si>
    <t>PINTURA DA QUADRA</t>
  </si>
  <si>
    <t>PAVIMENTAÇÃO DA PRAÇA</t>
  </si>
  <si>
    <t>PINTURA DO PLAYGROUND (MURETA E BRINQUEDO EXISTENTE)</t>
  </si>
  <si>
    <t>FORNECIMENTO E INSTALAÇÃO DE EQUIP. DE GINÁSTICA AO AR LIVRE</t>
  </si>
  <si>
    <t>FORNECIMENTO E INSTALAÇÃO DE PLAYGROUND</t>
  </si>
  <si>
    <t>SERVIÇOS</t>
  </si>
  <si>
    <t>TOTAL (R$)</t>
  </si>
  <si>
    <t>FÍSICO / FINANC.</t>
  </si>
  <si>
    <t>1º MÊS</t>
  </si>
  <si>
    <t>2º MÊS</t>
  </si>
  <si>
    <t>3º MÊS</t>
  </si>
  <si>
    <t>TOTAL</t>
  </si>
  <si>
    <t>Obra A: Reforma da Praça Jeremias Garcia - Bairro Benfica</t>
  </si>
  <si>
    <t>Obra B: Reforma da praça Sylvia Faria de Barros - Bairro Carlos Chagas</t>
  </si>
  <si>
    <t>REFORMA: PRAÇA JEREMIAS GARCIA - BAIRRO BENFICA</t>
  </si>
  <si>
    <t>REFORMA: PRAÇA SYLVIA FARIA BARROS - BAIRRO CARLOS CHAGAS</t>
  </si>
  <si>
    <r>
      <t>VALOR COM LDI DESONERADO: 30,52%, EXCETO ITENS: A</t>
    </r>
    <r>
      <rPr>
        <b/>
        <sz val="12"/>
        <rFont val="Calibri"/>
        <family val="2"/>
        <scheme val="minor"/>
      </rPr>
      <t>2.1, A7.1 e A7.2 C</t>
    </r>
    <r>
      <rPr>
        <b/>
        <sz val="12"/>
        <color theme="1"/>
        <rFont val="Calibri"/>
        <family val="2"/>
        <scheme val="minor"/>
      </rPr>
      <t>OM LDI DIFERENCIADO: 22,70%</t>
    </r>
  </si>
  <si>
    <t>VALOR COM LDI DESONERADO: 30,52%, EXCETO ITENS: B2.1, B3.1, B4.1, B7.1, B7.2, B8.1, B12.6 A B12.11 e B13.6 COM LDI DIFERENCIADO: 22,70%</t>
  </si>
  <si>
    <t>A1</t>
  </si>
  <si>
    <t>A2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</si>
  <si>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</si>
  <si>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</si>
  <si>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</si>
  <si>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</si>
  <si>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</si>
  <si>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</si>
  <si>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</si>
  <si>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</si>
  <si>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</si>
  <si>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</si>
  <si>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</si>
  <si>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</si>
  <si>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</si>
  <si>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</si>
  <si>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</si>
  <si>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</si>
  <si>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</si>
  <si>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</si>
  <si>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</si>
  <si>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</si>
  <si>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</si>
  <si>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PLANILHA ORÇAMENTÁRIA PROPONENTE</t>
  </si>
  <si>
    <t>CRONOGRAMA FÍSICO-FINANCEIRO PROPONENTE - A</t>
  </si>
  <si>
    <t>CRONOGRAMA FÍSICO-FINANCEIRO PROPONENTE - B</t>
  </si>
</sst>
</file>

<file path=xl/styles.xml><?xml version="1.0" encoding="utf-8"?>
<styleSheet xmlns="http://schemas.openxmlformats.org/spreadsheetml/2006/main">
  <numFmts count="3">
    <numFmt numFmtId="164" formatCode="_(* #,##0.00_);_(* \(#,##0.00\);_(* \-??_);_(@_)"/>
    <numFmt numFmtId="165" formatCode="&quot;R$ &quot;#,##0_);&quot;(R$ &quot;#,##0\)"/>
    <numFmt numFmtId="166" formatCode="#,##0.000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2">
    <xf numFmtId="0" fontId="0" fillId="0" borderId="0"/>
    <xf numFmtId="0" fontId="5" fillId="0" borderId="0"/>
    <xf numFmtId="164" fontId="5" fillId="0" borderId="0" applyFill="0" applyBorder="0" applyAlignment="0" applyProtection="0"/>
    <xf numFmtId="0" fontId="5" fillId="0" borderId="0"/>
    <xf numFmtId="0" fontId="12" fillId="0" borderId="0"/>
    <xf numFmtId="9" fontId="5" fillId="0" borderId="0" applyFill="0" applyBorder="0" applyAlignment="0" applyProtection="0"/>
    <xf numFmtId="165" fontId="5" fillId="0" borderId="0" applyFill="0" applyBorder="0" applyAlignment="0" applyProtection="0"/>
    <xf numFmtId="164" fontId="5" fillId="0" borderId="0" applyFill="0" applyBorder="0" applyAlignment="0" applyProtection="0"/>
    <xf numFmtId="0" fontId="13" fillId="0" borderId="3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2" applyNumberFormat="0" applyFill="0" applyAlignment="0" applyProtection="0"/>
  </cellStyleXfs>
  <cellXfs count="157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6" fillId="0" borderId="0" xfId="1" applyFont="1" applyAlignment="1">
      <alignment vertical="center"/>
    </xf>
    <xf numFmtId="0" fontId="3" fillId="0" borderId="0" xfId="1" applyFont="1" applyBorder="1" applyAlignment="1">
      <alignment vertical="center" wrapText="1"/>
    </xf>
    <xf numFmtId="4" fontId="6" fillId="0" borderId="24" xfId="1" applyNumberFormat="1" applyFont="1" applyBorder="1" applyAlignment="1">
      <alignment vertical="center"/>
    </xf>
    <xf numFmtId="0" fontId="6" fillId="0" borderId="24" xfId="1" applyFont="1" applyBorder="1" applyAlignment="1">
      <alignment horizontal="center" vertical="center"/>
    </xf>
    <xf numFmtId="0" fontId="6" fillId="4" borderId="24" xfId="1" applyFont="1" applyFill="1" applyBorder="1" applyAlignment="1">
      <alignment vertical="center"/>
    </xf>
    <xf numFmtId="0" fontId="6" fillId="0" borderId="25" xfId="1" applyFont="1" applyBorder="1" applyAlignment="1">
      <alignment vertical="center"/>
    </xf>
    <xf numFmtId="10" fontId="9" fillId="0" borderId="24" xfId="1" applyNumberFormat="1" applyFont="1" applyFill="1" applyBorder="1" applyAlignment="1">
      <alignment horizontal="center" vertical="center"/>
    </xf>
    <xf numFmtId="10" fontId="6" fillId="0" borderId="25" xfId="1" applyNumberFormat="1" applyFont="1" applyFill="1" applyBorder="1" applyAlignment="1">
      <alignment horizontal="center" vertical="center"/>
    </xf>
    <xf numFmtId="4" fontId="6" fillId="0" borderId="24" xfId="1" applyNumberFormat="1" applyFont="1" applyBorder="1" applyAlignment="1">
      <alignment horizontal="right" vertical="center"/>
    </xf>
    <xf numFmtId="40" fontId="6" fillId="0" borderId="24" xfId="1" applyNumberFormat="1" applyFont="1" applyBorder="1" applyAlignment="1">
      <alignment vertical="center"/>
    </xf>
    <xf numFmtId="40" fontId="6" fillId="0" borderId="25" xfId="1" applyNumberFormat="1" applyFont="1" applyFill="1" applyBorder="1" applyAlignment="1">
      <alignment vertical="center"/>
    </xf>
    <xf numFmtId="1" fontId="10" fillId="0" borderId="24" xfId="1" applyNumberFormat="1" applyFont="1" applyFill="1" applyBorder="1" applyAlignment="1" applyProtection="1">
      <alignment horizontal="right" vertical="center"/>
    </xf>
    <xf numFmtId="1" fontId="10" fillId="0" borderId="24" xfId="1" applyNumberFormat="1" applyFont="1" applyFill="1" applyBorder="1" applyAlignment="1" applyProtection="1">
      <alignment vertical="center"/>
    </xf>
    <xf numFmtId="0" fontId="6" fillId="0" borderId="24" xfId="1" applyFont="1" applyFill="1" applyBorder="1" applyAlignment="1">
      <alignment horizontal="center" vertical="center"/>
    </xf>
    <xf numFmtId="4" fontId="6" fillId="0" borderId="0" xfId="1" applyNumberFormat="1" applyFont="1" applyAlignment="1">
      <alignment vertical="center"/>
    </xf>
    <xf numFmtId="10" fontId="6" fillId="0" borderId="24" xfId="1" applyNumberFormat="1" applyFont="1" applyFill="1" applyBorder="1" applyAlignment="1">
      <alignment vertical="center"/>
    </xf>
    <xf numFmtId="10" fontId="6" fillId="0" borderId="25" xfId="1" applyNumberFormat="1" applyFont="1" applyFill="1" applyBorder="1" applyAlignment="1">
      <alignment vertical="center"/>
    </xf>
    <xf numFmtId="40" fontId="6" fillId="0" borderId="24" xfId="1" applyNumberFormat="1" applyFont="1" applyFill="1" applyBorder="1" applyAlignment="1">
      <alignment vertical="center"/>
    </xf>
    <xf numFmtId="10" fontId="11" fillId="0" borderId="29" xfId="1" applyNumberFormat="1" applyFont="1" applyFill="1" applyBorder="1" applyAlignment="1">
      <alignment vertical="center"/>
    </xf>
    <xf numFmtId="10" fontId="6" fillId="0" borderId="30" xfId="1" applyNumberFormat="1" applyFont="1" applyFill="1" applyBorder="1" applyAlignment="1">
      <alignment vertical="center"/>
    </xf>
    <xf numFmtId="0" fontId="5" fillId="0" borderId="0" xfId="1" applyAlignment="1">
      <alignment vertical="center"/>
    </xf>
    <xf numFmtId="0" fontId="0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9" borderId="9" xfId="0" applyFont="1" applyFill="1" applyBorder="1" applyAlignment="1">
      <alignment horizontal="center" vertical="center"/>
    </xf>
    <xf numFmtId="0" fontId="16" fillId="9" borderId="9" xfId="0" applyFont="1" applyFill="1" applyBorder="1" applyAlignment="1">
      <alignment horizontal="justify" vertical="center" wrapText="1"/>
    </xf>
    <xf numFmtId="0" fontId="16" fillId="9" borderId="9" xfId="0" applyFont="1" applyFill="1" applyBorder="1" applyAlignment="1">
      <alignment horizontal="center" vertical="center" wrapText="1"/>
    </xf>
    <xf numFmtId="4" fontId="16" fillId="9" borderId="9" xfId="0" applyNumberFormat="1" applyFont="1" applyFill="1" applyBorder="1" applyAlignment="1">
      <alignment vertical="center"/>
    </xf>
    <xf numFmtId="0" fontId="21" fillId="0" borderId="9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justify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4" fontId="21" fillId="0" borderId="9" xfId="0" applyNumberFormat="1" applyFont="1" applyFill="1" applyBorder="1" applyAlignment="1">
      <alignment vertical="center"/>
    </xf>
    <xf numFmtId="0" fontId="16" fillId="9" borderId="9" xfId="0" applyNumberFormat="1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justify" vertical="center" wrapText="1"/>
    </xf>
    <xf numFmtId="0" fontId="21" fillId="0" borderId="9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vertical="center"/>
    </xf>
    <xf numFmtId="0" fontId="22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vertical="center"/>
    </xf>
    <xf numFmtId="0" fontId="21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" fontId="16" fillId="0" borderId="9" xfId="0" applyNumberFormat="1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4" fontId="16" fillId="0" borderId="40" xfId="0" applyNumberFormat="1" applyFont="1" applyBorder="1" applyAlignment="1">
      <alignment horizontal="center" vertical="center" wrapText="1"/>
    </xf>
    <xf numFmtId="4" fontId="17" fillId="2" borderId="40" xfId="0" applyNumberFormat="1" applyFont="1" applyFill="1" applyBorder="1" applyAlignment="1">
      <alignment horizontal="right" vertical="center" wrapText="1"/>
    </xf>
    <xf numFmtId="0" fontId="16" fillId="9" borderId="39" xfId="0" applyFont="1" applyFill="1" applyBorder="1" applyAlignment="1">
      <alignment horizontal="center" vertical="center"/>
    </xf>
    <xf numFmtId="4" fontId="16" fillId="9" borderId="40" xfId="0" applyNumberFormat="1" applyFont="1" applyFill="1" applyBorder="1" applyAlignment="1">
      <alignment vertical="center"/>
    </xf>
    <xf numFmtId="0" fontId="21" fillId="0" borderId="39" xfId="0" applyFont="1" applyFill="1" applyBorder="1" applyAlignment="1">
      <alignment horizontal="center" vertical="center"/>
    </xf>
    <xf numFmtId="4" fontId="21" fillId="0" borderId="40" xfId="0" applyNumberFormat="1" applyFont="1" applyFill="1" applyBorder="1" applyAlignment="1">
      <alignment vertical="center"/>
    </xf>
    <xf numFmtId="0" fontId="21" fillId="0" borderId="39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1" fillId="0" borderId="47" xfId="0" applyFont="1" applyBorder="1" applyAlignment="1">
      <alignment horizontal="justify" vertical="center" wrapText="1"/>
    </xf>
    <xf numFmtId="0" fontId="21" fillId="0" borderId="47" xfId="0" applyNumberFormat="1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/>
    </xf>
    <xf numFmtId="4" fontId="21" fillId="0" borderId="47" xfId="0" applyNumberFormat="1" applyFont="1" applyBorder="1" applyAlignment="1">
      <alignment vertical="center"/>
    </xf>
    <xf numFmtId="4" fontId="21" fillId="0" borderId="47" xfId="0" applyNumberFormat="1" applyFont="1" applyFill="1" applyBorder="1" applyAlignment="1">
      <alignment vertical="center"/>
    </xf>
    <xf numFmtId="4" fontId="21" fillId="0" borderId="48" xfId="0" applyNumberFormat="1" applyFont="1" applyFill="1" applyBorder="1" applyAlignment="1">
      <alignment vertical="center"/>
    </xf>
    <xf numFmtId="10" fontId="6" fillId="0" borderId="24" xfId="1" applyNumberFormat="1" applyFont="1" applyBorder="1" applyAlignment="1">
      <alignment horizontal="right" vertical="center"/>
    </xf>
    <xf numFmtId="4" fontId="7" fillId="8" borderId="24" xfId="1" applyNumberFormat="1" applyFont="1" applyFill="1" applyBorder="1" applyAlignment="1">
      <alignment vertical="center"/>
    </xf>
    <xf numFmtId="4" fontId="7" fillId="8" borderId="25" xfId="1" applyNumberFormat="1" applyFont="1" applyFill="1" applyBorder="1" applyAlignment="1">
      <alignment vertical="center"/>
    </xf>
    <xf numFmtId="10" fontId="11" fillId="0" borderId="50" xfId="1" applyNumberFormat="1" applyFont="1" applyFill="1" applyBorder="1" applyAlignment="1">
      <alignment vertical="center"/>
    </xf>
    <xf numFmtId="0" fontId="6" fillId="0" borderId="24" xfId="1" applyFont="1" applyFill="1" applyBorder="1" applyAlignment="1">
      <alignment vertical="center"/>
    </xf>
    <xf numFmtId="0" fontId="6" fillId="5" borderId="24" xfId="1" applyFont="1" applyFill="1" applyBorder="1" applyAlignment="1">
      <alignment vertical="center"/>
    </xf>
    <xf numFmtId="0" fontId="21" fillId="0" borderId="9" xfId="0" applyNumberFormat="1" applyFont="1" applyBorder="1" applyAlignment="1">
      <alignment horizontal="center" vertical="center"/>
    </xf>
    <xf numFmtId="4" fontId="21" fillId="10" borderId="9" xfId="0" applyNumberFormat="1" applyFont="1" applyFill="1" applyBorder="1" applyAlignment="1">
      <alignment vertical="center"/>
    </xf>
    <xf numFmtId="0" fontId="21" fillId="10" borderId="9" xfId="0" applyFont="1" applyFill="1" applyBorder="1" applyAlignment="1">
      <alignment vertical="center"/>
    </xf>
    <xf numFmtId="4" fontId="21" fillId="10" borderId="47" xfId="0" applyNumberFormat="1" applyFont="1" applyFill="1" applyBorder="1" applyAlignment="1">
      <alignment vertical="center"/>
    </xf>
    <xf numFmtId="0" fontId="19" fillId="7" borderId="37" xfId="0" applyFont="1" applyFill="1" applyBorder="1" applyAlignment="1">
      <alignment horizontal="center" vertical="center" wrapText="1"/>
    </xf>
    <xf numFmtId="0" fontId="19" fillId="7" borderId="38" xfId="0" applyFont="1" applyFill="1" applyBorder="1" applyAlignment="1">
      <alignment horizontal="center" vertical="center" wrapText="1"/>
    </xf>
    <xf numFmtId="0" fontId="19" fillId="7" borderId="3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17" fillId="2" borderId="41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4" fontId="17" fillId="6" borderId="43" xfId="0" applyNumberFormat="1" applyFont="1" applyFill="1" applyBorder="1" applyAlignment="1">
      <alignment horizontal="right" vertical="center"/>
    </xf>
    <xf numFmtId="4" fontId="17" fillId="6" borderId="45" xfId="0" applyNumberFormat="1" applyFont="1" applyFill="1" applyBorder="1" applyAlignment="1">
      <alignment horizontal="right" vertical="center"/>
    </xf>
    <xf numFmtId="0" fontId="17" fillId="6" borderId="35" xfId="0" applyFont="1" applyFill="1" applyBorder="1" applyAlignment="1">
      <alignment horizontal="center" vertical="center" wrapText="1"/>
    </xf>
    <xf numFmtId="0" fontId="17" fillId="6" borderId="36" xfId="0" applyFont="1" applyFill="1" applyBorder="1" applyAlignment="1">
      <alignment horizontal="center" vertical="center" wrapText="1"/>
    </xf>
    <xf numFmtId="0" fontId="17" fillId="6" borderId="33" xfId="0" applyFont="1" applyFill="1" applyBorder="1" applyAlignment="1">
      <alignment horizontal="center" vertical="center" wrapText="1"/>
    </xf>
    <xf numFmtId="0" fontId="16" fillId="6" borderId="37" xfId="0" applyFont="1" applyFill="1" applyBorder="1" applyAlignment="1">
      <alignment horizontal="center" vertical="center" wrapText="1"/>
    </xf>
    <xf numFmtId="0" fontId="16" fillId="6" borderId="38" xfId="0" applyFont="1" applyFill="1" applyBorder="1" applyAlignment="1">
      <alignment horizontal="center" vertical="center" wrapText="1"/>
    </xf>
    <xf numFmtId="0" fontId="16" fillId="6" borderId="34" xfId="0" applyFont="1" applyFill="1" applyBorder="1" applyAlignment="1">
      <alignment horizontal="center" vertical="center" wrapText="1"/>
    </xf>
    <xf numFmtId="0" fontId="17" fillId="6" borderId="42" xfId="0" applyFont="1" applyFill="1" applyBorder="1" applyAlignment="1">
      <alignment horizontal="center" vertical="center"/>
    </xf>
    <xf numFmtId="0" fontId="17" fillId="6" borderId="44" xfId="0" applyFont="1" applyFill="1" applyBorder="1" applyAlignment="1">
      <alignment horizontal="center" vertical="center"/>
    </xf>
    <xf numFmtId="4" fontId="20" fillId="7" borderId="43" xfId="0" applyNumberFormat="1" applyFont="1" applyFill="1" applyBorder="1" applyAlignment="1">
      <alignment horizontal="right" vertical="center"/>
    </xf>
    <xf numFmtId="4" fontId="20" fillId="7" borderId="45" xfId="0" applyNumberFormat="1" applyFont="1" applyFill="1" applyBorder="1" applyAlignment="1">
      <alignment horizontal="right" vertical="center"/>
    </xf>
    <xf numFmtId="0" fontId="20" fillId="7" borderId="35" xfId="0" applyFont="1" applyFill="1" applyBorder="1" applyAlignment="1">
      <alignment horizontal="center" vertical="center" wrapText="1"/>
    </xf>
    <xf numFmtId="0" fontId="20" fillId="7" borderId="36" xfId="0" applyFont="1" applyFill="1" applyBorder="1" applyAlignment="1">
      <alignment horizontal="center" vertical="center" wrapText="1"/>
    </xf>
    <xf numFmtId="0" fontId="20" fillId="7" borderId="33" xfId="0" applyFont="1" applyFill="1" applyBorder="1" applyAlignment="1">
      <alignment horizontal="center" vertical="center" wrapText="1"/>
    </xf>
    <xf numFmtId="0" fontId="20" fillId="7" borderId="42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7" fillId="3" borderId="20" xfId="1" applyFont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center" vertical="center"/>
    </xf>
    <xf numFmtId="0" fontId="7" fillId="3" borderId="21" xfId="1" applyFont="1" applyFill="1" applyBorder="1" applyAlignment="1">
      <alignment horizontal="center" vertical="center"/>
    </xf>
    <xf numFmtId="0" fontId="7" fillId="3" borderId="24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40" xfId="1" applyFont="1" applyFill="1" applyBorder="1" applyAlignment="1">
      <alignment horizontal="center" vertical="center"/>
    </xf>
    <xf numFmtId="0" fontId="3" fillId="6" borderId="39" xfId="1" applyFont="1" applyFill="1" applyBorder="1" applyAlignment="1">
      <alignment horizontal="left" vertical="center"/>
    </xf>
    <xf numFmtId="0" fontId="3" fillId="6" borderId="9" xfId="1" applyFont="1" applyFill="1" applyBorder="1" applyAlignment="1">
      <alignment horizontal="left" vertical="center"/>
    </xf>
    <xf numFmtId="1" fontId="8" fillId="0" borderId="23" xfId="1" applyNumberFormat="1" applyFont="1" applyFill="1" applyBorder="1" applyAlignment="1" applyProtection="1">
      <alignment horizontal="center" vertical="center"/>
    </xf>
    <xf numFmtId="1" fontId="8" fillId="0" borderId="24" xfId="1" applyNumberFormat="1" applyFont="1" applyBorder="1" applyAlignment="1">
      <alignment horizontal="center" vertical="center" wrapText="1"/>
    </xf>
    <xf numFmtId="40" fontId="8" fillId="0" borderId="23" xfId="1" applyNumberFormat="1" applyFont="1" applyBorder="1" applyAlignment="1">
      <alignment horizontal="center" vertical="center"/>
    </xf>
    <xf numFmtId="4" fontId="7" fillId="8" borderId="24" xfId="1" applyNumberFormat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40" fontId="8" fillId="0" borderId="26" xfId="1" applyNumberFormat="1" applyFont="1" applyFill="1" applyBorder="1" applyAlignment="1">
      <alignment horizontal="center" vertical="center"/>
    </xf>
    <xf numFmtId="40" fontId="8" fillId="0" borderId="27" xfId="1" applyNumberFormat="1" applyFont="1" applyFill="1" applyBorder="1" applyAlignment="1">
      <alignment horizontal="center" vertical="center"/>
    </xf>
    <xf numFmtId="40" fontId="8" fillId="0" borderId="49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 vertical="center"/>
    </xf>
    <xf numFmtId="0" fontId="7" fillId="3" borderId="52" xfId="1" applyFont="1" applyFill="1" applyBorder="1" applyAlignment="1">
      <alignment horizontal="center" vertical="center"/>
    </xf>
    <xf numFmtId="0" fontId="7" fillId="3" borderId="53" xfId="1" applyFont="1" applyFill="1" applyBorder="1" applyAlignment="1">
      <alignment horizontal="center" vertical="center"/>
    </xf>
    <xf numFmtId="40" fontId="8" fillId="0" borderId="23" xfId="1" applyNumberFormat="1" applyFont="1" applyFill="1" applyBorder="1" applyAlignment="1">
      <alignment horizontal="center" vertical="center"/>
    </xf>
    <xf numFmtId="0" fontId="7" fillId="3" borderId="25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51" xfId="1" applyFont="1" applyFill="1" applyBorder="1" applyAlignment="1">
      <alignment horizontal="center" vertical="center"/>
    </xf>
    <xf numFmtId="0" fontId="3" fillId="7" borderId="39" xfId="1" applyFont="1" applyFill="1" applyBorder="1" applyAlignment="1">
      <alignment horizontal="left" vertical="center"/>
    </xf>
    <xf numFmtId="0" fontId="3" fillId="7" borderId="9" xfId="1" applyFont="1" applyFill="1" applyBorder="1" applyAlignment="1">
      <alignment horizontal="left" vertical="center"/>
    </xf>
  </cellXfs>
  <cellStyles count="12">
    <cellStyle name="Excel Built-in Normal" xfId="3"/>
    <cellStyle name="Normal" xfId="0" builtinId="0"/>
    <cellStyle name="Normal 2" xfId="1"/>
    <cellStyle name="Normal 41" xfId="4"/>
    <cellStyle name="Porcentagem 2" xfId="5"/>
    <cellStyle name="Separador de milhares 2" xfId="2"/>
    <cellStyle name="Separador de milhares 2 3" xfId="6"/>
    <cellStyle name="Separador de milhares 3" xfId="7"/>
    <cellStyle name="Título 1 1" xfId="8"/>
    <cellStyle name="Título 1 1 1" xfId="9"/>
    <cellStyle name="Título 1 1 1 1" xfId="10"/>
    <cellStyle name="Título 1 1 1 1 1" xfId="1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104775</xdr:rowOff>
    </xdr:from>
    <xdr:to>
      <xdr:col>7</xdr:col>
      <xdr:colOff>898462</xdr:colOff>
      <xdr:row>2</xdr:row>
      <xdr:rowOff>95250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39050" y="104775"/>
          <a:ext cx="2212912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0</xdr:row>
      <xdr:rowOff>47625</xdr:rowOff>
    </xdr:from>
    <xdr:to>
      <xdr:col>5</xdr:col>
      <xdr:colOff>590550</xdr:colOff>
      <xdr:row>1</xdr:row>
      <xdr:rowOff>177760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10150" y="47625"/>
          <a:ext cx="1666875" cy="358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57150</xdr:rowOff>
    </xdr:from>
    <xdr:to>
      <xdr:col>7</xdr:col>
      <xdr:colOff>542925</xdr:colOff>
      <xdr:row>1</xdr:row>
      <xdr:rowOff>187285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67375" y="57150"/>
          <a:ext cx="1666875" cy="358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1.%20PASTA\_Benfica\PLBNF%20(com%20pre&#231;o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cop/arquitetura/Esporte%20e%20Lazer/Quadra%20Pra&#231;a%20Coronel%20Jeremias%20Garcia%20-%20Bairro%20Benfica/Projeto%20V&#225;lido%20(Dezembro%202019)/Planilha/PLANILHA%20M&#218;LTIPLA%20V3.0.5%20(Benfica)%2006.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Cronog"/>
      <sheetName val="P.Auxiliar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CRONO"/>
      <sheetName val="EVENTOS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tabSelected="1" view="pageBreakPreview" zoomScaleNormal="85" zoomScaleSheetLayoutView="100" workbookViewId="0">
      <pane ySplit="7" topLeftCell="A8" activePane="bottomLeft" state="frozen"/>
      <selection pane="bottomLeft" activeCell="A7" sqref="A7:G7"/>
    </sheetView>
  </sheetViews>
  <sheetFormatPr defaultRowHeight="15"/>
  <cols>
    <col min="1" max="1" width="10.42578125" style="3" bestFit="1" customWidth="1"/>
    <col min="2" max="2" width="58.5703125" style="1" customWidth="1"/>
    <col min="3" max="3" width="14.5703125" style="2" bestFit="1" customWidth="1"/>
    <col min="4" max="4" width="10.5703125" style="3" bestFit="1" customWidth="1"/>
    <col min="5" max="5" width="13.28515625" style="5" bestFit="1" customWidth="1"/>
    <col min="6" max="7" width="13.42578125" style="5" customWidth="1"/>
    <col min="8" max="8" width="14.7109375" style="5" customWidth="1"/>
    <col min="9" max="9" width="3.5703125" style="4" customWidth="1"/>
    <col min="10" max="10" width="9.28515625" style="4" bestFit="1" customWidth="1"/>
    <col min="11" max="11" width="21" style="4" bestFit="1" customWidth="1"/>
    <col min="12" max="16384" width="9.140625" style="4"/>
  </cols>
  <sheetData>
    <row r="1" spans="1:11" ht="20.25">
      <c r="A1" s="83" t="s">
        <v>31</v>
      </c>
      <c r="B1" s="84"/>
      <c r="C1" s="84"/>
      <c r="D1" s="84"/>
      <c r="E1" s="84"/>
      <c r="F1" s="84"/>
      <c r="G1" s="84"/>
      <c r="H1" s="85"/>
      <c r="J1" s="35">
        <v>1.3051999999999999</v>
      </c>
      <c r="K1" s="36" t="s">
        <v>52</v>
      </c>
    </row>
    <row r="2" spans="1:11" ht="18">
      <c r="A2" s="86" t="s">
        <v>32</v>
      </c>
      <c r="B2" s="87"/>
      <c r="C2" s="87"/>
      <c r="D2" s="87"/>
      <c r="E2" s="87"/>
      <c r="F2" s="87"/>
      <c r="G2" s="87"/>
      <c r="H2" s="88"/>
      <c r="J2" s="35">
        <v>1.2270000000000001</v>
      </c>
      <c r="K2" s="36" t="s">
        <v>53</v>
      </c>
    </row>
    <row r="3" spans="1:11">
      <c r="A3" s="89" t="s">
        <v>54</v>
      </c>
      <c r="B3" s="90"/>
      <c r="C3" s="90"/>
      <c r="D3" s="90"/>
      <c r="E3" s="90"/>
      <c r="F3" s="90"/>
      <c r="G3" s="90"/>
      <c r="H3" s="91"/>
    </row>
    <row r="4" spans="1:11">
      <c r="A4" s="92" t="s">
        <v>292</v>
      </c>
      <c r="B4" s="92"/>
      <c r="C4" s="92"/>
      <c r="D4" s="92"/>
      <c r="E4" s="92"/>
      <c r="F4" s="92"/>
      <c r="G4" s="92"/>
      <c r="H4" s="92"/>
    </row>
    <row r="5" spans="1:11">
      <c r="A5" s="8" t="s">
        <v>33</v>
      </c>
      <c r="B5" s="93" t="s">
        <v>223</v>
      </c>
      <c r="C5" s="93"/>
      <c r="D5" s="93"/>
      <c r="E5" s="93"/>
      <c r="F5" s="94"/>
      <c r="G5" s="9" t="s">
        <v>34</v>
      </c>
      <c r="H5" s="10">
        <v>45069</v>
      </c>
    </row>
    <row r="6" spans="1:11" s="7" customFormat="1" ht="45">
      <c r="A6" s="55" t="s">
        <v>27</v>
      </c>
      <c r="B6" s="53" t="s">
        <v>28</v>
      </c>
      <c r="C6" s="11" t="s">
        <v>58</v>
      </c>
      <c r="D6" s="53" t="s">
        <v>29</v>
      </c>
      <c r="E6" s="54" t="s">
        <v>30</v>
      </c>
      <c r="F6" s="54" t="s">
        <v>36</v>
      </c>
      <c r="G6" s="54" t="s">
        <v>35</v>
      </c>
      <c r="H6" s="56" t="s">
        <v>37</v>
      </c>
    </row>
    <row r="7" spans="1:11" s="7" customFormat="1" ht="30.75" customHeight="1">
      <c r="A7" s="95" t="s">
        <v>222</v>
      </c>
      <c r="B7" s="96"/>
      <c r="C7" s="96"/>
      <c r="D7" s="96"/>
      <c r="E7" s="96"/>
      <c r="F7" s="96"/>
      <c r="G7" s="97"/>
      <c r="H7" s="57">
        <f>H8+H44</f>
        <v>0</v>
      </c>
    </row>
    <row r="8" spans="1:11" s="6" customFormat="1" ht="20.100000000000001" customHeight="1">
      <c r="A8" s="106" t="s">
        <v>56</v>
      </c>
      <c r="B8" s="100" t="s">
        <v>265</v>
      </c>
      <c r="C8" s="101"/>
      <c r="D8" s="101"/>
      <c r="E8" s="101"/>
      <c r="F8" s="101"/>
      <c r="G8" s="102"/>
      <c r="H8" s="98">
        <f>SUM(H10:H43)/2</f>
        <v>0</v>
      </c>
    </row>
    <row r="9" spans="1:11" s="6" customFormat="1" ht="20.100000000000001" customHeight="1">
      <c r="A9" s="107"/>
      <c r="B9" s="103" t="s">
        <v>267</v>
      </c>
      <c r="C9" s="104"/>
      <c r="D9" s="104"/>
      <c r="E9" s="104"/>
      <c r="F9" s="104"/>
      <c r="G9" s="105"/>
      <c r="H9" s="99"/>
    </row>
    <row r="10" spans="1:11" s="6" customFormat="1" ht="15.75">
      <c r="A10" s="58" t="s">
        <v>105</v>
      </c>
      <c r="B10" s="38" t="s">
        <v>0</v>
      </c>
      <c r="C10" s="39"/>
      <c r="D10" s="37"/>
      <c r="E10" s="40"/>
      <c r="F10" s="40"/>
      <c r="G10" s="40"/>
      <c r="H10" s="59">
        <f>SUM(H11:H12)</f>
        <v>0</v>
      </c>
    </row>
    <row r="11" spans="1:11" ht="31.5">
      <c r="A11" s="60" t="s">
        <v>106</v>
      </c>
      <c r="B11" s="42" t="s">
        <v>41</v>
      </c>
      <c r="C11" s="43">
        <v>19</v>
      </c>
      <c r="D11" s="41" t="s">
        <v>1</v>
      </c>
      <c r="E11" s="44">
        <v>2.88</v>
      </c>
      <c r="F11" s="77"/>
      <c r="G11" s="44">
        <f>ROUND(F11*J$1,2)</f>
        <v>0</v>
      </c>
      <c r="H11" s="61">
        <f>ROUND(E11*G11,2)</f>
        <v>0</v>
      </c>
    </row>
    <row r="12" spans="1:11" ht="30" customHeight="1">
      <c r="A12" s="60" t="s">
        <v>107</v>
      </c>
      <c r="B12" s="42" t="s">
        <v>42</v>
      </c>
      <c r="C12" s="43">
        <v>18</v>
      </c>
      <c r="D12" s="41" t="s">
        <v>1</v>
      </c>
      <c r="E12" s="44">
        <v>107.28</v>
      </c>
      <c r="F12" s="77"/>
      <c r="G12" s="44">
        <f>ROUND(F12*J$1,2)</f>
        <v>0</v>
      </c>
      <c r="H12" s="61">
        <f t="shared" ref="H12:H43" si="0">ROUND(E12*G12,2)</f>
        <v>0</v>
      </c>
    </row>
    <row r="13" spans="1:11" s="6" customFormat="1" ht="15.75">
      <c r="A13" s="58" t="s">
        <v>108</v>
      </c>
      <c r="B13" s="38" t="s">
        <v>2</v>
      </c>
      <c r="C13" s="39"/>
      <c r="D13" s="37"/>
      <c r="E13" s="40"/>
      <c r="F13" s="40"/>
      <c r="G13" s="40"/>
      <c r="H13" s="59">
        <f>SUM(H14:H15)</f>
        <v>0</v>
      </c>
    </row>
    <row r="14" spans="1:11" ht="94.5">
      <c r="A14" s="60" t="s">
        <v>109</v>
      </c>
      <c r="B14" s="42" t="s">
        <v>224</v>
      </c>
      <c r="C14" s="43">
        <v>10527</v>
      </c>
      <c r="D14" s="41" t="s">
        <v>3</v>
      </c>
      <c r="E14" s="44">
        <v>8</v>
      </c>
      <c r="F14" s="77"/>
      <c r="G14" s="44">
        <f>ROUND(F14*J$2,2)</f>
        <v>0</v>
      </c>
      <c r="H14" s="61">
        <f t="shared" si="0"/>
        <v>0</v>
      </c>
    </row>
    <row r="15" spans="1:11" ht="31.5">
      <c r="A15" s="60" t="s">
        <v>110</v>
      </c>
      <c r="B15" s="42" t="s">
        <v>4</v>
      </c>
      <c r="C15" s="43">
        <v>97064</v>
      </c>
      <c r="D15" s="41" t="s">
        <v>5</v>
      </c>
      <c r="E15" s="44">
        <v>8</v>
      </c>
      <c r="F15" s="77"/>
      <c r="G15" s="44">
        <f>ROUND(F15*J$1,2)</f>
        <v>0</v>
      </c>
      <c r="H15" s="61">
        <f t="shared" si="0"/>
        <v>0</v>
      </c>
    </row>
    <row r="16" spans="1:11" s="6" customFormat="1" ht="15.75">
      <c r="A16" s="58" t="s">
        <v>111</v>
      </c>
      <c r="B16" s="38" t="s">
        <v>6</v>
      </c>
      <c r="C16" s="39"/>
      <c r="D16" s="37"/>
      <c r="E16" s="40"/>
      <c r="F16" s="40"/>
      <c r="G16" s="40"/>
      <c r="H16" s="59">
        <f>SUM(H17)</f>
        <v>0</v>
      </c>
    </row>
    <row r="17" spans="1:8" ht="31.5">
      <c r="A17" s="60" t="s">
        <v>112</v>
      </c>
      <c r="B17" s="42" t="s">
        <v>7</v>
      </c>
      <c r="C17" s="43">
        <v>90777</v>
      </c>
      <c r="D17" s="41" t="s">
        <v>8</v>
      </c>
      <c r="E17" s="44">
        <v>6</v>
      </c>
      <c r="F17" s="77"/>
      <c r="G17" s="44">
        <f>ROUND(F17*J$1,2)</f>
        <v>0</v>
      </c>
      <c r="H17" s="61">
        <f t="shared" si="0"/>
        <v>0</v>
      </c>
    </row>
    <row r="18" spans="1:8" s="6" customFormat="1" ht="31.5">
      <c r="A18" s="58" t="s">
        <v>113</v>
      </c>
      <c r="B18" s="38" t="s">
        <v>9</v>
      </c>
      <c r="C18" s="39"/>
      <c r="D18" s="37"/>
      <c r="E18" s="40"/>
      <c r="F18" s="40"/>
      <c r="G18" s="40"/>
      <c r="H18" s="59">
        <f>SUM(H19:H23)</f>
        <v>0</v>
      </c>
    </row>
    <row r="19" spans="1:8" ht="47.25">
      <c r="A19" s="60" t="s">
        <v>114</v>
      </c>
      <c r="B19" s="42" t="s">
        <v>10</v>
      </c>
      <c r="C19" s="43">
        <v>1</v>
      </c>
      <c r="D19" s="41" t="s">
        <v>1</v>
      </c>
      <c r="E19" s="44">
        <v>57.22</v>
      </c>
      <c r="F19" s="77"/>
      <c r="G19" s="44">
        <f>ROUND(F19*J$1,2)</f>
        <v>0</v>
      </c>
      <c r="H19" s="61">
        <f t="shared" si="0"/>
        <v>0</v>
      </c>
    </row>
    <row r="20" spans="1:8" ht="63">
      <c r="A20" s="60" t="s">
        <v>115</v>
      </c>
      <c r="B20" s="42" t="s">
        <v>11</v>
      </c>
      <c r="C20" s="43">
        <v>2</v>
      </c>
      <c r="D20" s="41" t="s">
        <v>5</v>
      </c>
      <c r="E20" s="44">
        <v>15.96</v>
      </c>
      <c r="F20" s="77"/>
      <c r="G20" s="44">
        <f t="shared" ref="G20:G43" si="1">ROUND(F20*J$1,2)</f>
        <v>0</v>
      </c>
      <c r="H20" s="61">
        <f t="shared" si="0"/>
        <v>0</v>
      </c>
    </row>
    <row r="21" spans="1:8" ht="31.5">
      <c r="A21" s="60" t="s">
        <v>116</v>
      </c>
      <c r="B21" s="42" t="s">
        <v>12</v>
      </c>
      <c r="C21" s="43">
        <v>97622</v>
      </c>
      <c r="D21" s="41" t="s">
        <v>13</v>
      </c>
      <c r="E21" s="44">
        <v>0.46</v>
      </c>
      <c r="F21" s="77"/>
      <c r="G21" s="44">
        <f t="shared" si="1"/>
        <v>0</v>
      </c>
      <c r="H21" s="61">
        <f t="shared" si="0"/>
        <v>0</v>
      </c>
    </row>
    <row r="22" spans="1:8" ht="63">
      <c r="A22" s="60" t="s">
        <v>117</v>
      </c>
      <c r="B22" s="42" t="s">
        <v>43</v>
      </c>
      <c r="C22" s="43">
        <v>100981</v>
      </c>
      <c r="D22" s="41" t="s">
        <v>13</v>
      </c>
      <c r="E22" s="44">
        <v>1.43</v>
      </c>
      <c r="F22" s="77"/>
      <c r="G22" s="44">
        <f t="shared" si="1"/>
        <v>0</v>
      </c>
      <c r="H22" s="61">
        <f t="shared" si="0"/>
        <v>0</v>
      </c>
    </row>
    <row r="23" spans="1:8" ht="47.25">
      <c r="A23" s="60" t="s">
        <v>118</v>
      </c>
      <c r="B23" s="42" t="s">
        <v>44</v>
      </c>
      <c r="C23" s="43">
        <v>97914</v>
      </c>
      <c r="D23" s="41" t="s">
        <v>14</v>
      </c>
      <c r="E23" s="44">
        <v>14.59</v>
      </c>
      <c r="F23" s="77"/>
      <c r="G23" s="44">
        <f t="shared" si="1"/>
        <v>0</v>
      </c>
      <c r="H23" s="61">
        <f t="shared" si="0"/>
        <v>0</v>
      </c>
    </row>
    <row r="24" spans="1:8" s="6" customFormat="1" ht="31.5">
      <c r="A24" s="58" t="s">
        <v>119</v>
      </c>
      <c r="B24" s="38" t="s">
        <v>15</v>
      </c>
      <c r="C24" s="39"/>
      <c r="D24" s="37"/>
      <c r="E24" s="40"/>
      <c r="F24" s="40"/>
      <c r="G24" s="40"/>
      <c r="H24" s="59">
        <f>SUM(H25:H26)</f>
        <v>0</v>
      </c>
    </row>
    <row r="25" spans="1:8" ht="47.25">
      <c r="A25" s="60" t="s">
        <v>120</v>
      </c>
      <c r="B25" s="42" t="s">
        <v>16</v>
      </c>
      <c r="C25" s="43">
        <v>5</v>
      </c>
      <c r="D25" s="41" t="s">
        <v>5</v>
      </c>
      <c r="E25" s="44">
        <v>1.96</v>
      </c>
      <c r="F25" s="77"/>
      <c r="G25" s="44">
        <f t="shared" si="1"/>
        <v>0</v>
      </c>
      <c r="H25" s="61">
        <f t="shared" si="0"/>
        <v>0</v>
      </c>
    </row>
    <row r="26" spans="1:8" ht="63">
      <c r="A26" s="60" t="s">
        <v>121</v>
      </c>
      <c r="B26" s="42" t="s">
        <v>17</v>
      </c>
      <c r="C26" s="43">
        <v>3</v>
      </c>
      <c r="D26" s="41" t="s">
        <v>1</v>
      </c>
      <c r="E26" s="44">
        <v>57.22</v>
      </c>
      <c r="F26" s="77"/>
      <c r="G26" s="44">
        <f t="shared" si="1"/>
        <v>0</v>
      </c>
      <c r="H26" s="61">
        <f t="shared" si="0"/>
        <v>0</v>
      </c>
    </row>
    <row r="27" spans="1:8" s="6" customFormat="1" ht="31.5">
      <c r="A27" s="58" t="s">
        <v>122</v>
      </c>
      <c r="B27" s="38" t="s">
        <v>18</v>
      </c>
      <c r="C27" s="39"/>
      <c r="D27" s="37"/>
      <c r="E27" s="40"/>
      <c r="F27" s="40"/>
      <c r="G27" s="40"/>
      <c r="H27" s="59">
        <f>SUM(H28:H33)</f>
        <v>0</v>
      </c>
    </row>
    <row r="28" spans="1:8" ht="31.5">
      <c r="A28" s="60" t="s">
        <v>123</v>
      </c>
      <c r="B28" s="42" t="s">
        <v>59</v>
      </c>
      <c r="C28" s="43">
        <v>88489</v>
      </c>
      <c r="D28" s="41" t="s">
        <v>1</v>
      </c>
      <c r="E28" s="44">
        <v>158.27000000000001</v>
      </c>
      <c r="F28" s="77"/>
      <c r="G28" s="44">
        <f t="shared" si="1"/>
        <v>0</v>
      </c>
      <c r="H28" s="61">
        <f t="shared" si="0"/>
        <v>0</v>
      </c>
    </row>
    <row r="29" spans="1:8" ht="63">
      <c r="A29" s="60" t="s">
        <v>124</v>
      </c>
      <c r="B29" s="42" t="s">
        <v>45</v>
      </c>
      <c r="C29" s="43">
        <v>100758</v>
      </c>
      <c r="D29" s="41" t="s">
        <v>1</v>
      </c>
      <c r="E29" s="44">
        <v>75.47</v>
      </c>
      <c r="F29" s="77"/>
      <c r="G29" s="44">
        <f t="shared" si="1"/>
        <v>0</v>
      </c>
      <c r="H29" s="61">
        <f t="shared" si="0"/>
        <v>0</v>
      </c>
    </row>
    <row r="30" spans="1:8" ht="31.5">
      <c r="A30" s="60" t="s">
        <v>125</v>
      </c>
      <c r="B30" s="42" t="s">
        <v>46</v>
      </c>
      <c r="C30" s="43">
        <v>102488</v>
      </c>
      <c r="D30" s="41" t="s">
        <v>1</v>
      </c>
      <c r="E30" s="44">
        <v>334.6</v>
      </c>
      <c r="F30" s="77"/>
      <c r="G30" s="44">
        <f t="shared" si="1"/>
        <v>0</v>
      </c>
      <c r="H30" s="61">
        <f t="shared" si="0"/>
        <v>0</v>
      </c>
    </row>
    <row r="31" spans="1:8" ht="47.25">
      <c r="A31" s="60" t="s">
        <v>126</v>
      </c>
      <c r="B31" s="42" t="s">
        <v>47</v>
      </c>
      <c r="C31" s="43">
        <v>102505</v>
      </c>
      <c r="D31" s="41" t="s">
        <v>5</v>
      </c>
      <c r="E31" s="44">
        <v>303.31</v>
      </c>
      <c r="F31" s="77"/>
      <c r="G31" s="44">
        <f t="shared" si="1"/>
        <v>0</v>
      </c>
      <c r="H31" s="61">
        <f t="shared" si="0"/>
        <v>0</v>
      </c>
    </row>
    <row r="32" spans="1:8" ht="31.5">
      <c r="A32" s="60" t="s">
        <v>127</v>
      </c>
      <c r="B32" s="42" t="s">
        <v>48</v>
      </c>
      <c r="C32" s="43">
        <v>17</v>
      </c>
      <c r="D32" s="41" t="s">
        <v>1</v>
      </c>
      <c r="E32" s="44">
        <v>334.6</v>
      </c>
      <c r="F32" s="77"/>
      <c r="G32" s="44">
        <f t="shared" si="1"/>
        <v>0</v>
      </c>
      <c r="H32" s="61">
        <f>ROUND(E32*G32,2)</f>
        <v>0</v>
      </c>
    </row>
    <row r="33" spans="1:8" s="34" customFormat="1" ht="63">
      <c r="A33" s="60" t="s">
        <v>128</v>
      </c>
      <c r="B33" s="42" t="s">
        <v>49</v>
      </c>
      <c r="C33" s="43">
        <v>100722</v>
      </c>
      <c r="D33" s="41" t="s">
        <v>1</v>
      </c>
      <c r="E33" s="44">
        <v>75.47</v>
      </c>
      <c r="F33" s="77"/>
      <c r="G33" s="44">
        <f t="shared" si="1"/>
        <v>0</v>
      </c>
      <c r="H33" s="61">
        <f>ROUND(E33*G33,2)</f>
        <v>0</v>
      </c>
    </row>
    <row r="34" spans="1:8" ht="31.5">
      <c r="A34" s="58" t="s">
        <v>129</v>
      </c>
      <c r="B34" s="38" t="s">
        <v>19</v>
      </c>
      <c r="C34" s="45"/>
      <c r="D34" s="37"/>
      <c r="E34" s="40"/>
      <c r="F34" s="40"/>
      <c r="G34" s="40"/>
      <c r="H34" s="59">
        <f>SUM(H35:H39)</f>
        <v>0</v>
      </c>
    </row>
    <row r="35" spans="1:8" ht="94.5">
      <c r="A35" s="60" t="s">
        <v>130</v>
      </c>
      <c r="B35" s="42" t="s">
        <v>225</v>
      </c>
      <c r="C35" s="43">
        <v>13</v>
      </c>
      <c r="D35" s="41" t="s">
        <v>20</v>
      </c>
      <c r="E35" s="44">
        <v>1</v>
      </c>
      <c r="F35" s="77"/>
      <c r="G35" s="44">
        <f>ROUND(F35*J$2,2)</f>
        <v>0</v>
      </c>
      <c r="H35" s="61">
        <f>ROUND(E35*G35,2)</f>
        <v>0</v>
      </c>
    </row>
    <row r="36" spans="1:8" ht="63">
      <c r="A36" s="60" t="s">
        <v>131</v>
      </c>
      <c r="B36" s="42" t="s">
        <v>226</v>
      </c>
      <c r="C36" s="43">
        <v>14</v>
      </c>
      <c r="D36" s="41" t="s">
        <v>20</v>
      </c>
      <c r="E36" s="44">
        <v>1</v>
      </c>
      <c r="F36" s="77"/>
      <c r="G36" s="44">
        <f>ROUND(F36*J$2,2)</f>
        <v>0</v>
      </c>
      <c r="H36" s="61">
        <f>ROUND(E36*G36,2)</f>
        <v>0</v>
      </c>
    </row>
    <row r="37" spans="1:8" ht="47.25">
      <c r="A37" s="60" t="s">
        <v>132</v>
      </c>
      <c r="B37" s="42" t="s">
        <v>21</v>
      </c>
      <c r="C37" s="43">
        <v>4</v>
      </c>
      <c r="D37" s="41" t="s">
        <v>1</v>
      </c>
      <c r="E37" s="44">
        <v>349.92</v>
      </c>
      <c r="F37" s="77"/>
      <c r="G37" s="44">
        <f t="shared" si="1"/>
        <v>0</v>
      </c>
      <c r="H37" s="61">
        <f>ROUND(E37*G37,2)</f>
        <v>0</v>
      </c>
    </row>
    <row r="38" spans="1:8" ht="85.5" customHeight="1">
      <c r="A38" s="60" t="s">
        <v>133</v>
      </c>
      <c r="B38" s="42" t="s">
        <v>22</v>
      </c>
      <c r="C38" s="43">
        <v>11</v>
      </c>
      <c r="D38" s="41" t="s">
        <v>23</v>
      </c>
      <c r="E38" s="44">
        <v>18.309999999999999</v>
      </c>
      <c r="F38" s="77"/>
      <c r="G38" s="44">
        <f t="shared" si="1"/>
        <v>0</v>
      </c>
      <c r="H38" s="61">
        <f>ROUND(E38*G38,2)</f>
        <v>0</v>
      </c>
    </row>
    <row r="39" spans="1:8" s="6" customFormat="1" ht="84" customHeight="1">
      <c r="A39" s="60" t="s">
        <v>134</v>
      </c>
      <c r="B39" s="42" t="s">
        <v>50</v>
      </c>
      <c r="C39" s="43">
        <v>9</v>
      </c>
      <c r="D39" s="41" t="s">
        <v>23</v>
      </c>
      <c r="E39" s="44">
        <v>2.56</v>
      </c>
      <c r="F39" s="77"/>
      <c r="G39" s="44">
        <f t="shared" si="1"/>
        <v>0</v>
      </c>
      <c r="H39" s="61">
        <f>ROUND(E39*G39,2)</f>
        <v>0</v>
      </c>
    </row>
    <row r="40" spans="1:8" ht="31.5">
      <c r="A40" s="58" t="s">
        <v>135</v>
      </c>
      <c r="B40" s="38" t="s">
        <v>24</v>
      </c>
      <c r="C40" s="45"/>
      <c r="D40" s="37"/>
      <c r="E40" s="40"/>
      <c r="F40" s="40"/>
      <c r="G40" s="40"/>
      <c r="H40" s="59">
        <f>SUM(H41:H43)</f>
        <v>0</v>
      </c>
    </row>
    <row r="41" spans="1:8" ht="31.5">
      <c r="A41" s="60" t="s">
        <v>136</v>
      </c>
      <c r="B41" s="42" t="s">
        <v>51</v>
      </c>
      <c r="C41" s="43">
        <v>370</v>
      </c>
      <c r="D41" s="41" t="s">
        <v>25</v>
      </c>
      <c r="E41" s="44">
        <v>38.21</v>
      </c>
      <c r="F41" s="77"/>
      <c r="G41" s="44">
        <f t="shared" si="1"/>
        <v>0</v>
      </c>
      <c r="H41" s="61">
        <f t="shared" si="0"/>
        <v>0</v>
      </c>
    </row>
    <row r="42" spans="1:8" ht="47.25">
      <c r="A42" s="60" t="s">
        <v>137</v>
      </c>
      <c r="B42" s="42" t="s">
        <v>44</v>
      </c>
      <c r="C42" s="43">
        <v>97914</v>
      </c>
      <c r="D42" s="41" t="s">
        <v>14</v>
      </c>
      <c r="E42" s="44">
        <v>748.94</v>
      </c>
      <c r="F42" s="77"/>
      <c r="G42" s="44">
        <f t="shared" si="1"/>
        <v>0</v>
      </c>
      <c r="H42" s="61">
        <f t="shared" si="0"/>
        <v>0</v>
      </c>
    </row>
    <row r="43" spans="1:8" ht="31.5">
      <c r="A43" s="60" t="s">
        <v>138</v>
      </c>
      <c r="B43" s="42" t="s">
        <v>26</v>
      </c>
      <c r="C43" s="43">
        <v>10</v>
      </c>
      <c r="D43" s="41" t="s">
        <v>13</v>
      </c>
      <c r="E43" s="44">
        <v>38.21</v>
      </c>
      <c r="F43" s="77"/>
      <c r="G43" s="44">
        <f t="shared" si="1"/>
        <v>0</v>
      </c>
      <c r="H43" s="61">
        <f t="shared" si="0"/>
        <v>0</v>
      </c>
    </row>
    <row r="44" spans="1:8" ht="20.100000000000001" customHeight="1">
      <c r="A44" s="113" t="s">
        <v>57</v>
      </c>
      <c r="B44" s="110" t="s">
        <v>266</v>
      </c>
      <c r="C44" s="111"/>
      <c r="D44" s="111"/>
      <c r="E44" s="111"/>
      <c r="F44" s="111"/>
      <c r="G44" s="112"/>
      <c r="H44" s="108">
        <f>SUM(H46:H128)/2</f>
        <v>0</v>
      </c>
    </row>
    <row r="45" spans="1:8" ht="20.100000000000001" customHeight="1">
      <c r="A45" s="114"/>
      <c r="B45" s="80" t="s">
        <v>268</v>
      </c>
      <c r="C45" s="81"/>
      <c r="D45" s="81"/>
      <c r="E45" s="81"/>
      <c r="F45" s="81"/>
      <c r="G45" s="82"/>
      <c r="H45" s="109"/>
    </row>
    <row r="46" spans="1:8" s="6" customFormat="1" ht="15.75">
      <c r="A46" s="58" t="s">
        <v>139</v>
      </c>
      <c r="B46" s="38" t="s">
        <v>0</v>
      </c>
      <c r="C46" s="45"/>
      <c r="D46" s="37"/>
      <c r="E46" s="40"/>
      <c r="F46" s="40"/>
      <c r="G46" s="40"/>
      <c r="H46" s="59">
        <f>SUM(H47:H48)</f>
        <v>0</v>
      </c>
    </row>
    <row r="47" spans="1:8" ht="31.5">
      <c r="A47" s="62" t="s">
        <v>140</v>
      </c>
      <c r="B47" s="47" t="s">
        <v>41</v>
      </c>
      <c r="C47" s="48">
        <v>19</v>
      </c>
      <c r="D47" s="46" t="s">
        <v>1</v>
      </c>
      <c r="E47" s="49">
        <v>2.88</v>
      </c>
      <c r="F47" s="77"/>
      <c r="G47" s="44">
        <f t="shared" ref="G47:G105" si="2">ROUND(F47*J$1,2)</f>
        <v>0</v>
      </c>
      <c r="H47" s="61">
        <f t="shared" ref="H47:H110" si="3">ROUND(E47*G47,2)</f>
        <v>0</v>
      </c>
    </row>
    <row r="48" spans="1:8" ht="38.25" customHeight="1">
      <c r="A48" s="62" t="s">
        <v>141</v>
      </c>
      <c r="B48" s="47" t="s">
        <v>42</v>
      </c>
      <c r="C48" s="48">
        <v>18</v>
      </c>
      <c r="D48" s="46" t="s">
        <v>1</v>
      </c>
      <c r="E48" s="49">
        <v>234.78</v>
      </c>
      <c r="F48" s="77"/>
      <c r="G48" s="44">
        <f t="shared" si="2"/>
        <v>0</v>
      </c>
      <c r="H48" s="61">
        <f t="shared" si="3"/>
        <v>0</v>
      </c>
    </row>
    <row r="49" spans="1:8" s="6" customFormat="1" ht="31.5">
      <c r="A49" s="58" t="s">
        <v>142</v>
      </c>
      <c r="B49" s="38" t="s">
        <v>60</v>
      </c>
      <c r="C49" s="45"/>
      <c r="D49" s="37"/>
      <c r="E49" s="40"/>
      <c r="F49" s="40"/>
      <c r="G49" s="40"/>
      <c r="H49" s="59">
        <f>SUM(H50:H51)</f>
        <v>0</v>
      </c>
    </row>
    <row r="50" spans="1:8" ht="94.5">
      <c r="A50" s="62" t="s">
        <v>143</v>
      </c>
      <c r="B50" s="50" t="s">
        <v>227</v>
      </c>
      <c r="C50" s="48">
        <v>10527</v>
      </c>
      <c r="D50" s="46" t="s">
        <v>3</v>
      </c>
      <c r="E50" s="49">
        <v>6</v>
      </c>
      <c r="F50" s="77"/>
      <c r="G50" s="44">
        <f>ROUND(F50*J$2,2)</f>
        <v>0</v>
      </c>
      <c r="H50" s="61">
        <f t="shared" si="3"/>
        <v>0</v>
      </c>
    </row>
    <row r="51" spans="1:8" ht="31.5">
      <c r="A51" s="62" t="s">
        <v>144</v>
      </c>
      <c r="B51" s="47" t="s">
        <v>4</v>
      </c>
      <c r="C51" s="48">
        <v>97064</v>
      </c>
      <c r="D51" s="46" t="s">
        <v>5</v>
      </c>
      <c r="E51" s="49">
        <v>6</v>
      </c>
      <c r="F51" s="77"/>
      <c r="G51" s="44">
        <f t="shared" si="2"/>
        <v>0</v>
      </c>
      <c r="H51" s="61">
        <f t="shared" si="3"/>
        <v>0</v>
      </c>
    </row>
    <row r="52" spans="1:8" s="6" customFormat="1" ht="31.5">
      <c r="A52" s="58" t="s">
        <v>145</v>
      </c>
      <c r="B52" s="38" t="s">
        <v>61</v>
      </c>
      <c r="C52" s="45"/>
      <c r="D52" s="37"/>
      <c r="E52" s="40"/>
      <c r="F52" s="40"/>
      <c r="G52" s="40"/>
      <c r="H52" s="59">
        <f>SUM(H53:H54)</f>
        <v>0</v>
      </c>
    </row>
    <row r="53" spans="1:8" ht="94.5">
      <c r="A53" s="62" t="s">
        <v>146</v>
      </c>
      <c r="B53" s="47" t="s">
        <v>224</v>
      </c>
      <c r="C53" s="48">
        <v>10527</v>
      </c>
      <c r="D53" s="46" t="s">
        <v>3</v>
      </c>
      <c r="E53" s="49">
        <v>6</v>
      </c>
      <c r="F53" s="77"/>
      <c r="G53" s="44">
        <f>ROUND(F53*J$2,2)</f>
        <v>0</v>
      </c>
      <c r="H53" s="61">
        <f>ROUND(E53*G53,2)</f>
        <v>0</v>
      </c>
    </row>
    <row r="54" spans="1:8" ht="31.5">
      <c r="A54" s="62" t="s">
        <v>147</v>
      </c>
      <c r="B54" s="47" t="s">
        <v>4</v>
      </c>
      <c r="C54" s="48">
        <v>97064</v>
      </c>
      <c r="D54" s="46" t="s">
        <v>5</v>
      </c>
      <c r="E54" s="49">
        <v>6</v>
      </c>
      <c r="F54" s="77"/>
      <c r="G54" s="44">
        <f t="shared" si="2"/>
        <v>0</v>
      </c>
      <c r="H54" s="61">
        <f t="shared" si="3"/>
        <v>0</v>
      </c>
    </row>
    <row r="55" spans="1:8" s="6" customFormat="1" ht="31.5">
      <c r="A55" s="58" t="s">
        <v>148</v>
      </c>
      <c r="B55" s="38" t="s">
        <v>62</v>
      </c>
      <c r="C55" s="45"/>
      <c r="D55" s="37"/>
      <c r="E55" s="40"/>
      <c r="F55" s="40"/>
      <c r="G55" s="40"/>
      <c r="H55" s="59">
        <f>SUM(H56:H57)</f>
        <v>0</v>
      </c>
    </row>
    <row r="56" spans="1:8" ht="94.5">
      <c r="A56" s="62" t="s">
        <v>149</v>
      </c>
      <c r="B56" s="47" t="s">
        <v>224</v>
      </c>
      <c r="C56" s="48">
        <v>10527</v>
      </c>
      <c r="D56" s="46" t="s">
        <v>3</v>
      </c>
      <c r="E56" s="49">
        <v>6</v>
      </c>
      <c r="F56" s="77"/>
      <c r="G56" s="44">
        <f>ROUND(F56*J$2,2)</f>
        <v>0</v>
      </c>
      <c r="H56" s="61">
        <f t="shared" si="3"/>
        <v>0</v>
      </c>
    </row>
    <row r="57" spans="1:8" ht="31.5">
      <c r="A57" s="62" t="s">
        <v>150</v>
      </c>
      <c r="B57" s="47" t="s">
        <v>4</v>
      </c>
      <c r="C57" s="48">
        <v>97064</v>
      </c>
      <c r="D57" s="46" t="s">
        <v>5</v>
      </c>
      <c r="E57" s="49">
        <v>6</v>
      </c>
      <c r="F57" s="77"/>
      <c r="G57" s="44">
        <f t="shared" si="2"/>
        <v>0</v>
      </c>
      <c r="H57" s="61">
        <f t="shared" si="3"/>
        <v>0</v>
      </c>
    </row>
    <row r="58" spans="1:8" s="6" customFormat="1" ht="31.5">
      <c r="A58" s="58" t="s">
        <v>151</v>
      </c>
      <c r="B58" s="38" t="s">
        <v>9</v>
      </c>
      <c r="C58" s="45"/>
      <c r="D58" s="37"/>
      <c r="E58" s="40"/>
      <c r="F58" s="40"/>
      <c r="G58" s="40"/>
      <c r="H58" s="59">
        <f>SUM(H59:H67)</f>
        <v>0</v>
      </c>
    </row>
    <row r="59" spans="1:8" ht="47.25">
      <c r="A59" s="62" t="s">
        <v>152</v>
      </c>
      <c r="B59" s="47" t="s">
        <v>10</v>
      </c>
      <c r="C59" s="48">
        <v>1</v>
      </c>
      <c r="D59" s="46" t="s">
        <v>1</v>
      </c>
      <c r="E59" s="49">
        <v>136.13999999999999</v>
      </c>
      <c r="F59" s="77"/>
      <c r="G59" s="44">
        <f t="shared" si="2"/>
        <v>0</v>
      </c>
      <c r="H59" s="61">
        <f t="shared" si="3"/>
        <v>0</v>
      </c>
    </row>
    <row r="60" spans="1:8" ht="63">
      <c r="A60" s="62" t="s">
        <v>153</v>
      </c>
      <c r="B60" s="47" t="s">
        <v>11</v>
      </c>
      <c r="C60" s="48">
        <v>2</v>
      </c>
      <c r="D60" s="46" t="s">
        <v>5</v>
      </c>
      <c r="E60" s="49">
        <v>279.12</v>
      </c>
      <c r="F60" s="77"/>
      <c r="G60" s="44">
        <f t="shared" si="2"/>
        <v>0</v>
      </c>
      <c r="H60" s="61">
        <f t="shared" si="3"/>
        <v>0</v>
      </c>
    </row>
    <row r="61" spans="1:8" ht="31.5">
      <c r="A61" s="62" t="s">
        <v>154</v>
      </c>
      <c r="B61" s="47" t="s">
        <v>63</v>
      </c>
      <c r="C61" s="48">
        <v>97628</v>
      </c>
      <c r="D61" s="46" t="s">
        <v>13</v>
      </c>
      <c r="E61" s="49">
        <v>0.4</v>
      </c>
      <c r="F61" s="77"/>
      <c r="G61" s="44">
        <f t="shared" si="2"/>
        <v>0</v>
      </c>
      <c r="H61" s="61">
        <f t="shared" si="3"/>
        <v>0</v>
      </c>
    </row>
    <row r="62" spans="1:8" ht="31.5">
      <c r="A62" s="62" t="s">
        <v>155</v>
      </c>
      <c r="B62" s="47" t="s">
        <v>64</v>
      </c>
      <c r="C62" s="48">
        <v>98524</v>
      </c>
      <c r="D62" s="46" t="s">
        <v>1</v>
      </c>
      <c r="E62" s="49">
        <v>56.32</v>
      </c>
      <c r="F62" s="77"/>
      <c r="G62" s="44">
        <f t="shared" si="2"/>
        <v>0</v>
      </c>
      <c r="H62" s="61">
        <f t="shared" si="3"/>
        <v>0</v>
      </c>
    </row>
    <row r="63" spans="1:8" ht="63">
      <c r="A63" s="62" t="s">
        <v>156</v>
      </c>
      <c r="B63" s="47" t="s">
        <v>65</v>
      </c>
      <c r="C63" s="48">
        <v>100981</v>
      </c>
      <c r="D63" s="46" t="s">
        <v>13</v>
      </c>
      <c r="E63" s="49">
        <v>3.43</v>
      </c>
      <c r="F63" s="77"/>
      <c r="G63" s="44">
        <f t="shared" si="2"/>
        <v>0</v>
      </c>
      <c r="H63" s="61">
        <f t="shared" si="3"/>
        <v>0</v>
      </c>
    </row>
    <row r="64" spans="1:8" ht="31.5">
      <c r="A64" s="62" t="s">
        <v>157</v>
      </c>
      <c r="B64" s="47" t="s">
        <v>66</v>
      </c>
      <c r="C64" s="48">
        <v>97629</v>
      </c>
      <c r="D64" s="46" t="s">
        <v>13</v>
      </c>
      <c r="E64" s="49">
        <v>33.57</v>
      </c>
      <c r="F64" s="77"/>
      <c r="G64" s="44">
        <f t="shared" si="2"/>
        <v>0</v>
      </c>
      <c r="H64" s="61">
        <f t="shared" si="3"/>
        <v>0</v>
      </c>
    </row>
    <row r="65" spans="1:8" ht="63">
      <c r="A65" s="62" t="s">
        <v>158</v>
      </c>
      <c r="B65" s="47" t="s">
        <v>67</v>
      </c>
      <c r="C65" s="48">
        <v>93358</v>
      </c>
      <c r="D65" s="46" t="s">
        <v>13</v>
      </c>
      <c r="E65" s="49">
        <v>19.43</v>
      </c>
      <c r="F65" s="77"/>
      <c r="G65" s="44">
        <f t="shared" si="2"/>
        <v>0</v>
      </c>
      <c r="H65" s="61">
        <f t="shared" si="3"/>
        <v>0</v>
      </c>
    </row>
    <row r="66" spans="1:8" ht="63">
      <c r="A66" s="62" t="s">
        <v>159</v>
      </c>
      <c r="B66" s="47" t="s">
        <v>68</v>
      </c>
      <c r="C66" s="48">
        <v>100981</v>
      </c>
      <c r="D66" s="46" t="s">
        <v>13</v>
      </c>
      <c r="E66" s="49">
        <v>68.91</v>
      </c>
      <c r="F66" s="77"/>
      <c r="G66" s="44">
        <f t="shared" si="2"/>
        <v>0</v>
      </c>
      <c r="H66" s="61">
        <f t="shared" si="3"/>
        <v>0</v>
      </c>
    </row>
    <row r="67" spans="1:8" ht="47.25">
      <c r="A67" s="62" t="s">
        <v>160</v>
      </c>
      <c r="B67" s="47" t="s">
        <v>44</v>
      </c>
      <c r="C67" s="48">
        <v>97914</v>
      </c>
      <c r="D67" s="46" t="s">
        <v>14</v>
      </c>
      <c r="E67" s="49">
        <v>918.64</v>
      </c>
      <c r="F67" s="77"/>
      <c r="G67" s="44">
        <f t="shared" si="2"/>
        <v>0</v>
      </c>
      <c r="H67" s="61">
        <f t="shared" si="3"/>
        <v>0</v>
      </c>
    </row>
    <row r="68" spans="1:8" s="6" customFormat="1" ht="31.5">
      <c r="A68" s="58" t="s">
        <v>161</v>
      </c>
      <c r="B68" s="38" t="s">
        <v>69</v>
      </c>
      <c r="C68" s="45"/>
      <c r="D68" s="37"/>
      <c r="E68" s="40"/>
      <c r="F68" s="40"/>
      <c r="G68" s="40"/>
      <c r="H68" s="59">
        <f>SUM(H69:H71)</f>
        <v>0</v>
      </c>
    </row>
    <row r="69" spans="1:8" ht="63">
      <c r="A69" s="62" t="s">
        <v>162</v>
      </c>
      <c r="B69" s="47" t="s">
        <v>70</v>
      </c>
      <c r="C69" s="48">
        <v>22</v>
      </c>
      <c r="D69" s="46" t="s">
        <v>5</v>
      </c>
      <c r="E69" s="49">
        <v>103.6</v>
      </c>
      <c r="F69" s="77"/>
      <c r="G69" s="44">
        <f t="shared" si="2"/>
        <v>0</v>
      </c>
      <c r="H69" s="61">
        <f t="shared" si="3"/>
        <v>0</v>
      </c>
    </row>
    <row r="70" spans="1:8" ht="31.5">
      <c r="A70" s="62" t="s">
        <v>163</v>
      </c>
      <c r="B70" s="47" t="s">
        <v>71</v>
      </c>
      <c r="C70" s="48">
        <v>95583</v>
      </c>
      <c r="D70" s="46" t="s">
        <v>102</v>
      </c>
      <c r="E70" s="49">
        <v>94.55</v>
      </c>
      <c r="F70" s="77"/>
      <c r="G70" s="44">
        <f t="shared" si="2"/>
        <v>0</v>
      </c>
      <c r="H70" s="61">
        <f t="shared" si="3"/>
        <v>0</v>
      </c>
    </row>
    <row r="71" spans="1:8" ht="31.5">
      <c r="A71" s="62" t="s">
        <v>164</v>
      </c>
      <c r="B71" s="47" t="s">
        <v>72</v>
      </c>
      <c r="C71" s="48">
        <v>95577</v>
      </c>
      <c r="D71" s="46" t="s">
        <v>102</v>
      </c>
      <c r="E71" s="49">
        <v>254.55</v>
      </c>
      <c r="F71" s="77"/>
      <c r="G71" s="44">
        <f t="shared" si="2"/>
        <v>0</v>
      </c>
      <c r="H71" s="61">
        <f t="shared" si="3"/>
        <v>0</v>
      </c>
    </row>
    <row r="72" spans="1:8" s="6" customFormat="1" ht="47.25">
      <c r="A72" s="58" t="s">
        <v>165</v>
      </c>
      <c r="B72" s="38" t="s">
        <v>73</v>
      </c>
      <c r="C72" s="45"/>
      <c r="D72" s="37"/>
      <c r="E72" s="40"/>
      <c r="F72" s="40"/>
      <c r="G72" s="40"/>
      <c r="H72" s="59">
        <f>SUM(H73:H77)</f>
        <v>0</v>
      </c>
    </row>
    <row r="73" spans="1:8" ht="94.5">
      <c r="A73" s="62" t="s">
        <v>166</v>
      </c>
      <c r="B73" s="47" t="s">
        <v>228</v>
      </c>
      <c r="C73" s="48">
        <v>21</v>
      </c>
      <c r="D73" s="46" t="s">
        <v>1</v>
      </c>
      <c r="E73" s="49">
        <v>533.83000000000004</v>
      </c>
      <c r="F73" s="77"/>
      <c r="G73" s="44">
        <f>ROUND(F73*J$2,2)</f>
        <v>0</v>
      </c>
      <c r="H73" s="61">
        <f t="shared" si="3"/>
        <v>0</v>
      </c>
    </row>
    <row r="74" spans="1:8" ht="63">
      <c r="A74" s="62" t="s">
        <v>167</v>
      </c>
      <c r="B74" s="47" t="s">
        <v>229</v>
      </c>
      <c r="C74" s="48">
        <v>20</v>
      </c>
      <c r="D74" s="46" t="s">
        <v>1</v>
      </c>
      <c r="E74" s="49">
        <v>2.33</v>
      </c>
      <c r="F74" s="77"/>
      <c r="G74" s="44">
        <f>ROUND(F74*J$2,2)</f>
        <v>0</v>
      </c>
      <c r="H74" s="61">
        <f t="shared" si="3"/>
        <v>0</v>
      </c>
    </row>
    <row r="75" spans="1:8" ht="63">
      <c r="A75" s="62" t="s">
        <v>168</v>
      </c>
      <c r="B75" s="47" t="s">
        <v>74</v>
      </c>
      <c r="C75" s="48">
        <v>24</v>
      </c>
      <c r="D75" s="46" t="s">
        <v>29</v>
      </c>
      <c r="E75" s="49">
        <v>37</v>
      </c>
      <c r="F75" s="77"/>
      <c r="G75" s="44">
        <f t="shared" si="2"/>
        <v>0</v>
      </c>
      <c r="H75" s="61">
        <f t="shared" si="3"/>
        <v>0</v>
      </c>
    </row>
    <row r="76" spans="1:8" ht="63">
      <c r="A76" s="62" t="s">
        <v>169</v>
      </c>
      <c r="B76" s="47" t="s">
        <v>75</v>
      </c>
      <c r="C76" s="48">
        <v>367</v>
      </c>
      <c r="D76" s="46" t="s">
        <v>25</v>
      </c>
      <c r="E76" s="49">
        <v>0.19</v>
      </c>
      <c r="F76" s="77"/>
      <c r="G76" s="44">
        <f t="shared" si="2"/>
        <v>0</v>
      </c>
      <c r="H76" s="61">
        <f t="shared" si="3"/>
        <v>0</v>
      </c>
    </row>
    <row r="77" spans="1:8" ht="66" customHeight="1">
      <c r="A77" s="62" t="s">
        <v>170</v>
      </c>
      <c r="B77" s="47" t="s">
        <v>76</v>
      </c>
      <c r="C77" s="48">
        <v>98563</v>
      </c>
      <c r="D77" s="46" t="s">
        <v>1</v>
      </c>
      <c r="E77" s="49">
        <v>0.16</v>
      </c>
      <c r="F77" s="77"/>
      <c r="G77" s="44">
        <f t="shared" si="2"/>
        <v>0</v>
      </c>
      <c r="H77" s="61">
        <f t="shared" si="3"/>
        <v>0</v>
      </c>
    </row>
    <row r="78" spans="1:8" s="6" customFormat="1" ht="31.5">
      <c r="A78" s="58" t="s">
        <v>171</v>
      </c>
      <c r="B78" s="38" t="s">
        <v>19</v>
      </c>
      <c r="C78" s="45"/>
      <c r="D78" s="37"/>
      <c r="E78" s="40"/>
      <c r="F78" s="40"/>
      <c r="G78" s="40"/>
      <c r="H78" s="59">
        <f>H79</f>
        <v>0</v>
      </c>
    </row>
    <row r="79" spans="1:8" ht="47.25">
      <c r="A79" s="62" t="s">
        <v>172</v>
      </c>
      <c r="B79" s="47" t="s">
        <v>230</v>
      </c>
      <c r="C79" s="48">
        <v>2</v>
      </c>
      <c r="D79" s="46" t="s">
        <v>1</v>
      </c>
      <c r="E79" s="49">
        <v>12.5</v>
      </c>
      <c r="F79" s="77"/>
      <c r="G79" s="44">
        <f>ROUND(F79*J$2,2)</f>
        <v>0</v>
      </c>
      <c r="H79" s="61">
        <f t="shared" si="3"/>
        <v>0</v>
      </c>
    </row>
    <row r="80" spans="1:8" s="6" customFormat="1" ht="31.5">
      <c r="A80" s="58" t="s">
        <v>173</v>
      </c>
      <c r="B80" s="38" t="s">
        <v>77</v>
      </c>
      <c r="C80" s="45"/>
      <c r="D80" s="37"/>
      <c r="E80" s="40"/>
      <c r="F80" s="40"/>
      <c r="G80" s="40"/>
      <c r="H80" s="59">
        <f>SUM(H81:H86)</f>
        <v>0</v>
      </c>
    </row>
    <row r="81" spans="1:8" ht="31.5">
      <c r="A81" s="62" t="s">
        <v>174</v>
      </c>
      <c r="B81" s="47" t="s">
        <v>59</v>
      </c>
      <c r="C81" s="48">
        <v>88489</v>
      </c>
      <c r="D81" s="46" t="s">
        <v>1</v>
      </c>
      <c r="E81" s="49">
        <v>208.39</v>
      </c>
      <c r="F81" s="77"/>
      <c r="G81" s="44">
        <f t="shared" si="2"/>
        <v>0</v>
      </c>
      <c r="H81" s="61">
        <f t="shared" si="3"/>
        <v>0</v>
      </c>
    </row>
    <row r="82" spans="1:8" ht="63">
      <c r="A82" s="62" t="s">
        <v>175</v>
      </c>
      <c r="B82" s="47" t="s">
        <v>45</v>
      </c>
      <c r="C82" s="48">
        <v>100758</v>
      </c>
      <c r="D82" s="46" t="s">
        <v>1</v>
      </c>
      <c r="E82" s="49">
        <v>135.96</v>
      </c>
      <c r="F82" s="77"/>
      <c r="G82" s="44">
        <f t="shared" si="2"/>
        <v>0</v>
      </c>
      <c r="H82" s="61">
        <f t="shared" si="3"/>
        <v>0</v>
      </c>
    </row>
    <row r="83" spans="1:8" ht="47.25">
      <c r="A83" s="62" t="s">
        <v>176</v>
      </c>
      <c r="B83" s="47" t="s">
        <v>47</v>
      </c>
      <c r="C83" s="48">
        <v>102505</v>
      </c>
      <c r="D83" s="46" t="s">
        <v>5</v>
      </c>
      <c r="E83" s="49">
        <v>210.9</v>
      </c>
      <c r="F83" s="77"/>
      <c r="G83" s="44">
        <f t="shared" si="2"/>
        <v>0</v>
      </c>
      <c r="H83" s="61">
        <f t="shared" si="3"/>
        <v>0</v>
      </c>
    </row>
    <row r="84" spans="1:8" ht="31.5">
      <c r="A84" s="62" t="s">
        <v>177</v>
      </c>
      <c r="B84" s="47" t="s">
        <v>48</v>
      </c>
      <c r="C84" s="48">
        <v>17</v>
      </c>
      <c r="D84" s="46" t="s">
        <v>1</v>
      </c>
      <c r="E84" s="49">
        <v>474</v>
      </c>
      <c r="F84" s="77"/>
      <c r="G84" s="44">
        <f t="shared" si="2"/>
        <v>0</v>
      </c>
      <c r="H84" s="61">
        <f t="shared" si="3"/>
        <v>0</v>
      </c>
    </row>
    <row r="85" spans="1:8" ht="31.5">
      <c r="A85" s="62" t="s">
        <v>178</v>
      </c>
      <c r="B85" s="47" t="s">
        <v>78</v>
      </c>
      <c r="C85" s="48">
        <v>99814</v>
      </c>
      <c r="D85" s="46" t="s">
        <v>1</v>
      </c>
      <c r="E85" s="49">
        <v>474</v>
      </c>
      <c r="F85" s="77"/>
      <c r="G85" s="44">
        <f t="shared" si="2"/>
        <v>0</v>
      </c>
      <c r="H85" s="61">
        <f t="shared" si="3"/>
        <v>0</v>
      </c>
    </row>
    <row r="86" spans="1:8" ht="15.75">
      <c r="A86" s="62" t="s">
        <v>179</v>
      </c>
      <c r="B86" s="51" t="s">
        <v>49</v>
      </c>
      <c r="C86" s="76">
        <v>100722</v>
      </c>
      <c r="D86" s="46" t="s">
        <v>1</v>
      </c>
      <c r="E86" s="51">
        <v>135.96</v>
      </c>
      <c r="F86" s="78"/>
      <c r="G86" s="44">
        <f t="shared" si="2"/>
        <v>0</v>
      </c>
      <c r="H86" s="61">
        <f t="shared" si="3"/>
        <v>0</v>
      </c>
    </row>
    <row r="87" spans="1:8" s="6" customFormat="1" ht="31.5">
      <c r="A87" s="58" t="s">
        <v>180</v>
      </c>
      <c r="B87" s="38" t="s">
        <v>79</v>
      </c>
      <c r="C87" s="39"/>
      <c r="D87" s="37"/>
      <c r="E87" s="40"/>
      <c r="F87" s="40"/>
      <c r="G87" s="40"/>
      <c r="H87" s="59">
        <f>SUM(H88:H92)</f>
        <v>0</v>
      </c>
    </row>
    <row r="88" spans="1:8" ht="47.25">
      <c r="A88" s="62" t="s">
        <v>181</v>
      </c>
      <c r="B88" s="47" t="s">
        <v>80</v>
      </c>
      <c r="C88" s="48">
        <v>93680</v>
      </c>
      <c r="D88" s="46" t="s">
        <v>1</v>
      </c>
      <c r="E88" s="49">
        <v>430.14</v>
      </c>
      <c r="F88" s="77"/>
      <c r="G88" s="44">
        <f t="shared" si="2"/>
        <v>0</v>
      </c>
      <c r="H88" s="61">
        <f t="shared" si="3"/>
        <v>0</v>
      </c>
    </row>
    <row r="89" spans="1:8" ht="81" customHeight="1">
      <c r="A89" s="62" t="s">
        <v>182</v>
      </c>
      <c r="B89" s="47" t="s">
        <v>81</v>
      </c>
      <c r="C89" s="48">
        <v>94275</v>
      </c>
      <c r="D89" s="46" t="s">
        <v>5</v>
      </c>
      <c r="E89" s="49">
        <v>144.35</v>
      </c>
      <c r="F89" s="77"/>
      <c r="G89" s="44">
        <f t="shared" si="2"/>
        <v>0</v>
      </c>
      <c r="H89" s="61">
        <f t="shared" si="3"/>
        <v>0</v>
      </c>
    </row>
    <row r="90" spans="1:8" ht="82.5" customHeight="1">
      <c r="A90" s="62" t="s">
        <v>183</v>
      </c>
      <c r="B90" s="47" t="s">
        <v>82</v>
      </c>
      <c r="C90" s="48">
        <v>94276</v>
      </c>
      <c r="D90" s="46" t="s">
        <v>5</v>
      </c>
      <c r="E90" s="49">
        <v>33.159999999999997</v>
      </c>
      <c r="F90" s="77"/>
      <c r="G90" s="44">
        <f t="shared" si="2"/>
        <v>0</v>
      </c>
      <c r="H90" s="61">
        <f t="shared" si="3"/>
        <v>0</v>
      </c>
    </row>
    <row r="91" spans="1:8" ht="50.25" customHeight="1">
      <c r="A91" s="62" t="s">
        <v>184</v>
      </c>
      <c r="B91" s="47" t="s">
        <v>83</v>
      </c>
      <c r="C91" s="48">
        <v>94990</v>
      </c>
      <c r="D91" s="46" t="s">
        <v>13</v>
      </c>
      <c r="E91" s="49">
        <v>0.12</v>
      </c>
      <c r="F91" s="77"/>
      <c r="G91" s="44">
        <f t="shared" si="2"/>
        <v>0</v>
      </c>
      <c r="H91" s="61">
        <f t="shared" si="3"/>
        <v>0</v>
      </c>
    </row>
    <row r="92" spans="1:8" ht="63">
      <c r="A92" s="62" t="s">
        <v>185</v>
      </c>
      <c r="B92" s="47" t="s">
        <v>84</v>
      </c>
      <c r="C92" s="48">
        <v>23</v>
      </c>
      <c r="D92" s="46" t="s">
        <v>1</v>
      </c>
      <c r="E92" s="49">
        <v>2.39</v>
      </c>
      <c r="F92" s="77"/>
      <c r="G92" s="44">
        <f t="shared" si="2"/>
        <v>0</v>
      </c>
      <c r="H92" s="61">
        <f t="shared" si="3"/>
        <v>0</v>
      </c>
    </row>
    <row r="93" spans="1:8" s="6" customFormat="1" ht="47.25">
      <c r="A93" s="58" t="s">
        <v>186</v>
      </c>
      <c r="B93" s="38" t="s">
        <v>248</v>
      </c>
      <c r="C93" s="39"/>
      <c r="D93" s="37"/>
      <c r="E93" s="40"/>
      <c r="F93" s="40"/>
      <c r="G93" s="40"/>
      <c r="H93" s="59">
        <f>SUM(H94:H99)</f>
        <v>0</v>
      </c>
    </row>
    <row r="94" spans="1:8" ht="47.25">
      <c r="A94" s="62" t="s">
        <v>187</v>
      </c>
      <c r="B94" s="47" t="s">
        <v>85</v>
      </c>
      <c r="C94" s="48">
        <v>88489</v>
      </c>
      <c r="D94" s="46" t="s">
        <v>1</v>
      </c>
      <c r="E94" s="49">
        <v>150.88999999999999</v>
      </c>
      <c r="F94" s="77"/>
      <c r="G94" s="44">
        <f t="shared" si="2"/>
        <v>0</v>
      </c>
      <c r="H94" s="61">
        <f t="shared" si="3"/>
        <v>0</v>
      </c>
    </row>
    <row r="95" spans="1:8" ht="63">
      <c r="A95" s="62" t="s">
        <v>188</v>
      </c>
      <c r="B95" s="47" t="s">
        <v>86</v>
      </c>
      <c r="C95" s="48">
        <v>88489</v>
      </c>
      <c r="D95" s="46" t="s">
        <v>1</v>
      </c>
      <c r="E95" s="49">
        <v>59.71</v>
      </c>
      <c r="F95" s="77"/>
      <c r="G95" s="44">
        <f t="shared" si="2"/>
        <v>0</v>
      </c>
      <c r="H95" s="61">
        <f t="shared" si="3"/>
        <v>0</v>
      </c>
    </row>
    <row r="96" spans="1:8" ht="63">
      <c r="A96" s="62" t="s">
        <v>189</v>
      </c>
      <c r="B96" s="47" t="s">
        <v>87</v>
      </c>
      <c r="C96" s="48">
        <v>88489</v>
      </c>
      <c r="D96" s="46" t="s">
        <v>1</v>
      </c>
      <c r="E96" s="49">
        <v>14.43</v>
      </c>
      <c r="F96" s="77"/>
      <c r="G96" s="44">
        <f t="shared" si="2"/>
        <v>0</v>
      </c>
      <c r="H96" s="61">
        <f t="shared" si="3"/>
        <v>0</v>
      </c>
    </row>
    <row r="97" spans="1:8" ht="63">
      <c r="A97" s="62" t="s">
        <v>190</v>
      </c>
      <c r="B97" s="47" t="s">
        <v>88</v>
      </c>
      <c r="C97" s="48">
        <v>12</v>
      </c>
      <c r="D97" s="46" t="s">
        <v>1</v>
      </c>
      <c r="E97" s="49">
        <v>25.03</v>
      </c>
      <c r="F97" s="77"/>
      <c r="G97" s="44">
        <f t="shared" si="2"/>
        <v>0</v>
      </c>
      <c r="H97" s="61">
        <f t="shared" si="3"/>
        <v>0</v>
      </c>
    </row>
    <row r="98" spans="1:8" ht="94.5">
      <c r="A98" s="62" t="s">
        <v>191</v>
      </c>
      <c r="B98" s="47" t="s">
        <v>89</v>
      </c>
      <c r="C98" s="52">
        <v>100758</v>
      </c>
      <c r="D98" s="46" t="s">
        <v>1</v>
      </c>
      <c r="E98" s="49">
        <v>25.03</v>
      </c>
      <c r="F98" s="77"/>
      <c r="G98" s="44">
        <f t="shared" si="2"/>
        <v>0</v>
      </c>
      <c r="H98" s="61">
        <f t="shared" si="3"/>
        <v>0</v>
      </c>
    </row>
    <row r="99" spans="1:8" ht="94.5">
      <c r="A99" s="62" t="s">
        <v>192</v>
      </c>
      <c r="B99" s="47" t="s">
        <v>90</v>
      </c>
      <c r="C99" s="48">
        <v>100722</v>
      </c>
      <c r="D99" s="46" t="s">
        <v>1</v>
      </c>
      <c r="E99" s="49">
        <v>25.03</v>
      </c>
      <c r="F99" s="77"/>
      <c r="G99" s="44">
        <f t="shared" si="2"/>
        <v>0</v>
      </c>
      <c r="H99" s="61">
        <f t="shared" si="3"/>
        <v>0</v>
      </c>
    </row>
    <row r="100" spans="1:8" s="6" customFormat="1" ht="47.25">
      <c r="A100" s="58" t="s">
        <v>193</v>
      </c>
      <c r="B100" s="38" t="s">
        <v>91</v>
      </c>
      <c r="C100" s="39"/>
      <c r="D100" s="37"/>
      <c r="E100" s="40"/>
      <c r="F100" s="40"/>
      <c r="G100" s="40"/>
      <c r="H100" s="59">
        <f>SUM(H101:H111)</f>
        <v>0</v>
      </c>
    </row>
    <row r="101" spans="1:8" ht="31.5">
      <c r="A101" s="62" t="s">
        <v>194</v>
      </c>
      <c r="B101" s="47" t="s">
        <v>92</v>
      </c>
      <c r="C101" s="48">
        <v>93358</v>
      </c>
      <c r="D101" s="46" t="s">
        <v>13</v>
      </c>
      <c r="E101" s="49">
        <v>1.02</v>
      </c>
      <c r="F101" s="77"/>
      <c r="G101" s="44">
        <f t="shared" si="2"/>
        <v>0</v>
      </c>
      <c r="H101" s="61">
        <f t="shared" si="3"/>
        <v>0</v>
      </c>
    </row>
    <row r="102" spans="1:8" ht="63">
      <c r="A102" s="62" t="s">
        <v>195</v>
      </c>
      <c r="B102" s="47" t="s">
        <v>43</v>
      </c>
      <c r="C102" s="48">
        <v>100981</v>
      </c>
      <c r="D102" s="46" t="s">
        <v>13</v>
      </c>
      <c r="E102" s="49">
        <v>1.32</v>
      </c>
      <c r="F102" s="77"/>
      <c r="G102" s="44">
        <f t="shared" si="2"/>
        <v>0</v>
      </c>
      <c r="H102" s="61">
        <f t="shared" si="3"/>
        <v>0</v>
      </c>
    </row>
    <row r="103" spans="1:8" ht="47.25">
      <c r="A103" s="62" t="s">
        <v>196</v>
      </c>
      <c r="B103" s="47" t="s">
        <v>44</v>
      </c>
      <c r="C103" s="48">
        <v>97914</v>
      </c>
      <c r="D103" s="46" t="s">
        <v>14</v>
      </c>
      <c r="E103" s="49">
        <v>13.21</v>
      </c>
      <c r="F103" s="77"/>
      <c r="G103" s="44">
        <f t="shared" si="2"/>
        <v>0</v>
      </c>
      <c r="H103" s="61">
        <f t="shared" si="3"/>
        <v>0</v>
      </c>
    </row>
    <row r="104" spans="1:8" ht="47.25">
      <c r="A104" s="62" t="s">
        <v>197</v>
      </c>
      <c r="B104" s="47" t="s">
        <v>93</v>
      </c>
      <c r="C104" s="48">
        <v>94971</v>
      </c>
      <c r="D104" s="46" t="s">
        <v>13</v>
      </c>
      <c r="E104" s="49">
        <v>1.02</v>
      </c>
      <c r="F104" s="77"/>
      <c r="G104" s="44">
        <f t="shared" si="2"/>
        <v>0</v>
      </c>
      <c r="H104" s="61">
        <f t="shared" si="3"/>
        <v>0</v>
      </c>
    </row>
    <row r="105" spans="1:8" ht="47.25">
      <c r="A105" s="62" t="s">
        <v>198</v>
      </c>
      <c r="B105" s="47" t="s">
        <v>94</v>
      </c>
      <c r="C105" s="48">
        <v>103670</v>
      </c>
      <c r="D105" s="46" t="s">
        <v>13</v>
      </c>
      <c r="E105" s="49">
        <v>1.02</v>
      </c>
      <c r="F105" s="77"/>
      <c r="G105" s="44">
        <f t="shared" si="2"/>
        <v>0</v>
      </c>
      <c r="H105" s="61">
        <f t="shared" si="3"/>
        <v>0</v>
      </c>
    </row>
    <row r="106" spans="1:8" ht="31.5">
      <c r="A106" s="62" t="s">
        <v>199</v>
      </c>
      <c r="B106" s="47" t="s">
        <v>231</v>
      </c>
      <c r="C106" s="48">
        <v>3</v>
      </c>
      <c r="D106" s="46" t="s">
        <v>103</v>
      </c>
      <c r="E106" s="49">
        <v>1</v>
      </c>
      <c r="F106" s="77"/>
      <c r="G106" s="44">
        <f>ROUND(F106*J$2,2)</f>
        <v>0</v>
      </c>
      <c r="H106" s="61">
        <f t="shared" si="3"/>
        <v>0</v>
      </c>
    </row>
    <row r="107" spans="1:8" ht="31.5">
      <c r="A107" s="62" t="s">
        <v>200</v>
      </c>
      <c r="B107" s="47" t="s">
        <v>232</v>
      </c>
      <c r="C107" s="48">
        <v>4</v>
      </c>
      <c r="D107" s="46" t="s">
        <v>103</v>
      </c>
      <c r="E107" s="49">
        <v>1</v>
      </c>
      <c r="F107" s="77"/>
      <c r="G107" s="44">
        <f t="shared" ref="G107:G111" si="4">ROUND(F107*J$2,2)</f>
        <v>0</v>
      </c>
      <c r="H107" s="61">
        <f t="shared" si="3"/>
        <v>0</v>
      </c>
    </row>
    <row r="108" spans="1:8" ht="31.5">
      <c r="A108" s="62" t="s">
        <v>201</v>
      </c>
      <c r="B108" s="47" t="s">
        <v>233</v>
      </c>
      <c r="C108" s="48">
        <v>5</v>
      </c>
      <c r="D108" s="46" t="s">
        <v>103</v>
      </c>
      <c r="E108" s="49">
        <v>1</v>
      </c>
      <c r="F108" s="77"/>
      <c r="G108" s="44">
        <f t="shared" si="4"/>
        <v>0</v>
      </c>
      <c r="H108" s="61">
        <f t="shared" si="3"/>
        <v>0</v>
      </c>
    </row>
    <row r="109" spans="1:8" ht="63">
      <c r="A109" s="62" t="s">
        <v>202</v>
      </c>
      <c r="B109" s="47" t="s">
        <v>234</v>
      </c>
      <c r="C109" s="48">
        <v>42429</v>
      </c>
      <c r="D109" s="46" t="s">
        <v>104</v>
      </c>
      <c r="E109" s="49">
        <v>1</v>
      </c>
      <c r="F109" s="77"/>
      <c r="G109" s="44">
        <f t="shared" si="4"/>
        <v>0</v>
      </c>
      <c r="H109" s="61">
        <f t="shared" si="3"/>
        <v>0</v>
      </c>
    </row>
    <row r="110" spans="1:8" ht="31.5">
      <c r="A110" s="62" t="s">
        <v>203</v>
      </c>
      <c r="B110" s="47" t="s">
        <v>235</v>
      </c>
      <c r="C110" s="48">
        <v>7</v>
      </c>
      <c r="D110" s="46" t="s">
        <v>103</v>
      </c>
      <c r="E110" s="49">
        <v>1</v>
      </c>
      <c r="F110" s="77"/>
      <c r="G110" s="44">
        <f t="shared" si="4"/>
        <v>0</v>
      </c>
      <c r="H110" s="61">
        <f t="shared" si="3"/>
        <v>0</v>
      </c>
    </row>
    <row r="111" spans="1:8" ht="31.5">
      <c r="A111" s="62" t="s">
        <v>204</v>
      </c>
      <c r="B111" s="47" t="s">
        <v>236</v>
      </c>
      <c r="C111" s="48">
        <v>8</v>
      </c>
      <c r="D111" s="46" t="s">
        <v>103</v>
      </c>
      <c r="E111" s="49">
        <v>1</v>
      </c>
      <c r="F111" s="77"/>
      <c r="G111" s="44">
        <f t="shared" si="4"/>
        <v>0</v>
      </c>
      <c r="H111" s="61">
        <f t="shared" ref="H111:H128" si="5">ROUND(E111*G111,2)</f>
        <v>0</v>
      </c>
    </row>
    <row r="112" spans="1:8" s="6" customFormat="1" ht="31.5">
      <c r="A112" s="58" t="s">
        <v>205</v>
      </c>
      <c r="B112" s="38" t="s">
        <v>95</v>
      </c>
      <c r="C112" s="39"/>
      <c r="D112" s="37"/>
      <c r="E112" s="40"/>
      <c r="F112" s="40"/>
      <c r="G112" s="40"/>
      <c r="H112" s="59">
        <f>SUM(H113:H118)</f>
        <v>0</v>
      </c>
    </row>
    <row r="113" spans="1:8" ht="31.5">
      <c r="A113" s="62" t="s">
        <v>206</v>
      </c>
      <c r="B113" s="47" t="s">
        <v>92</v>
      </c>
      <c r="C113" s="48">
        <v>93358</v>
      </c>
      <c r="D113" s="46" t="s">
        <v>13</v>
      </c>
      <c r="E113" s="49">
        <v>0.37</v>
      </c>
      <c r="F113" s="77"/>
      <c r="G113" s="44">
        <f t="shared" ref="G113:G128" si="6">ROUND(F113*J$1,2)</f>
        <v>0</v>
      </c>
      <c r="H113" s="61">
        <f t="shared" si="5"/>
        <v>0</v>
      </c>
    </row>
    <row r="114" spans="1:8" ht="63">
      <c r="A114" s="62" t="s">
        <v>207</v>
      </c>
      <c r="B114" s="47" t="s">
        <v>43</v>
      </c>
      <c r="C114" s="48">
        <v>100981</v>
      </c>
      <c r="D114" s="46" t="s">
        <v>13</v>
      </c>
      <c r="E114" s="49">
        <v>0.48</v>
      </c>
      <c r="F114" s="77"/>
      <c r="G114" s="44">
        <f t="shared" si="6"/>
        <v>0</v>
      </c>
      <c r="H114" s="61">
        <f t="shared" si="5"/>
        <v>0</v>
      </c>
    </row>
    <row r="115" spans="1:8" ht="47.25">
      <c r="A115" s="62" t="s">
        <v>208</v>
      </c>
      <c r="B115" s="47" t="s">
        <v>44</v>
      </c>
      <c r="C115" s="48">
        <v>97914</v>
      </c>
      <c r="D115" s="46" t="s">
        <v>14</v>
      </c>
      <c r="E115" s="49">
        <v>4.8</v>
      </c>
      <c r="F115" s="77"/>
      <c r="G115" s="44">
        <f t="shared" si="6"/>
        <v>0</v>
      </c>
      <c r="H115" s="61">
        <f t="shared" si="5"/>
        <v>0</v>
      </c>
    </row>
    <row r="116" spans="1:8" ht="47.25">
      <c r="A116" s="62" t="s">
        <v>209</v>
      </c>
      <c r="B116" s="47" t="s">
        <v>93</v>
      </c>
      <c r="C116" s="48">
        <v>94971</v>
      </c>
      <c r="D116" s="46" t="s">
        <v>13</v>
      </c>
      <c r="E116" s="49">
        <v>0.37</v>
      </c>
      <c r="F116" s="77"/>
      <c r="G116" s="44">
        <f t="shared" si="6"/>
        <v>0</v>
      </c>
      <c r="H116" s="61">
        <f t="shared" si="5"/>
        <v>0</v>
      </c>
    </row>
    <row r="117" spans="1:8" ht="47.25">
      <c r="A117" s="62" t="s">
        <v>210</v>
      </c>
      <c r="B117" s="47" t="s">
        <v>94</v>
      </c>
      <c r="C117" s="48">
        <v>103670</v>
      </c>
      <c r="D117" s="46" t="s">
        <v>13</v>
      </c>
      <c r="E117" s="49">
        <v>0.37</v>
      </c>
      <c r="F117" s="77"/>
      <c r="G117" s="44">
        <f t="shared" si="6"/>
        <v>0</v>
      </c>
      <c r="H117" s="61">
        <f t="shared" si="5"/>
        <v>0</v>
      </c>
    </row>
    <row r="118" spans="1:8" ht="30.75" customHeight="1">
      <c r="A118" s="62" t="s">
        <v>211</v>
      </c>
      <c r="B118" s="47" t="s">
        <v>237</v>
      </c>
      <c r="C118" s="48">
        <v>9</v>
      </c>
      <c r="D118" s="46" t="s">
        <v>103</v>
      </c>
      <c r="E118" s="49">
        <v>1</v>
      </c>
      <c r="F118" s="77"/>
      <c r="G118" s="44">
        <f>ROUND(F118*J$2,2)</f>
        <v>0</v>
      </c>
      <c r="H118" s="61">
        <f t="shared" si="5"/>
        <v>0</v>
      </c>
    </row>
    <row r="119" spans="1:8" s="6" customFormat="1" ht="31.5">
      <c r="A119" s="58" t="s">
        <v>212</v>
      </c>
      <c r="B119" s="38" t="s">
        <v>96</v>
      </c>
      <c r="C119" s="39"/>
      <c r="D119" s="37"/>
      <c r="E119" s="40"/>
      <c r="F119" s="40"/>
      <c r="G119" s="40"/>
      <c r="H119" s="59">
        <f>SUM(H120:H126)</f>
        <v>0</v>
      </c>
    </row>
    <row r="120" spans="1:8" ht="31.5">
      <c r="A120" s="62" t="s">
        <v>213</v>
      </c>
      <c r="B120" s="47" t="s">
        <v>92</v>
      </c>
      <c r="C120" s="48">
        <v>93358</v>
      </c>
      <c r="D120" s="46" t="s">
        <v>13</v>
      </c>
      <c r="E120" s="49">
        <v>2.06</v>
      </c>
      <c r="F120" s="77"/>
      <c r="G120" s="44">
        <f t="shared" si="6"/>
        <v>0</v>
      </c>
      <c r="H120" s="61">
        <f t="shared" si="5"/>
        <v>0</v>
      </c>
    </row>
    <row r="121" spans="1:8" ht="63">
      <c r="A121" s="62" t="s">
        <v>214</v>
      </c>
      <c r="B121" s="47" t="s">
        <v>43</v>
      </c>
      <c r="C121" s="48">
        <v>100981</v>
      </c>
      <c r="D121" s="46" t="s">
        <v>13</v>
      </c>
      <c r="E121" s="49">
        <v>2.68</v>
      </c>
      <c r="F121" s="77"/>
      <c r="G121" s="44">
        <f t="shared" si="6"/>
        <v>0</v>
      </c>
      <c r="H121" s="61">
        <f t="shared" si="5"/>
        <v>0</v>
      </c>
    </row>
    <row r="122" spans="1:8" ht="47.25">
      <c r="A122" s="62" t="s">
        <v>215</v>
      </c>
      <c r="B122" s="47" t="s">
        <v>44</v>
      </c>
      <c r="C122" s="48">
        <v>97914</v>
      </c>
      <c r="D122" s="46" t="s">
        <v>14</v>
      </c>
      <c r="E122" s="49">
        <v>33.979999999999997</v>
      </c>
      <c r="F122" s="77"/>
      <c r="G122" s="44">
        <f t="shared" si="6"/>
        <v>0</v>
      </c>
      <c r="H122" s="61">
        <f t="shared" si="5"/>
        <v>0</v>
      </c>
    </row>
    <row r="123" spans="1:8" ht="47.25">
      <c r="A123" s="62" t="s">
        <v>216</v>
      </c>
      <c r="B123" s="47" t="s">
        <v>97</v>
      </c>
      <c r="C123" s="48">
        <v>90695</v>
      </c>
      <c r="D123" s="46" t="s">
        <v>5</v>
      </c>
      <c r="E123" s="49">
        <v>24.74</v>
      </c>
      <c r="F123" s="77"/>
      <c r="G123" s="44">
        <f t="shared" si="6"/>
        <v>0</v>
      </c>
      <c r="H123" s="61">
        <f t="shared" si="5"/>
        <v>0</v>
      </c>
    </row>
    <row r="124" spans="1:8" ht="47.25">
      <c r="A124" s="62" t="s">
        <v>217</v>
      </c>
      <c r="B124" s="47" t="s">
        <v>98</v>
      </c>
      <c r="C124" s="48">
        <v>101619</v>
      </c>
      <c r="D124" s="46" t="s">
        <v>13</v>
      </c>
      <c r="E124" s="49">
        <v>0.44</v>
      </c>
      <c r="F124" s="77"/>
      <c r="G124" s="44">
        <f t="shared" si="6"/>
        <v>0</v>
      </c>
      <c r="H124" s="61">
        <f t="shared" si="5"/>
        <v>0</v>
      </c>
    </row>
    <row r="125" spans="1:8" ht="31.5">
      <c r="A125" s="62" t="s">
        <v>218</v>
      </c>
      <c r="B125" s="47" t="s">
        <v>99</v>
      </c>
      <c r="C125" s="48">
        <v>94342</v>
      </c>
      <c r="D125" s="46" t="s">
        <v>13</v>
      </c>
      <c r="E125" s="49">
        <v>1.26</v>
      </c>
      <c r="F125" s="77"/>
      <c r="G125" s="44">
        <f t="shared" si="6"/>
        <v>0</v>
      </c>
      <c r="H125" s="61">
        <f t="shared" si="5"/>
        <v>0</v>
      </c>
    </row>
    <row r="126" spans="1:8" ht="31.5">
      <c r="A126" s="62" t="s">
        <v>219</v>
      </c>
      <c r="B126" s="47" t="s">
        <v>100</v>
      </c>
      <c r="C126" s="48">
        <v>16</v>
      </c>
      <c r="D126" s="46" t="s">
        <v>29</v>
      </c>
      <c r="E126" s="49">
        <v>2</v>
      </c>
      <c r="F126" s="77"/>
      <c r="G126" s="44">
        <f t="shared" si="6"/>
        <v>0</v>
      </c>
      <c r="H126" s="61">
        <f t="shared" si="5"/>
        <v>0</v>
      </c>
    </row>
    <row r="127" spans="1:8" s="6" customFormat="1" ht="15.75">
      <c r="A127" s="58" t="s">
        <v>220</v>
      </c>
      <c r="B127" s="38" t="s">
        <v>101</v>
      </c>
      <c r="C127" s="39"/>
      <c r="D127" s="37"/>
      <c r="E127" s="40"/>
      <c r="F127" s="40"/>
      <c r="G127" s="40"/>
      <c r="H127" s="59">
        <f>H128</f>
        <v>0</v>
      </c>
    </row>
    <row r="128" spans="1:8" ht="31.5">
      <c r="A128" s="63" t="s">
        <v>221</v>
      </c>
      <c r="B128" s="64" t="s">
        <v>7</v>
      </c>
      <c r="C128" s="65">
        <v>90777</v>
      </c>
      <c r="D128" s="66" t="s">
        <v>8</v>
      </c>
      <c r="E128" s="67">
        <v>120</v>
      </c>
      <c r="F128" s="79"/>
      <c r="G128" s="68">
        <f t="shared" si="6"/>
        <v>0</v>
      </c>
      <c r="H128" s="69">
        <f t="shared" si="5"/>
        <v>0</v>
      </c>
    </row>
  </sheetData>
  <mergeCells count="14">
    <mergeCell ref="B45:G45"/>
    <mergeCell ref="A1:H1"/>
    <mergeCell ref="A2:H2"/>
    <mergeCell ref="A3:H3"/>
    <mergeCell ref="A4:H4"/>
    <mergeCell ref="B5:F5"/>
    <mergeCell ref="A7:G7"/>
    <mergeCell ref="H8:H9"/>
    <mergeCell ref="B8:G8"/>
    <mergeCell ref="B9:G9"/>
    <mergeCell ref="A8:A9"/>
    <mergeCell ref="H44:H45"/>
    <mergeCell ref="B44:G44"/>
    <mergeCell ref="A44:A45"/>
  </mergeCells>
  <printOptions horizontalCentered="1"/>
  <pageMargins left="0.51181102362204722" right="0.39370078740157483" top="0.39370078740157483" bottom="0.39370078740157483" header="0" footer="0"/>
  <pageSetup paperSize="9" scale="62" fitToHeight="5" orientation="portrait" r:id="rId1"/>
  <rowBreaks count="4" manualBreakCount="4">
    <brk id="33" max="7" man="1"/>
    <brk id="57" max="7" man="1"/>
    <brk id="79" max="7" man="1"/>
    <brk id="9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view="pageBreakPreview" zoomScaleSheetLayoutView="100" workbookViewId="0">
      <pane ySplit="7" topLeftCell="A8" activePane="bottomLeft" state="frozen"/>
      <selection pane="bottomLeft" activeCell="H3" sqref="H3"/>
    </sheetView>
  </sheetViews>
  <sheetFormatPr defaultRowHeight="12.75"/>
  <cols>
    <col min="1" max="1" width="12.28515625" style="13" customWidth="1"/>
    <col min="2" max="2" width="50.28515625" style="13" customWidth="1"/>
    <col min="3" max="6" width="9.5703125" style="13" customWidth="1"/>
    <col min="7" max="7" width="11.7109375" style="13" customWidth="1"/>
    <col min="8" max="14" width="9.140625" style="13"/>
    <col min="15" max="247" width="9.140625" style="33"/>
    <col min="248" max="248" width="5.7109375" style="33" bestFit="1" customWidth="1"/>
    <col min="249" max="249" width="18" style="33" customWidth="1"/>
    <col min="250" max="250" width="9.85546875" style="33" customWidth="1"/>
    <col min="251" max="251" width="5.85546875" style="33" customWidth="1"/>
    <col min="252" max="252" width="8.7109375" style="33" bestFit="1" customWidth="1"/>
    <col min="253" max="253" width="8.85546875" style="33" bestFit="1" customWidth="1"/>
    <col min="254" max="254" width="8.7109375" style="33" bestFit="1" customWidth="1"/>
    <col min="255" max="255" width="8.85546875" style="33" bestFit="1" customWidth="1"/>
    <col min="256" max="256" width="8.7109375" style="33" bestFit="1" customWidth="1"/>
    <col min="257" max="257" width="8.85546875" style="33" bestFit="1" customWidth="1"/>
    <col min="258" max="258" width="8.7109375" style="33" bestFit="1" customWidth="1"/>
    <col min="259" max="259" width="10.140625" style="33" bestFit="1" customWidth="1"/>
    <col min="260" max="260" width="8.7109375" style="33" bestFit="1" customWidth="1"/>
    <col min="261" max="262" width="10.140625" style="33" bestFit="1" customWidth="1"/>
    <col min="263" max="263" width="11.7109375" style="33" customWidth="1"/>
    <col min="264" max="503" width="9.140625" style="33"/>
    <col min="504" max="504" width="5.7109375" style="33" bestFit="1" customWidth="1"/>
    <col min="505" max="505" width="18" style="33" customWidth="1"/>
    <col min="506" max="506" width="9.85546875" style="33" customWidth="1"/>
    <col min="507" max="507" width="5.85546875" style="33" customWidth="1"/>
    <col min="508" max="508" width="8.7109375" style="33" bestFit="1" customWidth="1"/>
    <col min="509" max="509" width="8.85546875" style="33" bestFit="1" customWidth="1"/>
    <col min="510" max="510" width="8.7109375" style="33" bestFit="1" customWidth="1"/>
    <col min="511" max="511" width="8.85546875" style="33" bestFit="1" customWidth="1"/>
    <col min="512" max="512" width="8.7109375" style="33" bestFit="1" customWidth="1"/>
    <col min="513" max="513" width="8.85546875" style="33" bestFit="1" customWidth="1"/>
    <col min="514" max="514" width="8.7109375" style="33" bestFit="1" customWidth="1"/>
    <col min="515" max="515" width="10.140625" style="33" bestFit="1" customWidth="1"/>
    <col min="516" max="516" width="8.7109375" style="33" bestFit="1" customWidth="1"/>
    <col min="517" max="518" width="10.140625" style="33" bestFit="1" customWidth="1"/>
    <col min="519" max="519" width="11.7109375" style="33" customWidth="1"/>
    <col min="520" max="759" width="9.140625" style="33"/>
    <col min="760" max="760" width="5.7109375" style="33" bestFit="1" customWidth="1"/>
    <col min="761" max="761" width="18" style="33" customWidth="1"/>
    <col min="762" max="762" width="9.85546875" style="33" customWidth="1"/>
    <col min="763" max="763" width="5.85546875" style="33" customWidth="1"/>
    <col min="764" max="764" width="8.7109375" style="33" bestFit="1" customWidth="1"/>
    <col min="765" max="765" width="8.85546875" style="33" bestFit="1" customWidth="1"/>
    <col min="766" max="766" width="8.7109375" style="33" bestFit="1" customWidth="1"/>
    <col min="767" max="767" width="8.85546875" style="33" bestFit="1" customWidth="1"/>
    <col min="768" max="768" width="8.7109375" style="33" bestFit="1" customWidth="1"/>
    <col min="769" max="769" width="8.85546875" style="33" bestFit="1" customWidth="1"/>
    <col min="770" max="770" width="8.7109375" style="33" bestFit="1" customWidth="1"/>
    <col min="771" max="771" width="10.140625" style="33" bestFit="1" customWidth="1"/>
    <col min="772" max="772" width="8.7109375" style="33" bestFit="1" customWidth="1"/>
    <col min="773" max="774" width="10.140625" style="33" bestFit="1" customWidth="1"/>
    <col min="775" max="775" width="11.7109375" style="33" customWidth="1"/>
    <col min="776" max="1015" width="9.140625" style="33"/>
    <col min="1016" max="1016" width="5.7109375" style="33" bestFit="1" customWidth="1"/>
    <col min="1017" max="1017" width="18" style="33" customWidth="1"/>
    <col min="1018" max="1018" width="9.85546875" style="33" customWidth="1"/>
    <col min="1019" max="1019" width="5.85546875" style="33" customWidth="1"/>
    <col min="1020" max="1020" width="8.7109375" style="33" bestFit="1" customWidth="1"/>
    <col min="1021" max="1021" width="8.85546875" style="33" bestFit="1" customWidth="1"/>
    <col min="1022" max="1022" width="8.7109375" style="33" bestFit="1" customWidth="1"/>
    <col min="1023" max="1023" width="8.85546875" style="33" bestFit="1" customWidth="1"/>
    <col min="1024" max="1024" width="8.7109375" style="33" bestFit="1" customWidth="1"/>
    <col min="1025" max="1025" width="8.85546875" style="33" bestFit="1" customWidth="1"/>
    <col min="1026" max="1026" width="8.7109375" style="33" bestFit="1" customWidth="1"/>
    <col min="1027" max="1027" width="10.140625" style="33" bestFit="1" customWidth="1"/>
    <col min="1028" max="1028" width="8.7109375" style="33" bestFit="1" customWidth="1"/>
    <col min="1029" max="1030" width="10.140625" style="33" bestFit="1" customWidth="1"/>
    <col min="1031" max="1031" width="11.7109375" style="33" customWidth="1"/>
    <col min="1032" max="1271" width="9.140625" style="33"/>
    <col min="1272" max="1272" width="5.7109375" style="33" bestFit="1" customWidth="1"/>
    <col min="1273" max="1273" width="18" style="33" customWidth="1"/>
    <col min="1274" max="1274" width="9.85546875" style="33" customWidth="1"/>
    <col min="1275" max="1275" width="5.85546875" style="33" customWidth="1"/>
    <col min="1276" max="1276" width="8.7109375" style="33" bestFit="1" customWidth="1"/>
    <col min="1277" max="1277" width="8.85546875" style="33" bestFit="1" customWidth="1"/>
    <col min="1278" max="1278" width="8.7109375" style="33" bestFit="1" customWidth="1"/>
    <col min="1279" max="1279" width="8.85546875" style="33" bestFit="1" customWidth="1"/>
    <col min="1280" max="1280" width="8.7109375" style="33" bestFit="1" customWidth="1"/>
    <col min="1281" max="1281" width="8.85546875" style="33" bestFit="1" customWidth="1"/>
    <col min="1282" max="1282" width="8.7109375" style="33" bestFit="1" customWidth="1"/>
    <col min="1283" max="1283" width="10.140625" style="33" bestFit="1" customWidth="1"/>
    <col min="1284" max="1284" width="8.7109375" style="33" bestFit="1" customWidth="1"/>
    <col min="1285" max="1286" width="10.140625" style="33" bestFit="1" customWidth="1"/>
    <col min="1287" max="1287" width="11.7109375" style="33" customWidth="1"/>
    <col min="1288" max="1527" width="9.140625" style="33"/>
    <col min="1528" max="1528" width="5.7109375" style="33" bestFit="1" customWidth="1"/>
    <col min="1529" max="1529" width="18" style="33" customWidth="1"/>
    <col min="1530" max="1530" width="9.85546875" style="33" customWidth="1"/>
    <col min="1531" max="1531" width="5.85546875" style="33" customWidth="1"/>
    <col min="1532" max="1532" width="8.7109375" style="33" bestFit="1" customWidth="1"/>
    <col min="1533" max="1533" width="8.85546875" style="33" bestFit="1" customWidth="1"/>
    <col min="1534" max="1534" width="8.7109375" style="33" bestFit="1" customWidth="1"/>
    <col min="1535" max="1535" width="8.85546875" style="33" bestFit="1" customWidth="1"/>
    <col min="1536" max="1536" width="8.7109375" style="33" bestFit="1" customWidth="1"/>
    <col min="1537" max="1537" width="8.85546875" style="33" bestFit="1" customWidth="1"/>
    <col min="1538" max="1538" width="8.7109375" style="33" bestFit="1" customWidth="1"/>
    <col min="1539" max="1539" width="10.140625" style="33" bestFit="1" customWidth="1"/>
    <col min="1540" max="1540" width="8.7109375" style="33" bestFit="1" customWidth="1"/>
    <col min="1541" max="1542" width="10.140625" style="33" bestFit="1" customWidth="1"/>
    <col min="1543" max="1543" width="11.7109375" style="33" customWidth="1"/>
    <col min="1544" max="1783" width="9.140625" style="33"/>
    <col min="1784" max="1784" width="5.7109375" style="33" bestFit="1" customWidth="1"/>
    <col min="1785" max="1785" width="18" style="33" customWidth="1"/>
    <col min="1786" max="1786" width="9.85546875" style="33" customWidth="1"/>
    <col min="1787" max="1787" width="5.85546875" style="33" customWidth="1"/>
    <col min="1788" max="1788" width="8.7109375" style="33" bestFit="1" customWidth="1"/>
    <col min="1789" max="1789" width="8.85546875" style="33" bestFit="1" customWidth="1"/>
    <col min="1790" max="1790" width="8.7109375" style="33" bestFit="1" customWidth="1"/>
    <col min="1791" max="1791" width="8.85546875" style="33" bestFit="1" customWidth="1"/>
    <col min="1792" max="1792" width="8.7109375" style="33" bestFit="1" customWidth="1"/>
    <col min="1793" max="1793" width="8.85546875" style="33" bestFit="1" customWidth="1"/>
    <col min="1794" max="1794" width="8.7109375" style="33" bestFit="1" customWidth="1"/>
    <col min="1795" max="1795" width="10.140625" style="33" bestFit="1" customWidth="1"/>
    <col min="1796" max="1796" width="8.7109375" style="33" bestFit="1" customWidth="1"/>
    <col min="1797" max="1798" width="10.140625" style="33" bestFit="1" customWidth="1"/>
    <col min="1799" max="1799" width="11.7109375" style="33" customWidth="1"/>
    <col min="1800" max="2039" width="9.140625" style="33"/>
    <col min="2040" max="2040" width="5.7109375" style="33" bestFit="1" customWidth="1"/>
    <col min="2041" max="2041" width="18" style="33" customWidth="1"/>
    <col min="2042" max="2042" width="9.85546875" style="33" customWidth="1"/>
    <col min="2043" max="2043" width="5.85546875" style="33" customWidth="1"/>
    <col min="2044" max="2044" width="8.7109375" style="33" bestFit="1" customWidth="1"/>
    <col min="2045" max="2045" width="8.85546875" style="33" bestFit="1" customWidth="1"/>
    <col min="2046" max="2046" width="8.7109375" style="33" bestFit="1" customWidth="1"/>
    <col min="2047" max="2047" width="8.85546875" style="33" bestFit="1" customWidth="1"/>
    <col min="2048" max="2048" width="8.7109375" style="33" bestFit="1" customWidth="1"/>
    <col min="2049" max="2049" width="8.85546875" style="33" bestFit="1" customWidth="1"/>
    <col min="2050" max="2050" width="8.7109375" style="33" bestFit="1" customWidth="1"/>
    <col min="2051" max="2051" width="10.140625" style="33" bestFit="1" customWidth="1"/>
    <col min="2052" max="2052" width="8.7109375" style="33" bestFit="1" customWidth="1"/>
    <col min="2053" max="2054" width="10.140625" style="33" bestFit="1" customWidth="1"/>
    <col min="2055" max="2055" width="11.7109375" style="33" customWidth="1"/>
    <col min="2056" max="2295" width="9.140625" style="33"/>
    <col min="2296" max="2296" width="5.7109375" style="33" bestFit="1" customWidth="1"/>
    <col min="2297" max="2297" width="18" style="33" customWidth="1"/>
    <col min="2298" max="2298" width="9.85546875" style="33" customWidth="1"/>
    <col min="2299" max="2299" width="5.85546875" style="33" customWidth="1"/>
    <col min="2300" max="2300" width="8.7109375" style="33" bestFit="1" customWidth="1"/>
    <col min="2301" max="2301" width="8.85546875" style="33" bestFit="1" customWidth="1"/>
    <col min="2302" max="2302" width="8.7109375" style="33" bestFit="1" customWidth="1"/>
    <col min="2303" max="2303" width="8.85546875" style="33" bestFit="1" customWidth="1"/>
    <col min="2304" max="2304" width="8.7109375" style="33" bestFit="1" customWidth="1"/>
    <col min="2305" max="2305" width="8.85546875" style="33" bestFit="1" customWidth="1"/>
    <col min="2306" max="2306" width="8.7109375" style="33" bestFit="1" customWidth="1"/>
    <col min="2307" max="2307" width="10.140625" style="33" bestFit="1" customWidth="1"/>
    <col min="2308" max="2308" width="8.7109375" style="33" bestFit="1" customWidth="1"/>
    <col min="2309" max="2310" width="10.140625" style="33" bestFit="1" customWidth="1"/>
    <col min="2311" max="2311" width="11.7109375" style="33" customWidth="1"/>
    <col min="2312" max="2551" width="9.140625" style="33"/>
    <col min="2552" max="2552" width="5.7109375" style="33" bestFit="1" customWidth="1"/>
    <col min="2553" max="2553" width="18" style="33" customWidth="1"/>
    <col min="2554" max="2554" width="9.85546875" style="33" customWidth="1"/>
    <col min="2555" max="2555" width="5.85546875" style="33" customWidth="1"/>
    <col min="2556" max="2556" width="8.7109375" style="33" bestFit="1" customWidth="1"/>
    <col min="2557" max="2557" width="8.85546875" style="33" bestFit="1" customWidth="1"/>
    <col min="2558" max="2558" width="8.7109375" style="33" bestFit="1" customWidth="1"/>
    <col min="2559" max="2559" width="8.85546875" style="33" bestFit="1" customWidth="1"/>
    <col min="2560" max="2560" width="8.7109375" style="33" bestFit="1" customWidth="1"/>
    <col min="2561" max="2561" width="8.85546875" style="33" bestFit="1" customWidth="1"/>
    <col min="2562" max="2562" width="8.7109375" style="33" bestFit="1" customWidth="1"/>
    <col min="2563" max="2563" width="10.140625" style="33" bestFit="1" customWidth="1"/>
    <col min="2564" max="2564" width="8.7109375" style="33" bestFit="1" customWidth="1"/>
    <col min="2565" max="2566" width="10.140625" style="33" bestFit="1" customWidth="1"/>
    <col min="2567" max="2567" width="11.7109375" style="33" customWidth="1"/>
    <col min="2568" max="2807" width="9.140625" style="33"/>
    <col min="2808" max="2808" width="5.7109375" style="33" bestFit="1" customWidth="1"/>
    <col min="2809" max="2809" width="18" style="33" customWidth="1"/>
    <col min="2810" max="2810" width="9.85546875" style="33" customWidth="1"/>
    <col min="2811" max="2811" width="5.85546875" style="33" customWidth="1"/>
    <col min="2812" max="2812" width="8.7109375" style="33" bestFit="1" customWidth="1"/>
    <col min="2813" max="2813" width="8.85546875" style="33" bestFit="1" customWidth="1"/>
    <col min="2814" max="2814" width="8.7109375" style="33" bestFit="1" customWidth="1"/>
    <col min="2815" max="2815" width="8.85546875" style="33" bestFit="1" customWidth="1"/>
    <col min="2816" max="2816" width="8.7109375" style="33" bestFit="1" customWidth="1"/>
    <col min="2817" max="2817" width="8.85546875" style="33" bestFit="1" customWidth="1"/>
    <col min="2818" max="2818" width="8.7109375" style="33" bestFit="1" customWidth="1"/>
    <col min="2819" max="2819" width="10.140625" style="33" bestFit="1" customWidth="1"/>
    <col min="2820" max="2820" width="8.7109375" style="33" bestFit="1" customWidth="1"/>
    <col min="2821" max="2822" width="10.140625" style="33" bestFit="1" customWidth="1"/>
    <col min="2823" max="2823" width="11.7109375" style="33" customWidth="1"/>
    <col min="2824" max="3063" width="9.140625" style="33"/>
    <col min="3064" max="3064" width="5.7109375" style="33" bestFit="1" customWidth="1"/>
    <col min="3065" max="3065" width="18" style="33" customWidth="1"/>
    <col min="3066" max="3066" width="9.85546875" style="33" customWidth="1"/>
    <col min="3067" max="3067" width="5.85546875" style="33" customWidth="1"/>
    <col min="3068" max="3068" width="8.7109375" style="33" bestFit="1" customWidth="1"/>
    <col min="3069" max="3069" width="8.85546875" style="33" bestFit="1" customWidth="1"/>
    <col min="3070" max="3070" width="8.7109375" style="33" bestFit="1" customWidth="1"/>
    <col min="3071" max="3071" width="8.85546875" style="33" bestFit="1" customWidth="1"/>
    <col min="3072" max="3072" width="8.7109375" style="33" bestFit="1" customWidth="1"/>
    <col min="3073" max="3073" width="8.85546875" style="33" bestFit="1" customWidth="1"/>
    <col min="3074" max="3074" width="8.7109375" style="33" bestFit="1" customWidth="1"/>
    <col min="3075" max="3075" width="10.140625" style="33" bestFit="1" customWidth="1"/>
    <col min="3076" max="3076" width="8.7109375" style="33" bestFit="1" customWidth="1"/>
    <col min="3077" max="3078" width="10.140625" style="33" bestFit="1" customWidth="1"/>
    <col min="3079" max="3079" width="11.7109375" style="33" customWidth="1"/>
    <col min="3080" max="3319" width="9.140625" style="33"/>
    <col min="3320" max="3320" width="5.7109375" style="33" bestFit="1" customWidth="1"/>
    <col min="3321" max="3321" width="18" style="33" customWidth="1"/>
    <col min="3322" max="3322" width="9.85546875" style="33" customWidth="1"/>
    <col min="3323" max="3323" width="5.85546875" style="33" customWidth="1"/>
    <col min="3324" max="3324" width="8.7109375" style="33" bestFit="1" customWidth="1"/>
    <col min="3325" max="3325" width="8.85546875" style="33" bestFit="1" customWidth="1"/>
    <col min="3326" max="3326" width="8.7109375" style="33" bestFit="1" customWidth="1"/>
    <col min="3327" max="3327" width="8.85546875" style="33" bestFit="1" customWidth="1"/>
    <col min="3328" max="3328" width="8.7109375" style="33" bestFit="1" customWidth="1"/>
    <col min="3329" max="3329" width="8.85546875" style="33" bestFit="1" customWidth="1"/>
    <col min="3330" max="3330" width="8.7109375" style="33" bestFit="1" customWidth="1"/>
    <col min="3331" max="3331" width="10.140625" style="33" bestFit="1" customWidth="1"/>
    <col min="3332" max="3332" width="8.7109375" style="33" bestFit="1" customWidth="1"/>
    <col min="3333" max="3334" width="10.140625" style="33" bestFit="1" customWidth="1"/>
    <col min="3335" max="3335" width="11.7109375" style="33" customWidth="1"/>
    <col min="3336" max="3575" width="9.140625" style="33"/>
    <col min="3576" max="3576" width="5.7109375" style="33" bestFit="1" customWidth="1"/>
    <col min="3577" max="3577" width="18" style="33" customWidth="1"/>
    <col min="3578" max="3578" width="9.85546875" style="33" customWidth="1"/>
    <col min="3579" max="3579" width="5.85546875" style="33" customWidth="1"/>
    <col min="3580" max="3580" width="8.7109375" style="33" bestFit="1" customWidth="1"/>
    <col min="3581" max="3581" width="8.85546875" style="33" bestFit="1" customWidth="1"/>
    <col min="3582" max="3582" width="8.7109375" style="33" bestFit="1" customWidth="1"/>
    <col min="3583" max="3583" width="8.85546875" style="33" bestFit="1" customWidth="1"/>
    <col min="3584" max="3584" width="8.7109375" style="33" bestFit="1" customWidth="1"/>
    <col min="3585" max="3585" width="8.85546875" style="33" bestFit="1" customWidth="1"/>
    <col min="3586" max="3586" width="8.7109375" style="33" bestFit="1" customWidth="1"/>
    <col min="3587" max="3587" width="10.140625" style="33" bestFit="1" customWidth="1"/>
    <col min="3588" max="3588" width="8.7109375" style="33" bestFit="1" customWidth="1"/>
    <col min="3589" max="3590" width="10.140625" style="33" bestFit="1" customWidth="1"/>
    <col min="3591" max="3591" width="11.7109375" style="33" customWidth="1"/>
    <col min="3592" max="3831" width="9.140625" style="33"/>
    <col min="3832" max="3832" width="5.7109375" style="33" bestFit="1" customWidth="1"/>
    <col min="3833" max="3833" width="18" style="33" customWidth="1"/>
    <col min="3834" max="3834" width="9.85546875" style="33" customWidth="1"/>
    <col min="3835" max="3835" width="5.85546875" style="33" customWidth="1"/>
    <col min="3836" max="3836" width="8.7109375" style="33" bestFit="1" customWidth="1"/>
    <col min="3837" max="3837" width="8.85546875" style="33" bestFit="1" customWidth="1"/>
    <col min="3838" max="3838" width="8.7109375" style="33" bestFit="1" customWidth="1"/>
    <col min="3839" max="3839" width="8.85546875" style="33" bestFit="1" customWidth="1"/>
    <col min="3840" max="3840" width="8.7109375" style="33" bestFit="1" customWidth="1"/>
    <col min="3841" max="3841" width="8.85546875" style="33" bestFit="1" customWidth="1"/>
    <col min="3842" max="3842" width="8.7109375" style="33" bestFit="1" customWidth="1"/>
    <col min="3843" max="3843" width="10.140625" style="33" bestFit="1" customWidth="1"/>
    <col min="3844" max="3844" width="8.7109375" style="33" bestFit="1" customWidth="1"/>
    <col min="3845" max="3846" width="10.140625" style="33" bestFit="1" customWidth="1"/>
    <col min="3847" max="3847" width="11.7109375" style="33" customWidth="1"/>
    <col min="3848" max="4087" width="9.140625" style="33"/>
    <col min="4088" max="4088" width="5.7109375" style="33" bestFit="1" customWidth="1"/>
    <col min="4089" max="4089" width="18" style="33" customWidth="1"/>
    <col min="4090" max="4090" width="9.85546875" style="33" customWidth="1"/>
    <col min="4091" max="4091" width="5.85546875" style="33" customWidth="1"/>
    <col min="4092" max="4092" width="8.7109375" style="33" bestFit="1" customWidth="1"/>
    <col min="4093" max="4093" width="8.85546875" style="33" bestFit="1" customWidth="1"/>
    <col min="4094" max="4094" width="8.7109375" style="33" bestFit="1" customWidth="1"/>
    <col min="4095" max="4095" width="8.85546875" style="33" bestFit="1" customWidth="1"/>
    <col min="4096" max="4096" width="8.7109375" style="33" bestFit="1" customWidth="1"/>
    <col min="4097" max="4097" width="8.85546875" style="33" bestFit="1" customWidth="1"/>
    <col min="4098" max="4098" width="8.7109375" style="33" bestFit="1" customWidth="1"/>
    <col min="4099" max="4099" width="10.140625" style="33" bestFit="1" customWidth="1"/>
    <col min="4100" max="4100" width="8.7109375" style="33" bestFit="1" customWidth="1"/>
    <col min="4101" max="4102" width="10.140625" style="33" bestFit="1" customWidth="1"/>
    <col min="4103" max="4103" width="11.7109375" style="33" customWidth="1"/>
    <col min="4104" max="4343" width="9.140625" style="33"/>
    <col min="4344" max="4344" width="5.7109375" style="33" bestFit="1" customWidth="1"/>
    <col min="4345" max="4345" width="18" style="33" customWidth="1"/>
    <col min="4346" max="4346" width="9.85546875" style="33" customWidth="1"/>
    <col min="4347" max="4347" width="5.85546875" style="33" customWidth="1"/>
    <col min="4348" max="4348" width="8.7109375" style="33" bestFit="1" customWidth="1"/>
    <col min="4349" max="4349" width="8.85546875" style="33" bestFit="1" customWidth="1"/>
    <col min="4350" max="4350" width="8.7109375" style="33" bestFit="1" customWidth="1"/>
    <col min="4351" max="4351" width="8.85546875" style="33" bestFit="1" customWidth="1"/>
    <col min="4352" max="4352" width="8.7109375" style="33" bestFit="1" customWidth="1"/>
    <col min="4353" max="4353" width="8.85546875" style="33" bestFit="1" customWidth="1"/>
    <col min="4354" max="4354" width="8.7109375" style="33" bestFit="1" customWidth="1"/>
    <col min="4355" max="4355" width="10.140625" style="33" bestFit="1" customWidth="1"/>
    <col min="4356" max="4356" width="8.7109375" style="33" bestFit="1" customWidth="1"/>
    <col min="4357" max="4358" width="10.140625" style="33" bestFit="1" customWidth="1"/>
    <col min="4359" max="4359" width="11.7109375" style="33" customWidth="1"/>
    <col min="4360" max="4599" width="9.140625" style="33"/>
    <col min="4600" max="4600" width="5.7109375" style="33" bestFit="1" customWidth="1"/>
    <col min="4601" max="4601" width="18" style="33" customWidth="1"/>
    <col min="4602" max="4602" width="9.85546875" style="33" customWidth="1"/>
    <col min="4603" max="4603" width="5.85546875" style="33" customWidth="1"/>
    <col min="4604" max="4604" width="8.7109375" style="33" bestFit="1" customWidth="1"/>
    <col min="4605" max="4605" width="8.85546875" style="33" bestFit="1" customWidth="1"/>
    <col min="4606" max="4606" width="8.7109375" style="33" bestFit="1" customWidth="1"/>
    <col min="4607" max="4607" width="8.85546875" style="33" bestFit="1" customWidth="1"/>
    <col min="4608" max="4608" width="8.7109375" style="33" bestFit="1" customWidth="1"/>
    <col min="4609" max="4609" width="8.85546875" style="33" bestFit="1" customWidth="1"/>
    <col min="4610" max="4610" width="8.7109375" style="33" bestFit="1" customWidth="1"/>
    <col min="4611" max="4611" width="10.140625" style="33" bestFit="1" customWidth="1"/>
    <col min="4612" max="4612" width="8.7109375" style="33" bestFit="1" customWidth="1"/>
    <col min="4613" max="4614" width="10.140625" style="33" bestFit="1" customWidth="1"/>
    <col min="4615" max="4615" width="11.7109375" style="33" customWidth="1"/>
    <col min="4616" max="4855" width="9.140625" style="33"/>
    <col min="4856" max="4856" width="5.7109375" style="33" bestFit="1" customWidth="1"/>
    <col min="4857" max="4857" width="18" style="33" customWidth="1"/>
    <col min="4858" max="4858" width="9.85546875" style="33" customWidth="1"/>
    <col min="4859" max="4859" width="5.85546875" style="33" customWidth="1"/>
    <col min="4860" max="4860" width="8.7109375" style="33" bestFit="1" customWidth="1"/>
    <col min="4861" max="4861" width="8.85546875" style="33" bestFit="1" customWidth="1"/>
    <col min="4862" max="4862" width="8.7109375" style="33" bestFit="1" customWidth="1"/>
    <col min="4863" max="4863" width="8.85546875" style="33" bestFit="1" customWidth="1"/>
    <col min="4864" max="4864" width="8.7109375" style="33" bestFit="1" customWidth="1"/>
    <col min="4865" max="4865" width="8.85546875" style="33" bestFit="1" customWidth="1"/>
    <col min="4866" max="4866" width="8.7109375" style="33" bestFit="1" customWidth="1"/>
    <col min="4867" max="4867" width="10.140625" style="33" bestFit="1" customWidth="1"/>
    <col min="4868" max="4868" width="8.7109375" style="33" bestFit="1" customWidth="1"/>
    <col min="4869" max="4870" width="10.140625" style="33" bestFit="1" customWidth="1"/>
    <col min="4871" max="4871" width="11.7109375" style="33" customWidth="1"/>
    <col min="4872" max="5111" width="9.140625" style="33"/>
    <col min="5112" max="5112" width="5.7109375" style="33" bestFit="1" customWidth="1"/>
    <col min="5113" max="5113" width="18" style="33" customWidth="1"/>
    <col min="5114" max="5114" width="9.85546875" style="33" customWidth="1"/>
    <col min="5115" max="5115" width="5.85546875" style="33" customWidth="1"/>
    <col min="5116" max="5116" width="8.7109375" style="33" bestFit="1" customWidth="1"/>
    <col min="5117" max="5117" width="8.85546875" style="33" bestFit="1" customWidth="1"/>
    <col min="5118" max="5118" width="8.7109375" style="33" bestFit="1" customWidth="1"/>
    <col min="5119" max="5119" width="8.85546875" style="33" bestFit="1" customWidth="1"/>
    <col min="5120" max="5120" width="8.7109375" style="33" bestFit="1" customWidth="1"/>
    <col min="5121" max="5121" width="8.85546875" style="33" bestFit="1" customWidth="1"/>
    <col min="5122" max="5122" width="8.7109375" style="33" bestFit="1" customWidth="1"/>
    <col min="5123" max="5123" width="10.140625" style="33" bestFit="1" customWidth="1"/>
    <col min="5124" max="5124" width="8.7109375" style="33" bestFit="1" customWidth="1"/>
    <col min="5125" max="5126" width="10.140625" style="33" bestFit="1" customWidth="1"/>
    <col min="5127" max="5127" width="11.7109375" style="33" customWidth="1"/>
    <col min="5128" max="5367" width="9.140625" style="33"/>
    <col min="5368" max="5368" width="5.7109375" style="33" bestFit="1" customWidth="1"/>
    <col min="5369" max="5369" width="18" style="33" customWidth="1"/>
    <col min="5370" max="5370" width="9.85546875" style="33" customWidth="1"/>
    <col min="5371" max="5371" width="5.85546875" style="33" customWidth="1"/>
    <col min="5372" max="5372" width="8.7109375" style="33" bestFit="1" customWidth="1"/>
    <col min="5373" max="5373" width="8.85546875" style="33" bestFit="1" customWidth="1"/>
    <col min="5374" max="5374" width="8.7109375" style="33" bestFit="1" customWidth="1"/>
    <col min="5375" max="5375" width="8.85546875" style="33" bestFit="1" customWidth="1"/>
    <col min="5376" max="5376" width="8.7109375" style="33" bestFit="1" customWidth="1"/>
    <col min="5377" max="5377" width="8.85546875" style="33" bestFit="1" customWidth="1"/>
    <col min="5378" max="5378" width="8.7109375" style="33" bestFit="1" customWidth="1"/>
    <col min="5379" max="5379" width="10.140625" style="33" bestFit="1" customWidth="1"/>
    <col min="5380" max="5380" width="8.7109375" style="33" bestFit="1" customWidth="1"/>
    <col min="5381" max="5382" width="10.140625" style="33" bestFit="1" customWidth="1"/>
    <col min="5383" max="5383" width="11.7109375" style="33" customWidth="1"/>
    <col min="5384" max="5623" width="9.140625" style="33"/>
    <col min="5624" max="5624" width="5.7109375" style="33" bestFit="1" customWidth="1"/>
    <col min="5625" max="5625" width="18" style="33" customWidth="1"/>
    <col min="5626" max="5626" width="9.85546875" style="33" customWidth="1"/>
    <col min="5627" max="5627" width="5.85546875" style="33" customWidth="1"/>
    <col min="5628" max="5628" width="8.7109375" style="33" bestFit="1" customWidth="1"/>
    <col min="5629" max="5629" width="8.85546875" style="33" bestFit="1" customWidth="1"/>
    <col min="5630" max="5630" width="8.7109375" style="33" bestFit="1" customWidth="1"/>
    <col min="5631" max="5631" width="8.85546875" style="33" bestFit="1" customWidth="1"/>
    <col min="5632" max="5632" width="8.7109375" style="33" bestFit="1" customWidth="1"/>
    <col min="5633" max="5633" width="8.85546875" style="33" bestFit="1" customWidth="1"/>
    <col min="5634" max="5634" width="8.7109375" style="33" bestFit="1" customWidth="1"/>
    <col min="5635" max="5635" width="10.140625" style="33" bestFit="1" customWidth="1"/>
    <col min="5636" max="5636" width="8.7109375" style="33" bestFit="1" customWidth="1"/>
    <col min="5637" max="5638" width="10.140625" style="33" bestFit="1" customWidth="1"/>
    <col min="5639" max="5639" width="11.7109375" style="33" customWidth="1"/>
    <col min="5640" max="5879" width="9.140625" style="33"/>
    <col min="5880" max="5880" width="5.7109375" style="33" bestFit="1" customWidth="1"/>
    <col min="5881" max="5881" width="18" style="33" customWidth="1"/>
    <col min="5882" max="5882" width="9.85546875" style="33" customWidth="1"/>
    <col min="5883" max="5883" width="5.85546875" style="33" customWidth="1"/>
    <col min="5884" max="5884" width="8.7109375" style="33" bestFit="1" customWidth="1"/>
    <col min="5885" max="5885" width="8.85546875" style="33" bestFit="1" customWidth="1"/>
    <col min="5886" max="5886" width="8.7109375" style="33" bestFit="1" customWidth="1"/>
    <col min="5887" max="5887" width="8.85546875" style="33" bestFit="1" customWidth="1"/>
    <col min="5888" max="5888" width="8.7109375" style="33" bestFit="1" customWidth="1"/>
    <col min="5889" max="5889" width="8.85546875" style="33" bestFit="1" customWidth="1"/>
    <col min="5890" max="5890" width="8.7109375" style="33" bestFit="1" customWidth="1"/>
    <col min="5891" max="5891" width="10.140625" style="33" bestFit="1" customWidth="1"/>
    <col min="5892" max="5892" width="8.7109375" style="33" bestFit="1" customWidth="1"/>
    <col min="5893" max="5894" width="10.140625" style="33" bestFit="1" customWidth="1"/>
    <col min="5895" max="5895" width="11.7109375" style="33" customWidth="1"/>
    <col min="5896" max="6135" width="9.140625" style="33"/>
    <col min="6136" max="6136" width="5.7109375" style="33" bestFit="1" customWidth="1"/>
    <col min="6137" max="6137" width="18" style="33" customWidth="1"/>
    <col min="6138" max="6138" width="9.85546875" style="33" customWidth="1"/>
    <col min="6139" max="6139" width="5.85546875" style="33" customWidth="1"/>
    <col min="6140" max="6140" width="8.7109375" style="33" bestFit="1" customWidth="1"/>
    <col min="6141" max="6141" width="8.85546875" style="33" bestFit="1" customWidth="1"/>
    <col min="6142" max="6142" width="8.7109375" style="33" bestFit="1" customWidth="1"/>
    <col min="6143" max="6143" width="8.85546875" style="33" bestFit="1" customWidth="1"/>
    <col min="6144" max="6144" width="8.7109375" style="33" bestFit="1" customWidth="1"/>
    <col min="6145" max="6145" width="8.85546875" style="33" bestFit="1" customWidth="1"/>
    <col min="6146" max="6146" width="8.7109375" style="33" bestFit="1" customWidth="1"/>
    <col min="6147" max="6147" width="10.140625" style="33" bestFit="1" customWidth="1"/>
    <col min="6148" max="6148" width="8.7109375" style="33" bestFit="1" customWidth="1"/>
    <col min="6149" max="6150" width="10.140625" style="33" bestFit="1" customWidth="1"/>
    <col min="6151" max="6151" width="11.7109375" style="33" customWidth="1"/>
    <col min="6152" max="6391" width="9.140625" style="33"/>
    <col min="6392" max="6392" width="5.7109375" style="33" bestFit="1" customWidth="1"/>
    <col min="6393" max="6393" width="18" style="33" customWidth="1"/>
    <col min="6394" max="6394" width="9.85546875" style="33" customWidth="1"/>
    <col min="6395" max="6395" width="5.85546875" style="33" customWidth="1"/>
    <col min="6396" max="6396" width="8.7109375" style="33" bestFit="1" customWidth="1"/>
    <col min="6397" max="6397" width="8.85546875" style="33" bestFit="1" customWidth="1"/>
    <col min="6398" max="6398" width="8.7109375" style="33" bestFit="1" customWidth="1"/>
    <col min="6399" max="6399" width="8.85546875" style="33" bestFit="1" customWidth="1"/>
    <col min="6400" max="6400" width="8.7109375" style="33" bestFit="1" customWidth="1"/>
    <col min="6401" max="6401" width="8.85546875" style="33" bestFit="1" customWidth="1"/>
    <col min="6402" max="6402" width="8.7109375" style="33" bestFit="1" customWidth="1"/>
    <col min="6403" max="6403" width="10.140625" style="33" bestFit="1" customWidth="1"/>
    <col min="6404" max="6404" width="8.7109375" style="33" bestFit="1" customWidth="1"/>
    <col min="6405" max="6406" width="10.140625" style="33" bestFit="1" customWidth="1"/>
    <col min="6407" max="6407" width="11.7109375" style="33" customWidth="1"/>
    <col min="6408" max="6647" width="9.140625" style="33"/>
    <col min="6648" max="6648" width="5.7109375" style="33" bestFit="1" customWidth="1"/>
    <col min="6649" max="6649" width="18" style="33" customWidth="1"/>
    <col min="6650" max="6650" width="9.85546875" style="33" customWidth="1"/>
    <col min="6651" max="6651" width="5.85546875" style="33" customWidth="1"/>
    <col min="6652" max="6652" width="8.7109375" style="33" bestFit="1" customWidth="1"/>
    <col min="6653" max="6653" width="8.85546875" style="33" bestFit="1" customWidth="1"/>
    <col min="6654" max="6654" width="8.7109375" style="33" bestFit="1" customWidth="1"/>
    <col min="6655" max="6655" width="8.85546875" style="33" bestFit="1" customWidth="1"/>
    <col min="6656" max="6656" width="8.7109375" style="33" bestFit="1" customWidth="1"/>
    <col min="6657" max="6657" width="8.85546875" style="33" bestFit="1" customWidth="1"/>
    <col min="6658" max="6658" width="8.7109375" style="33" bestFit="1" customWidth="1"/>
    <col min="6659" max="6659" width="10.140625" style="33" bestFit="1" customWidth="1"/>
    <col min="6660" max="6660" width="8.7109375" style="33" bestFit="1" customWidth="1"/>
    <col min="6661" max="6662" width="10.140625" style="33" bestFit="1" customWidth="1"/>
    <col min="6663" max="6663" width="11.7109375" style="33" customWidth="1"/>
    <col min="6664" max="6903" width="9.140625" style="33"/>
    <col min="6904" max="6904" width="5.7109375" style="33" bestFit="1" customWidth="1"/>
    <col min="6905" max="6905" width="18" style="33" customWidth="1"/>
    <col min="6906" max="6906" width="9.85546875" style="33" customWidth="1"/>
    <col min="6907" max="6907" width="5.85546875" style="33" customWidth="1"/>
    <col min="6908" max="6908" width="8.7109375" style="33" bestFit="1" customWidth="1"/>
    <col min="6909" max="6909" width="8.85546875" style="33" bestFit="1" customWidth="1"/>
    <col min="6910" max="6910" width="8.7109375" style="33" bestFit="1" customWidth="1"/>
    <col min="6911" max="6911" width="8.85546875" style="33" bestFit="1" customWidth="1"/>
    <col min="6912" max="6912" width="8.7109375" style="33" bestFit="1" customWidth="1"/>
    <col min="6913" max="6913" width="8.85546875" style="33" bestFit="1" customWidth="1"/>
    <col min="6914" max="6914" width="8.7109375" style="33" bestFit="1" customWidth="1"/>
    <col min="6915" max="6915" width="10.140625" style="33" bestFit="1" customWidth="1"/>
    <col min="6916" max="6916" width="8.7109375" style="33" bestFit="1" customWidth="1"/>
    <col min="6917" max="6918" width="10.140625" style="33" bestFit="1" customWidth="1"/>
    <col min="6919" max="6919" width="11.7109375" style="33" customWidth="1"/>
    <col min="6920" max="7159" width="9.140625" style="33"/>
    <col min="7160" max="7160" width="5.7109375" style="33" bestFit="1" customWidth="1"/>
    <col min="7161" max="7161" width="18" style="33" customWidth="1"/>
    <col min="7162" max="7162" width="9.85546875" style="33" customWidth="1"/>
    <col min="7163" max="7163" width="5.85546875" style="33" customWidth="1"/>
    <col min="7164" max="7164" width="8.7109375" style="33" bestFit="1" customWidth="1"/>
    <col min="7165" max="7165" width="8.85546875" style="33" bestFit="1" customWidth="1"/>
    <col min="7166" max="7166" width="8.7109375" style="33" bestFit="1" customWidth="1"/>
    <col min="7167" max="7167" width="8.85546875" style="33" bestFit="1" customWidth="1"/>
    <col min="7168" max="7168" width="8.7109375" style="33" bestFit="1" customWidth="1"/>
    <col min="7169" max="7169" width="8.85546875" style="33" bestFit="1" customWidth="1"/>
    <col min="7170" max="7170" width="8.7109375" style="33" bestFit="1" customWidth="1"/>
    <col min="7171" max="7171" width="10.140625" style="33" bestFit="1" customWidth="1"/>
    <col min="7172" max="7172" width="8.7109375" style="33" bestFit="1" customWidth="1"/>
    <col min="7173" max="7174" width="10.140625" style="33" bestFit="1" customWidth="1"/>
    <col min="7175" max="7175" width="11.7109375" style="33" customWidth="1"/>
    <col min="7176" max="7415" width="9.140625" style="33"/>
    <col min="7416" max="7416" width="5.7109375" style="33" bestFit="1" customWidth="1"/>
    <col min="7417" max="7417" width="18" style="33" customWidth="1"/>
    <col min="7418" max="7418" width="9.85546875" style="33" customWidth="1"/>
    <col min="7419" max="7419" width="5.85546875" style="33" customWidth="1"/>
    <col min="7420" max="7420" width="8.7109375" style="33" bestFit="1" customWidth="1"/>
    <col min="7421" max="7421" width="8.85546875" style="33" bestFit="1" customWidth="1"/>
    <col min="7422" max="7422" width="8.7109375" style="33" bestFit="1" customWidth="1"/>
    <col min="7423" max="7423" width="8.85546875" style="33" bestFit="1" customWidth="1"/>
    <col min="7424" max="7424" width="8.7109375" style="33" bestFit="1" customWidth="1"/>
    <col min="7425" max="7425" width="8.85546875" style="33" bestFit="1" customWidth="1"/>
    <col min="7426" max="7426" width="8.7109375" style="33" bestFit="1" customWidth="1"/>
    <col min="7427" max="7427" width="10.140625" style="33" bestFit="1" customWidth="1"/>
    <col min="7428" max="7428" width="8.7109375" style="33" bestFit="1" customWidth="1"/>
    <col min="7429" max="7430" width="10.140625" style="33" bestFit="1" customWidth="1"/>
    <col min="7431" max="7431" width="11.7109375" style="33" customWidth="1"/>
    <col min="7432" max="7671" width="9.140625" style="33"/>
    <col min="7672" max="7672" width="5.7109375" style="33" bestFit="1" customWidth="1"/>
    <col min="7673" max="7673" width="18" style="33" customWidth="1"/>
    <col min="7674" max="7674" width="9.85546875" style="33" customWidth="1"/>
    <col min="7675" max="7675" width="5.85546875" style="33" customWidth="1"/>
    <col min="7676" max="7676" width="8.7109375" style="33" bestFit="1" customWidth="1"/>
    <col min="7677" max="7677" width="8.85546875" style="33" bestFit="1" customWidth="1"/>
    <col min="7678" max="7678" width="8.7109375" style="33" bestFit="1" customWidth="1"/>
    <col min="7679" max="7679" width="8.85546875" style="33" bestFit="1" customWidth="1"/>
    <col min="7680" max="7680" width="8.7109375" style="33" bestFit="1" customWidth="1"/>
    <col min="7681" max="7681" width="8.85546875" style="33" bestFit="1" customWidth="1"/>
    <col min="7682" max="7682" width="8.7109375" style="33" bestFit="1" customWidth="1"/>
    <col min="7683" max="7683" width="10.140625" style="33" bestFit="1" customWidth="1"/>
    <col min="7684" max="7684" width="8.7109375" style="33" bestFit="1" customWidth="1"/>
    <col min="7685" max="7686" width="10.140625" style="33" bestFit="1" customWidth="1"/>
    <col min="7687" max="7687" width="11.7109375" style="33" customWidth="1"/>
    <col min="7688" max="7927" width="9.140625" style="33"/>
    <col min="7928" max="7928" width="5.7109375" style="33" bestFit="1" customWidth="1"/>
    <col min="7929" max="7929" width="18" style="33" customWidth="1"/>
    <col min="7930" max="7930" width="9.85546875" style="33" customWidth="1"/>
    <col min="7931" max="7931" width="5.85546875" style="33" customWidth="1"/>
    <col min="7932" max="7932" width="8.7109375" style="33" bestFit="1" customWidth="1"/>
    <col min="7933" max="7933" width="8.85546875" style="33" bestFit="1" customWidth="1"/>
    <col min="7934" max="7934" width="8.7109375" style="33" bestFit="1" customWidth="1"/>
    <col min="7935" max="7935" width="8.85546875" style="33" bestFit="1" customWidth="1"/>
    <col min="7936" max="7936" width="8.7109375" style="33" bestFit="1" customWidth="1"/>
    <col min="7937" max="7937" width="8.85546875" style="33" bestFit="1" customWidth="1"/>
    <col min="7938" max="7938" width="8.7109375" style="33" bestFit="1" customWidth="1"/>
    <col min="7939" max="7939" width="10.140625" style="33" bestFit="1" customWidth="1"/>
    <col min="7940" max="7940" width="8.7109375" style="33" bestFit="1" customWidth="1"/>
    <col min="7941" max="7942" width="10.140625" style="33" bestFit="1" customWidth="1"/>
    <col min="7943" max="7943" width="11.7109375" style="33" customWidth="1"/>
    <col min="7944" max="8183" width="9.140625" style="33"/>
    <col min="8184" max="8184" width="5.7109375" style="33" bestFit="1" customWidth="1"/>
    <col min="8185" max="8185" width="18" style="33" customWidth="1"/>
    <col min="8186" max="8186" width="9.85546875" style="33" customWidth="1"/>
    <col min="8187" max="8187" width="5.85546875" style="33" customWidth="1"/>
    <col min="8188" max="8188" width="8.7109375" style="33" bestFit="1" customWidth="1"/>
    <col min="8189" max="8189" width="8.85546875" style="33" bestFit="1" customWidth="1"/>
    <col min="8190" max="8190" width="8.7109375" style="33" bestFit="1" customWidth="1"/>
    <col min="8191" max="8191" width="8.85546875" style="33" bestFit="1" customWidth="1"/>
    <col min="8192" max="8192" width="8.7109375" style="33" bestFit="1" customWidth="1"/>
    <col min="8193" max="8193" width="8.85546875" style="33" bestFit="1" customWidth="1"/>
    <col min="8194" max="8194" width="8.7109375" style="33" bestFit="1" customWidth="1"/>
    <col min="8195" max="8195" width="10.140625" style="33" bestFit="1" customWidth="1"/>
    <col min="8196" max="8196" width="8.7109375" style="33" bestFit="1" customWidth="1"/>
    <col min="8197" max="8198" width="10.140625" style="33" bestFit="1" customWidth="1"/>
    <col min="8199" max="8199" width="11.7109375" style="33" customWidth="1"/>
    <col min="8200" max="8439" width="9.140625" style="33"/>
    <col min="8440" max="8440" width="5.7109375" style="33" bestFit="1" customWidth="1"/>
    <col min="8441" max="8441" width="18" style="33" customWidth="1"/>
    <col min="8442" max="8442" width="9.85546875" style="33" customWidth="1"/>
    <col min="8443" max="8443" width="5.85546875" style="33" customWidth="1"/>
    <col min="8444" max="8444" width="8.7109375" style="33" bestFit="1" customWidth="1"/>
    <col min="8445" max="8445" width="8.85546875" style="33" bestFit="1" customWidth="1"/>
    <col min="8446" max="8446" width="8.7109375" style="33" bestFit="1" customWidth="1"/>
    <col min="8447" max="8447" width="8.85546875" style="33" bestFit="1" customWidth="1"/>
    <col min="8448" max="8448" width="8.7109375" style="33" bestFit="1" customWidth="1"/>
    <col min="8449" max="8449" width="8.85546875" style="33" bestFit="1" customWidth="1"/>
    <col min="8450" max="8450" width="8.7109375" style="33" bestFit="1" customWidth="1"/>
    <col min="8451" max="8451" width="10.140625" style="33" bestFit="1" customWidth="1"/>
    <col min="8452" max="8452" width="8.7109375" style="33" bestFit="1" customWidth="1"/>
    <col min="8453" max="8454" width="10.140625" style="33" bestFit="1" customWidth="1"/>
    <col min="8455" max="8455" width="11.7109375" style="33" customWidth="1"/>
    <col min="8456" max="8695" width="9.140625" style="33"/>
    <col min="8696" max="8696" width="5.7109375" style="33" bestFit="1" customWidth="1"/>
    <col min="8697" max="8697" width="18" style="33" customWidth="1"/>
    <col min="8698" max="8698" width="9.85546875" style="33" customWidth="1"/>
    <col min="8699" max="8699" width="5.85546875" style="33" customWidth="1"/>
    <col min="8700" max="8700" width="8.7109375" style="33" bestFit="1" customWidth="1"/>
    <col min="8701" max="8701" width="8.85546875" style="33" bestFit="1" customWidth="1"/>
    <col min="8702" max="8702" width="8.7109375" style="33" bestFit="1" customWidth="1"/>
    <col min="8703" max="8703" width="8.85546875" style="33" bestFit="1" customWidth="1"/>
    <col min="8704" max="8704" width="8.7109375" style="33" bestFit="1" customWidth="1"/>
    <col min="8705" max="8705" width="8.85546875" style="33" bestFit="1" customWidth="1"/>
    <col min="8706" max="8706" width="8.7109375" style="33" bestFit="1" customWidth="1"/>
    <col min="8707" max="8707" width="10.140625" style="33" bestFit="1" customWidth="1"/>
    <col min="8708" max="8708" width="8.7109375" style="33" bestFit="1" customWidth="1"/>
    <col min="8709" max="8710" width="10.140625" style="33" bestFit="1" customWidth="1"/>
    <col min="8711" max="8711" width="11.7109375" style="33" customWidth="1"/>
    <col min="8712" max="8951" width="9.140625" style="33"/>
    <col min="8952" max="8952" width="5.7109375" style="33" bestFit="1" customWidth="1"/>
    <col min="8953" max="8953" width="18" style="33" customWidth="1"/>
    <col min="8954" max="8954" width="9.85546875" style="33" customWidth="1"/>
    <col min="8955" max="8955" width="5.85546875" style="33" customWidth="1"/>
    <col min="8956" max="8956" width="8.7109375" style="33" bestFit="1" customWidth="1"/>
    <col min="8957" max="8957" width="8.85546875" style="33" bestFit="1" customWidth="1"/>
    <col min="8958" max="8958" width="8.7109375" style="33" bestFit="1" customWidth="1"/>
    <col min="8959" max="8959" width="8.85546875" style="33" bestFit="1" customWidth="1"/>
    <col min="8960" max="8960" width="8.7109375" style="33" bestFit="1" customWidth="1"/>
    <col min="8961" max="8961" width="8.85546875" style="33" bestFit="1" customWidth="1"/>
    <col min="8962" max="8962" width="8.7109375" style="33" bestFit="1" customWidth="1"/>
    <col min="8963" max="8963" width="10.140625" style="33" bestFit="1" customWidth="1"/>
    <col min="8964" max="8964" width="8.7109375" style="33" bestFit="1" customWidth="1"/>
    <col min="8965" max="8966" width="10.140625" style="33" bestFit="1" customWidth="1"/>
    <col min="8967" max="8967" width="11.7109375" style="33" customWidth="1"/>
    <col min="8968" max="9207" width="9.140625" style="33"/>
    <col min="9208" max="9208" width="5.7109375" style="33" bestFit="1" customWidth="1"/>
    <col min="9209" max="9209" width="18" style="33" customWidth="1"/>
    <col min="9210" max="9210" width="9.85546875" style="33" customWidth="1"/>
    <col min="9211" max="9211" width="5.85546875" style="33" customWidth="1"/>
    <col min="9212" max="9212" width="8.7109375" style="33" bestFit="1" customWidth="1"/>
    <col min="9213" max="9213" width="8.85546875" style="33" bestFit="1" customWidth="1"/>
    <col min="9214" max="9214" width="8.7109375" style="33" bestFit="1" customWidth="1"/>
    <col min="9215" max="9215" width="8.85546875" style="33" bestFit="1" customWidth="1"/>
    <col min="9216" max="9216" width="8.7109375" style="33" bestFit="1" customWidth="1"/>
    <col min="9217" max="9217" width="8.85546875" style="33" bestFit="1" customWidth="1"/>
    <col min="9218" max="9218" width="8.7109375" style="33" bestFit="1" customWidth="1"/>
    <col min="9219" max="9219" width="10.140625" style="33" bestFit="1" customWidth="1"/>
    <col min="9220" max="9220" width="8.7109375" style="33" bestFit="1" customWidth="1"/>
    <col min="9221" max="9222" width="10.140625" style="33" bestFit="1" customWidth="1"/>
    <col min="9223" max="9223" width="11.7109375" style="33" customWidth="1"/>
    <col min="9224" max="9463" width="9.140625" style="33"/>
    <col min="9464" max="9464" width="5.7109375" style="33" bestFit="1" customWidth="1"/>
    <col min="9465" max="9465" width="18" style="33" customWidth="1"/>
    <col min="9466" max="9466" width="9.85546875" style="33" customWidth="1"/>
    <col min="9467" max="9467" width="5.85546875" style="33" customWidth="1"/>
    <col min="9468" max="9468" width="8.7109375" style="33" bestFit="1" customWidth="1"/>
    <col min="9469" max="9469" width="8.85546875" style="33" bestFit="1" customWidth="1"/>
    <col min="9470" max="9470" width="8.7109375" style="33" bestFit="1" customWidth="1"/>
    <col min="9471" max="9471" width="8.85546875" style="33" bestFit="1" customWidth="1"/>
    <col min="9472" max="9472" width="8.7109375" style="33" bestFit="1" customWidth="1"/>
    <col min="9473" max="9473" width="8.85546875" style="33" bestFit="1" customWidth="1"/>
    <col min="9474" max="9474" width="8.7109375" style="33" bestFit="1" customWidth="1"/>
    <col min="9475" max="9475" width="10.140625" style="33" bestFit="1" customWidth="1"/>
    <col min="9476" max="9476" width="8.7109375" style="33" bestFit="1" customWidth="1"/>
    <col min="9477" max="9478" width="10.140625" style="33" bestFit="1" customWidth="1"/>
    <col min="9479" max="9479" width="11.7109375" style="33" customWidth="1"/>
    <col min="9480" max="9719" width="9.140625" style="33"/>
    <col min="9720" max="9720" width="5.7109375" style="33" bestFit="1" customWidth="1"/>
    <col min="9721" max="9721" width="18" style="33" customWidth="1"/>
    <col min="9722" max="9722" width="9.85546875" style="33" customWidth="1"/>
    <col min="9723" max="9723" width="5.85546875" style="33" customWidth="1"/>
    <col min="9724" max="9724" width="8.7109375" style="33" bestFit="1" customWidth="1"/>
    <col min="9725" max="9725" width="8.85546875" style="33" bestFit="1" customWidth="1"/>
    <col min="9726" max="9726" width="8.7109375" style="33" bestFit="1" customWidth="1"/>
    <col min="9727" max="9727" width="8.85546875" style="33" bestFit="1" customWidth="1"/>
    <col min="9728" max="9728" width="8.7109375" style="33" bestFit="1" customWidth="1"/>
    <col min="9729" max="9729" width="8.85546875" style="33" bestFit="1" customWidth="1"/>
    <col min="9730" max="9730" width="8.7109375" style="33" bestFit="1" customWidth="1"/>
    <col min="9731" max="9731" width="10.140625" style="33" bestFit="1" customWidth="1"/>
    <col min="9732" max="9732" width="8.7109375" style="33" bestFit="1" customWidth="1"/>
    <col min="9733" max="9734" width="10.140625" style="33" bestFit="1" customWidth="1"/>
    <col min="9735" max="9735" width="11.7109375" style="33" customWidth="1"/>
    <col min="9736" max="9975" width="9.140625" style="33"/>
    <col min="9976" max="9976" width="5.7109375" style="33" bestFit="1" customWidth="1"/>
    <col min="9977" max="9977" width="18" style="33" customWidth="1"/>
    <col min="9978" max="9978" width="9.85546875" style="33" customWidth="1"/>
    <col min="9979" max="9979" width="5.85546875" style="33" customWidth="1"/>
    <col min="9980" max="9980" width="8.7109375" style="33" bestFit="1" customWidth="1"/>
    <col min="9981" max="9981" width="8.85546875" style="33" bestFit="1" customWidth="1"/>
    <col min="9982" max="9982" width="8.7109375" style="33" bestFit="1" customWidth="1"/>
    <col min="9983" max="9983" width="8.85546875" style="33" bestFit="1" customWidth="1"/>
    <col min="9984" max="9984" width="8.7109375" style="33" bestFit="1" customWidth="1"/>
    <col min="9985" max="9985" width="8.85546875" style="33" bestFit="1" customWidth="1"/>
    <col min="9986" max="9986" width="8.7109375" style="33" bestFit="1" customWidth="1"/>
    <col min="9987" max="9987" width="10.140625" style="33" bestFit="1" customWidth="1"/>
    <col min="9988" max="9988" width="8.7109375" style="33" bestFit="1" customWidth="1"/>
    <col min="9989" max="9990" width="10.140625" style="33" bestFit="1" customWidth="1"/>
    <col min="9991" max="9991" width="11.7109375" style="33" customWidth="1"/>
    <col min="9992" max="10231" width="9.140625" style="33"/>
    <col min="10232" max="10232" width="5.7109375" style="33" bestFit="1" customWidth="1"/>
    <col min="10233" max="10233" width="18" style="33" customWidth="1"/>
    <col min="10234" max="10234" width="9.85546875" style="33" customWidth="1"/>
    <col min="10235" max="10235" width="5.85546875" style="33" customWidth="1"/>
    <col min="10236" max="10236" width="8.7109375" style="33" bestFit="1" customWidth="1"/>
    <col min="10237" max="10237" width="8.85546875" style="33" bestFit="1" customWidth="1"/>
    <col min="10238" max="10238" width="8.7109375" style="33" bestFit="1" customWidth="1"/>
    <col min="10239" max="10239" width="8.85546875" style="33" bestFit="1" customWidth="1"/>
    <col min="10240" max="10240" width="8.7109375" style="33" bestFit="1" customWidth="1"/>
    <col min="10241" max="10241" width="8.85546875" style="33" bestFit="1" customWidth="1"/>
    <col min="10242" max="10242" width="8.7109375" style="33" bestFit="1" customWidth="1"/>
    <col min="10243" max="10243" width="10.140625" style="33" bestFit="1" customWidth="1"/>
    <col min="10244" max="10244" width="8.7109375" style="33" bestFit="1" customWidth="1"/>
    <col min="10245" max="10246" width="10.140625" style="33" bestFit="1" customWidth="1"/>
    <col min="10247" max="10247" width="11.7109375" style="33" customWidth="1"/>
    <col min="10248" max="10487" width="9.140625" style="33"/>
    <col min="10488" max="10488" width="5.7109375" style="33" bestFit="1" customWidth="1"/>
    <col min="10489" max="10489" width="18" style="33" customWidth="1"/>
    <col min="10490" max="10490" width="9.85546875" style="33" customWidth="1"/>
    <col min="10491" max="10491" width="5.85546875" style="33" customWidth="1"/>
    <col min="10492" max="10492" width="8.7109375" style="33" bestFit="1" customWidth="1"/>
    <col min="10493" max="10493" width="8.85546875" style="33" bestFit="1" customWidth="1"/>
    <col min="10494" max="10494" width="8.7109375" style="33" bestFit="1" customWidth="1"/>
    <col min="10495" max="10495" width="8.85546875" style="33" bestFit="1" customWidth="1"/>
    <col min="10496" max="10496" width="8.7109375" style="33" bestFit="1" customWidth="1"/>
    <col min="10497" max="10497" width="8.85546875" style="33" bestFit="1" customWidth="1"/>
    <col min="10498" max="10498" width="8.7109375" style="33" bestFit="1" customWidth="1"/>
    <col min="10499" max="10499" width="10.140625" style="33" bestFit="1" customWidth="1"/>
    <col min="10500" max="10500" width="8.7109375" style="33" bestFit="1" customWidth="1"/>
    <col min="10501" max="10502" width="10.140625" style="33" bestFit="1" customWidth="1"/>
    <col min="10503" max="10503" width="11.7109375" style="33" customWidth="1"/>
    <col min="10504" max="10743" width="9.140625" style="33"/>
    <col min="10744" max="10744" width="5.7109375" style="33" bestFit="1" customWidth="1"/>
    <col min="10745" max="10745" width="18" style="33" customWidth="1"/>
    <col min="10746" max="10746" width="9.85546875" style="33" customWidth="1"/>
    <col min="10747" max="10747" width="5.85546875" style="33" customWidth="1"/>
    <col min="10748" max="10748" width="8.7109375" style="33" bestFit="1" customWidth="1"/>
    <col min="10749" max="10749" width="8.85546875" style="33" bestFit="1" customWidth="1"/>
    <col min="10750" max="10750" width="8.7109375" style="33" bestFit="1" customWidth="1"/>
    <col min="10751" max="10751" width="8.85546875" style="33" bestFit="1" customWidth="1"/>
    <col min="10752" max="10752" width="8.7109375" style="33" bestFit="1" customWidth="1"/>
    <col min="10753" max="10753" width="8.85546875" style="33" bestFit="1" customWidth="1"/>
    <col min="10754" max="10754" width="8.7109375" style="33" bestFit="1" customWidth="1"/>
    <col min="10755" max="10755" width="10.140625" style="33" bestFit="1" customWidth="1"/>
    <col min="10756" max="10756" width="8.7109375" style="33" bestFit="1" customWidth="1"/>
    <col min="10757" max="10758" width="10.140625" style="33" bestFit="1" customWidth="1"/>
    <col min="10759" max="10759" width="11.7109375" style="33" customWidth="1"/>
    <col min="10760" max="10999" width="9.140625" style="33"/>
    <col min="11000" max="11000" width="5.7109375" style="33" bestFit="1" customWidth="1"/>
    <col min="11001" max="11001" width="18" style="33" customWidth="1"/>
    <col min="11002" max="11002" width="9.85546875" style="33" customWidth="1"/>
    <col min="11003" max="11003" width="5.85546875" style="33" customWidth="1"/>
    <col min="11004" max="11004" width="8.7109375" style="33" bestFit="1" customWidth="1"/>
    <col min="11005" max="11005" width="8.85546875" style="33" bestFit="1" customWidth="1"/>
    <col min="11006" max="11006" width="8.7109375" style="33" bestFit="1" customWidth="1"/>
    <col min="11007" max="11007" width="8.85546875" style="33" bestFit="1" customWidth="1"/>
    <col min="11008" max="11008" width="8.7109375" style="33" bestFit="1" customWidth="1"/>
    <col min="11009" max="11009" width="8.85546875" style="33" bestFit="1" customWidth="1"/>
    <col min="11010" max="11010" width="8.7109375" style="33" bestFit="1" customWidth="1"/>
    <col min="11011" max="11011" width="10.140625" style="33" bestFit="1" customWidth="1"/>
    <col min="11012" max="11012" width="8.7109375" style="33" bestFit="1" customWidth="1"/>
    <col min="11013" max="11014" width="10.140625" style="33" bestFit="1" customWidth="1"/>
    <col min="11015" max="11015" width="11.7109375" style="33" customWidth="1"/>
    <col min="11016" max="11255" width="9.140625" style="33"/>
    <col min="11256" max="11256" width="5.7109375" style="33" bestFit="1" customWidth="1"/>
    <col min="11257" max="11257" width="18" style="33" customWidth="1"/>
    <col min="11258" max="11258" width="9.85546875" style="33" customWidth="1"/>
    <col min="11259" max="11259" width="5.85546875" style="33" customWidth="1"/>
    <col min="11260" max="11260" width="8.7109375" style="33" bestFit="1" customWidth="1"/>
    <col min="11261" max="11261" width="8.85546875" style="33" bestFit="1" customWidth="1"/>
    <col min="11262" max="11262" width="8.7109375" style="33" bestFit="1" customWidth="1"/>
    <col min="11263" max="11263" width="8.85546875" style="33" bestFit="1" customWidth="1"/>
    <col min="11264" max="11264" width="8.7109375" style="33" bestFit="1" customWidth="1"/>
    <col min="11265" max="11265" width="8.85546875" style="33" bestFit="1" customWidth="1"/>
    <col min="11266" max="11266" width="8.7109375" style="33" bestFit="1" customWidth="1"/>
    <col min="11267" max="11267" width="10.140625" style="33" bestFit="1" customWidth="1"/>
    <col min="11268" max="11268" width="8.7109375" style="33" bestFit="1" customWidth="1"/>
    <col min="11269" max="11270" width="10.140625" style="33" bestFit="1" customWidth="1"/>
    <col min="11271" max="11271" width="11.7109375" style="33" customWidth="1"/>
    <col min="11272" max="11511" width="9.140625" style="33"/>
    <col min="11512" max="11512" width="5.7109375" style="33" bestFit="1" customWidth="1"/>
    <col min="11513" max="11513" width="18" style="33" customWidth="1"/>
    <col min="11514" max="11514" width="9.85546875" style="33" customWidth="1"/>
    <col min="11515" max="11515" width="5.85546875" style="33" customWidth="1"/>
    <col min="11516" max="11516" width="8.7109375" style="33" bestFit="1" customWidth="1"/>
    <col min="11517" max="11517" width="8.85546875" style="33" bestFit="1" customWidth="1"/>
    <col min="11518" max="11518" width="8.7109375" style="33" bestFit="1" customWidth="1"/>
    <col min="11519" max="11519" width="8.85546875" style="33" bestFit="1" customWidth="1"/>
    <col min="11520" max="11520" width="8.7109375" style="33" bestFit="1" customWidth="1"/>
    <col min="11521" max="11521" width="8.85546875" style="33" bestFit="1" customWidth="1"/>
    <col min="11522" max="11522" width="8.7109375" style="33" bestFit="1" customWidth="1"/>
    <col min="11523" max="11523" width="10.140625" style="33" bestFit="1" customWidth="1"/>
    <col min="11524" max="11524" width="8.7109375" style="33" bestFit="1" customWidth="1"/>
    <col min="11525" max="11526" width="10.140625" style="33" bestFit="1" customWidth="1"/>
    <col min="11527" max="11527" width="11.7109375" style="33" customWidth="1"/>
    <col min="11528" max="11767" width="9.140625" style="33"/>
    <col min="11768" max="11768" width="5.7109375" style="33" bestFit="1" customWidth="1"/>
    <col min="11769" max="11769" width="18" style="33" customWidth="1"/>
    <col min="11770" max="11770" width="9.85546875" style="33" customWidth="1"/>
    <col min="11771" max="11771" width="5.85546875" style="33" customWidth="1"/>
    <col min="11772" max="11772" width="8.7109375" style="33" bestFit="1" customWidth="1"/>
    <col min="11773" max="11773" width="8.85546875" style="33" bestFit="1" customWidth="1"/>
    <col min="11774" max="11774" width="8.7109375" style="33" bestFit="1" customWidth="1"/>
    <col min="11775" max="11775" width="8.85546875" style="33" bestFit="1" customWidth="1"/>
    <col min="11776" max="11776" width="8.7109375" style="33" bestFit="1" customWidth="1"/>
    <col min="11777" max="11777" width="8.85546875" style="33" bestFit="1" customWidth="1"/>
    <col min="11778" max="11778" width="8.7109375" style="33" bestFit="1" customWidth="1"/>
    <col min="11779" max="11779" width="10.140625" style="33" bestFit="1" customWidth="1"/>
    <col min="11780" max="11780" width="8.7109375" style="33" bestFit="1" customWidth="1"/>
    <col min="11781" max="11782" width="10.140625" style="33" bestFit="1" customWidth="1"/>
    <col min="11783" max="11783" width="11.7109375" style="33" customWidth="1"/>
    <col min="11784" max="12023" width="9.140625" style="33"/>
    <col min="12024" max="12024" width="5.7109375" style="33" bestFit="1" customWidth="1"/>
    <col min="12025" max="12025" width="18" style="33" customWidth="1"/>
    <col min="12026" max="12026" width="9.85546875" style="33" customWidth="1"/>
    <col min="12027" max="12027" width="5.85546875" style="33" customWidth="1"/>
    <col min="12028" max="12028" width="8.7109375" style="33" bestFit="1" customWidth="1"/>
    <col min="12029" max="12029" width="8.85546875" style="33" bestFit="1" customWidth="1"/>
    <col min="12030" max="12030" width="8.7109375" style="33" bestFit="1" customWidth="1"/>
    <col min="12031" max="12031" width="8.85546875" style="33" bestFit="1" customWidth="1"/>
    <col min="12032" max="12032" width="8.7109375" style="33" bestFit="1" customWidth="1"/>
    <col min="12033" max="12033" width="8.85546875" style="33" bestFit="1" customWidth="1"/>
    <col min="12034" max="12034" width="8.7109375" style="33" bestFit="1" customWidth="1"/>
    <col min="12035" max="12035" width="10.140625" style="33" bestFit="1" customWidth="1"/>
    <col min="12036" max="12036" width="8.7109375" style="33" bestFit="1" customWidth="1"/>
    <col min="12037" max="12038" width="10.140625" style="33" bestFit="1" customWidth="1"/>
    <col min="12039" max="12039" width="11.7109375" style="33" customWidth="1"/>
    <col min="12040" max="12279" width="9.140625" style="33"/>
    <col min="12280" max="12280" width="5.7109375" style="33" bestFit="1" customWidth="1"/>
    <col min="12281" max="12281" width="18" style="33" customWidth="1"/>
    <col min="12282" max="12282" width="9.85546875" style="33" customWidth="1"/>
    <col min="12283" max="12283" width="5.85546875" style="33" customWidth="1"/>
    <col min="12284" max="12284" width="8.7109375" style="33" bestFit="1" customWidth="1"/>
    <col min="12285" max="12285" width="8.85546875" style="33" bestFit="1" customWidth="1"/>
    <col min="12286" max="12286" width="8.7109375" style="33" bestFit="1" customWidth="1"/>
    <col min="12287" max="12287" width="8.85546875" style="33" bestFit="1" customWidth="1"/>
    <col min="12288" max="12288" width="8.7109375" style="33" bestFit="1" customWidth="1"/>
    <col min="12289" max="12289" width="8.85546875" style="33" bestFit="1" customWidth="1"/>
    <col min="12290" max="12290" width="8.7109375" style="33" bestFit="1" customWidth="1"/>
    <col min="12291" max="12291" width="10.140625" style="33" bestFit="1" customWidth="1"/>
    <col min="12292" max="12292" width="8.7109375" style="33" bestFit="1" customWidth="1"/>
    <col min="12293" max="12294" width="10.140625" style="33" bestFit="1" customWidth="1"/>
    <col min="12295" max="12295" width="11.7109375" style="33" customWidth="1"/>
    <col min="12296" max="12535" width="9.140625" style="33"/>
    <col min="12536" max="12536" width="5.7109375" style="33" bestFit="1" customWidth="1"/>
    <col min="12537" max="12537" width="18" style="33" customWidth="1"/>
    <col min="12538" max="12538" width="9.85546875" style="33" customWidth="1"/>
    <col min="12539" max="12539" width="5.85546875" style="33" customWidth="1"/>
    <col min="12540" max="12540" width="8.7109375" style="33" bestFit="1" customWidth="1"/>
    <col min="12541" max="12541" width="8.85546875" style="33" bestFit="1" customWidth="1"/>
    <col min="12542" max="12542" width="8.7109375" style="33" bestFit="1" customWidth="1"/>
    <col min="12543" max="12543" width="8.85546875" style="33" bestFit="1" customWidth="1"/>
    <col min="12544" max="12544" width="8.7109375" style="33" bestFit="1" customWidth="1"/>
    <col min="12545" max="12545" width="8.85546875" style="33" bestFit="1" customWidth="1"/>
    <col min="12546" max="12546" width="8.7109375" style="33" bestFit="1" customWidth="1"/>
    <col min="12547" max="12547" width="10.140625" style="33" bestFit="1" customWidth="1"/>
    <col min="12548" max="12548" width="8.7109375" style="33" bestFit="1" customWidth="1"/>
    <col min="12549" max="12550" width="10.140625" style="33" bestFit="1" customWidth="1"/>
    <col min="12551" max="12551" width="11.7109375" style="33" customWidth="1"/>
    <col min="12552" max="12791" width="9.140625" style="33"/>
    <col min="12792" max="12792" width="5.7109375" style="33" bestFit="1" customWidth="1"/>
    <col min="12793" max="12793" width="18" style="33" customWidth="1"/>
    <col min="12794" max="12794" width="9.85546875" style="33" customWidth="1"/>
    <col min="12795" max="12795" width="5.85546875" style="33" customWidth="1"/>
    <col min="12796" max="12796" width="8.7109375" style="33" bestFit="1" customWidth="1"/>
    <col min="12797" max="12797" width="8.85546875" style="33" bestFit="1" customWidth="1"/>
    <col min="12798" max="12798" width="8.7109375" style="33" bestFit="1" customWidth="1"/>
    <col min="12799" max="12799" width="8.85546875" style="33" bestFit="1" customWidth="1"/>
    <col min="12800" max="12800" width="8.7109375" style="33" bestFit="1" customWidth="1"/>
    <col min="12801" max="12801" width="8.85546875" style="33" bestFit="1" customWidth="1"/>
    <col min="12802" max="12802" width="8.7109375" style="33" bestFit="1" customWidth="1"/>
    <col min="12803" max="12803" width="10.140625" style="33" bestFit="1" customWidth="1"/>
    <col min="12804" max="12804" width="8.7109375" style="33" bestFit="1" customWidth="1"/>
    <col min="12805" max="12806" width="10.140625" style="33" bestFit="1" customWidth="1"/>
    <col min="12807" max="12807" width="11.7109375" style="33" customWidth="1"/>
    <col min="12808" max="13047" width="9.140625" style="33"/>
    <col min="13048" max="13048" width="5.7109375" style="33" bestFit="1" customWidth="1"/>
    <col min="13049" max="13049" width="18" style="33" customWidth="1"/>
    <col min="13050" max="13050" width="9.85546875" style="33" customWidth="1"/>
    <col min="13051" max="13051" width="5.85546875" style="33" customWidth="1"/>
    <col min="13052" max="13052" width="8.7109375" style="33" bestFit="1" customWidth="1"/>
    <col min="13053" max="13053" width="8.85546875" style="33" bestFit="1" customWidth="1"/>
    <col min="13054" max="13054" width="8.7109375" style="33" bestFit="1" customWidth="1"/>
    <col min="13055" max="13055" width="8.85546875" style="33" bestFit="1" customWidth="1"/>
    <col min="13056" max="13056" width="8.7109375" style="33" bestFit="1" customWidth="1"/>
    <col min="13057" max="13057" width="8.85546875" style="33" bestFit="1" customWidth="1"/>
    <col min="13058" max="13058" width="8.7109375" style="33" bestFit="1" customWidth="1"/>
    <col min="13059" max="13059" width="10.140625" style="33" bestFit="1" customWidth="1"/>
    <col min="13060" max="13060" width="8.7109375" style="33" bestFit="1" customWidth="1"/>
    <col min="13061" max="13062" width="10.140625" style="33" bestFit="1" customWidth="1"/>
    <col min="13063" max="13063" width="11.7109375" style="33" customWidth="1"/>
    <col min="13064" max="13303" width="9.140625" style="33"/>
    <col min="13304" max="13304" width="5.7109375" style="33" bestFit="1" customWidth="1"/>
    <col min="13305" max="13305" width="18" style="33" customWidth="1"/>
    <col min="13306" max="13306" width="9.85546875" style="33" customWidth="1"/>
    <col min="13307" max="13307" width="5.85546875" style="33" customWidth="1"/>
    <col min="13308" max="13308" width="8.7109375" style="33" bestFit="1" customWidth="1"/>
    <col min="13309" max="13309" width="8.85546875" style="33" bestFit="1" customWidth="1"/>
    <col min="13310" max="13310" width="8.7109375" style="33" bestFit="1" customWidth="1"/>
    <col min="13311" max="13311" width="8.85546875" style="33" bestFit="1" customWidth="1"/>
    <col min="13312" max="13312" width="8.7109375" style="33" bestFit="1" customWidth="1"/>
    <col min="13313" max="13313" width="8.85546875" style="33" bestFit="1" customWidth="1"/>
    <col min="13314" max="13314" width="8.7109375" style="33" bestFit="1" customWidth="1"/>
    <col min="13315" max="13315" width="10.140625" style="33" bestFit="1" customWidth="1"/>
    <col min="13316" max="13316" width="8.7109375" style="33" bestFit="1" customWidth="1"/>
    <col min="13317" max="13318" width="10.140625" style="33" bestFit="1" customWidth="1"/>
    <col min="13319" max="13319" width="11.7109375" style="33" customWidth="1"/>
    <col min="13320" max="13559" width="9.140625" style="33"/>
    <col min="13560" max="13560" width="5.7109375" style="33" bestFit="1" customWidth="1"/>
    <col min="13561" max="13561" width="18" style="33" customWidth="1"/>
    <col min="13562" max="13562" width="9.85546875" style="33" customWidth="1"/>
    <col min="13563" max="13563" width="5.85546875" style="33" customWidth="1"/>
    <col min="13564" max="13564" width="8.7109375" style="33" bestFit="1" customWidth="1"/>
    <col min="13565" max="13565" width="8.85546875" style="33" bestFit="1" customWidth="1"/>
    <col min="13566" max="13566" width="8.7109375" style="33" bestFit="1" customWidth="1"/>
    <col min="13567" max="13567" width="8.85546875" style="33" bestFit="1" customWidth="1"/>
    <col min="13568" max="13568" width="8.7109375" style="33" bestFit="1" customWidth="1"/>
    <col min="13569" max="13569" width="8.85546875" style="33" bestFit="1" customWidth="1"/>
    <col min="13570" max="13570" width="8.7109375" style="33" bestFit="1" customWidth="1"/>
    <col min="13571" max="13571" width="10.140625" style="33" bestFit="1" customWidth="1"/>
    <col min="13572" max="13572" width="8.7109375" style="33" bestFit="1" customWidth="1"/>
    <col min="13573" max="13574" width="10.140625" style="33" bestFit="1" customWidth="1"/>
    <col min="13575" max="13575" width="11.7109375" style="33" customWidth="1"/>
    <col min="13576" max="13815" width="9.140625" style="33"/>
    <col min="13816" max="13816" width="5.7109375" style="33" bestFit="1" customWidth="1"/>
    <col min="13817" max="13817" width="18" style="33" customWidth="1"/>
    <col min="13818" max="13818" width="9.85546875" style="33" customWidth="1"/>
    <col min="13819" max="13819" width="5.85546875" style="33" customWidth="1"/>
    <col min="13820" max="13820" width="8.7109375" style="33" bestFit="1" customWidth="1"/>
    <col min="13821" max="13821" width="8.85546875" style="33" bestFit="1" customWidth="1"/>
    <col min="13822" max="13822" width="8.7109375" style="33" bestFit="1" customWidth="1"/>
    <col min="13823" max="13823" width="8.85546875" style="33" bestFit="1" customWidth="1"/>
    <col min="13824" max="13824" width="8.7109375" style="33" bestFit="1" customWidth="1"/>
    <col min="13825" max="13825" width="8.85546875" style="33" bestFit="1" customWidth="1"/>
    <col min="13826" max="13826" width="8.7109375" style="33" bestFit="1" customWidth="1"/>
    <col min="13827" max="13827" width="10.140625" style="33" bestFit="1" customWidth="1"/>
    <col min="13828" max="13828" width="8.7109375" style="33" bestFit="1" customWidth="1"/>
    <col min="13829" max="13830" width="10.140625" style="33" bestFit="1" customWidth="1"/>
    <col min="13831" max="13831" width="11.7109375" style="33" customWidth="1"/>
    <col min="13832" max="14071" width="9.140625" style="33"/>
    <col min="14072" max="14072" width="5.7109375" style="33" bestFit="1" customWidth="1"/>
    <col min="14073" max="14073" width="18" style="33" customWidth="1"/>
    <col min="14074" max="14074" width="9.85546875" style="33" customWidth="1"/>
    <col min="14075" max="14075" width="5.85546875" style="33" customWidth="1"/>
    <col min="14076" max="14076" width="8.7109375" style="33" bestFit="1" customWidth="1"/>
    <col min="14077" max="14077" width="8.85546875" style="33" bestFit="1" customWidth="1"/>
    <col min="14078" max="14078" width="8.7109375" style="33" bestFit="1" customWidth="1"/>
    <col min="14079" max="14079" width="8.85546875" style="33" bestFit="1" customWidth="1"/>
    <col min="14080" max="14080" width="8.7109375" style="33" bestFit="1" customWidth="1"/>
    <col min="14081" max="14081" width="8.85546875" style="33" bestFit="1" customWidth="1"/>
    <col min="14082" max="14082" width="8.7109375" style="33" bestFit="1" customWidth="1"/>
    <col min="14083" max="14083" width="10.140625" style="33" bestFit="1" customWidth="1"/>
    <col min="14084" max="14084" width="8.7109375" style="33" bestFit="1" customWidth="1"/>
    <col min="14085" max="14086" width="10.140625" style="33" bestFit="1" customWidth="1"/>
    <col min="14087" max="14087" width="11.7109375" style="33" customWidth="1"/>
    <col min="14088" max="14327" width="9.140625" style="33"/>
    <col min="14328" max="14328" width="5.7109375" style="33" bestFit="1" customWidth="1"/>
    <col min="14329" max="14329" width="18" style="33" customWidth="1"/>
    <col min="14330" max="14330" width="9.85546875" style="33" customWidth="1"/>
    <col min="14331" max="14331" width="5.85546875" style="33" customWidth="1"/>
    <col min="14332" max="14332" width="8.7109375" style="33" bestFit="1" customWidth="1"/>
    <col min="14333" max="14333" width="8.85546875" style="33" bestFit="1" customWidth="1"/>
    <col min="14334" max="14334" width="8.7109375" style="33" bestFit="1" customWidth="1"/>
    <col min="14335" max="14335" width="8.85546875" style="33" bestFit="1" customWidth="1"/>
    <col min="14336" max="14336" width="8.7109375" style="33" bestFit="1" customWidth="1"/>
    <col min="14337" max="14337" width="8.85546875" style="33" bestFit="1" customWidth="1"/>
    <col min="14338" max="14338" width="8.7109375" style="33" bestFit="1" customWidth="1"/>
    <col min="14339" max="14339" width="10.140625" style="33" bestFit="1" customWidth="1"/>
    <col min="14340" max="14340" width="8.7109375" style="33" bestFit="1" customWidth="1"/>
    <col min="14341" max="14342" width="10.140625" style="33" bestFit="1" customWidth="1"/>
    <col min="14343" max="14343" width="11.7109375" style="33" customWidth="1"/>
    <col min="14344" max="14583" width="9.140625" style="33"/>
    <col min="14584" max="14584" width="5.7109375" style="33" bestFit="1" customWidth="1"/>
    <col min="14585" max="14585" width="18" style="33" customWidth="1"/>
    <col min="14586" max="14586" width="9.85546875" style="33" customWidth="1"/>
    <col min="14587" max="14587" width="5.85546875" style="33" customWidth="1"/>
    <col min="14588" max="14588" width="8.7109375" style="33" bestFit="1" customWidth="1"/>
    <col min="14589" max="14589" width="8.85546875" style="33" bestFit="1" customWidth="1"/>
    <col min="14590" max="14590" width="8.7109375" style="33" bestFit="1" customWidth="1"/>
    <col min="14591" max="14591" width="8.85546875" style="33" bestFit="1" customWidth="1"/>
    <col min="14592" max="14592" width="8.7109375" style="33" bestFit="1" customWidth="1"/>
    <col min="14593" max="14593" width="8.85546875" style="33" bestFit="1" customWidth="1"/>
    <col min="14594" max="14594" width="8.7109375" style="33" bestFit="1" customWidth="1"/>
    <col min="14595" max="14595" width="10.140625" style="33" bestFit="1" customWidth="1"/>
    <col min="14596" max="14596" width="8.7109375" style="33" bestFit="1" customWidth="1"/>
    <col min="14597" max="14598" width="10.140625" style="33" bestFit="1" customWidth="1"/>
    <col min="14599" max="14599" width="11.7109375" style="33" customWidth="1"/>
    <col min="14600" max="14839" width="9.140625" style="33"/>
    <col min="14840" max="14840" width="5.7109375" style="33" bestFit="1" customWidth="1"/>
    <col min="14841" max="14841" width="18" style="33" customWidth="1"/>
    <col min="14842" max="14842" width="9.85546875" style="33" customWidth="1"/>
    <col min="14843" max="14843" width="5.85546875" style="33" customWidth="1"/>
    <col min="14844" max="14844" width="8.7109375" style="33" bestFit="1" customWidth="1"/>
    <col min="14845" max="14845" width="8.85546875" style="33" bestFit="1" customWidth="1"/>
    <col min="14846" max="14846" width="8.7109375" style="33" bestFit="1" customWidth="1"/>
    <col min="14847" max="14847" width="8.85546875" style="33" bestFit="1" customWidth="1"/>
    <col min="14848" max="14848" width="8.7109375" style="33" bestFit="1" customWidth="1"/>
    <col min="14849" max="14849" width="8.85546875" style="33" bestFit="1" customWidth="1"/>
    <col min="14850" max="14850" width="8.7109375" style="33" bestFit="1" customWidth="1"/>
    <col min="14851" max="14851" width="10.140625" style="33" bestFit="1" customWidth="1"/>
    <col min="14852" max="14852" width="8.7109375" style="33" bestFit="1" customWidth="1"/>
    <col min="14853" max="14854" width="10.140625" style="33" bestFit="1" customWidth="1"/>
    <col min="14855" max="14855" width="11.7109375" style="33" customWidth="1"/>
    <col min="14856" max="15095" width="9.140625" style="33"/>
    <col min="15096" max="15096" width="5.7109375" style="33" bestFit="1" customWidth="1"/>
    <col min="15097" max="15097" width="18" style="33" customWidth="1"/>
    <col min="15098" max="15098" width="9.85546875" style="33" customWidth="1"/>
    <col min="15099" max="15099" width="5.85546875" style="33" customWidth="1"/>
    <col min="15100" max="15100" width="8.7109375" style="33" bestFit="1" customWidth="1"/>
    <col min="15101" max="15101" width="8.85546875" style="33" bestFit="1" customWidth="1"/>
    <col min="15102" max="15102" width="8.7109375" style="33" bestFit="1" customWidth="1"/>
    <col min="15103" max="15103" width="8.85546875" style="33" bestFit="1" customWidth="1"/>
    <col min="15104" max="15104" width="8.7109375" style="33" bestFit="1" customWidth="1"/>
    <col min="15105" max="15105" width="8.85546875" style="33" bestFit="1" customWidth="1"/>
    <col min="15106" max="15106" width="8.7109375" style="33" bestFit="1" customWidth="1"/>
    <col min="15107" max="15107" width="10.140625" style="33" bestFit="1" customWidth="1"/>
    <col min="15108" max="15108" width="8.7109375" style="33" bestFit="1" customWidth="1"/>
    <col min="15109" max="15110" width="10.140625" style="33" bestFit="1" customWidth="1"/>
    <col min="15111" max="15111" width="11.7109375" style="33" customWidth="1"/>
    <col min="15112" max="15351" width="9.140625" style="33"/>
    <col min="15352" max="15352" width="5.7109375" style="33" bestFit="1" customWidth="1"/>
    <col min="15353" max="15353" width="18" style="33" customWidth="1"/>
    <col min="15354" max="15354" width="9.85546875" style="33" customWidth="1"/>
    <col min="15355" max="15355" width="5.85546875" style="33" customWidth="1"/>
    <col min="15356" max="15356" width="8.7109375" style="33" bestFit="1" customWidth="1"/>
    <col min="15357" max="15357" width="8.85546875" style="33" bestFit="1" customWidth="1"/>
    <col min="15358" max="15358" width="8.7109375" style="33" bestFit="1" customWidth="1"/>
    <col min="15359" max="15359" width="8.85546875" style="33" bestFit="1" customWidth="1"/>
    <col min="15360" max="15360" width="8.7109375" style="33" bestFit="1" customWidth="1"/>
    <col min="15361" max="15361" width="8.85546875" style="33" bestFit="1" customWidth="1"/>
    <col min="15362" max="15362" width="8.7109375" style="33" bestFit="1" customWidth="1"/>
    <col min="15363" max="15363" width="10.140625" style="33" bestFit="1" customWidth="1"/>
    <col min="15364" max="15364" width="8.7109375" style="33" bestFit="1" customWidth="1"/>
    <col min="15365" max="15366" width="10.140625" style="33" bestFit="1" customWidth="1"/>
    <col min="15367" max="15367" width="11.7109375" style="33" customWidth="1"/>
    <col min="15368" max="15607" width="9.140625" style="33"/>
    <col min="15608" max="15608" width="5.7109375" style="33" bestFit="1" customWidth="1"/>
    <col min="15609" max="15609" width="18" style="33" customWidth="1"/>
    <col min="15610" max="15610" width="9.85546875" style="33" customWidth="1"/>
    <col min="15611" max="15611" width="5.85546875" style="33" customWidth="1"/>
    <col min="15612" max="15612" width="8.7109375" style="33" bestFit="1" customWidth="1"/>
    <col min="15613" max="15613" width="8.85546875" style="33" bestFit="1" customWidth="1"/>
    <col min="15614" max="15614" width="8.7109375" style="33" bestFit="1" customWidth="1"/>
    <col min="15615" max="15615" width="8.85546875" style="33" bestFit="1" customWidth="1"/>
    <col min="15616" max="15616" width="8.7109375" style="33" bestFit="1" customWidth="1"/>
    <col min="15617" max="15617" width="8.85546875" style="33" bestFit="1" customWidth="1"/>
    <col min="15618" max="15618" width="8.7109375" style="33" bestFit="1" customWidth="1"/>
    <col min="15619" max="15619" width="10.140625" style="33" bestFit="1" customWidth="1"/>
    <col min="15620" max="15620" width="8.7109375" style="33" bestFit="1" customWidth="1"/>
    <col min="15621" max="15622" width="10.140625" style="33" bestFit="1" customWidth="1"/>
    <col min="15623" max="15623" width="11.7109375" style="33" customWidth="1"/>
    <col min="15624" max="15863" width="9.140625" style="33"/>
    <col min="15864" max="15864" width="5.7109375" style="33" bestFit="1" customWidth="1"/>
    <col min="15865" max="15865" width="18" style="33" customWidth="1"/>
    <col min="15866" max="15866" width="9.85546875" style="33" customWidth="1"/>
    <col min="15867" max="15867" width="5.85546875" style="33" customWidth="1"/>
    <col min="15868" max="15868" width="8.7109375" style="33" bestFit="1" customWidth="1"/>
    <col min="15869" max="15869" width="8.85546875" style="33" bestFit="1" customWidth="1"/>
    <col min="15870" max="15870" width="8.7109375" style="33" bestFit="1" customWidth="1"/>
    <col min="15871" max="15871" width="8.85546875" style="33" bestFit="1" customWidth="1"/>
    <col min="15872" max="15872" width="8.7109375" style="33" bestFit="1" customWidth="1"/>
    <col min="15873" max="15873" width="8.85546875" style="33" bestFit="1" customWidth="1"/>
    <col min="15874" max="15874" width="8.7109375" style="33" bestFit="1" customWidth="1"/>
    <col min="15875" max="15875" width="10.140625" style="33" bestFit="1" customWidth="1"/>
    <col min="15876" max="15876" width="8.7109375" style="33" bestFit="1" customWidth="1"/>
    <col min="15877" max="15878" width="10.140625" style="33" bestFit="1" customWidth="1"/>
    <col min="15879" max="15879" width="11.7109375" style="33" customWidth="1"/>
    <col min="15880" max="16119" width="9.140625" style="33"/>
    <col min="16120" max="16120" width="5.7109375" style="33" bestFit="1" customWidth="1"/>
    <col min="16121" max="16121" width="18" style="33" customWidth="1"/>
    <col min="16122" max="16122" width="9.85546875" style="33" customWidth="1"/>
    <col min="16123" max="16123" width="5.85546875" style="33" customWidth="1"/>
    <col min="16124" max="16124" width="8.7109375" style="33" bestFit="1" customWidth="1"/>
    <col min="16125" max="16125" width="8.85546875" style="33" bestFit="1" customWidth="1"/>
    <col min="16126" max="16126" width="8.7109375" style="33" bestFit="1" customWidth="1"/>
    <col min="16127" max="16127" width="8.85546875" style="33" bestFit="1" customWidth="1"/>
    <col min="16128" max="16128" width="8.7109375" style="33" bestFit="1" customWidth="1"/>
    <col min="16129" max="16129" width="8.85546875" style="33" bestFit="1" customWidth="1"/>
    <col min="16130" max="16130" width="8.7109375" style="33" bestFit="1" customWidth="1"/>
    <col min="16131" max="16131" width="10.140625" style="33" bestFit="1" customWidth="1"/>
    <col min="16132" max="16132" width="8.7109375" style="33" bestFit="1" customWidth="1"/>
    <col min="16133" max="16134" width="10.140625" style="33" bestFit="1" customWidth="1"/>
    <col min="16135" max="16135" width="11.7109375" style="33" customWidth="1"/>
    <col min="16136" max="16384" width="9.140625" style="33"/>
  </cols>
  <sheetData>
    <row r="1" spans="1:8" s="13" customFormat="1" ht="18" customHeight="1">
      <c r="A1" s="115" t="s">
        <v>31</v>
      </c>
      <c r="B1" s="116"/>
      <c r="C1" s="116"/>
      <c r="D1" s="116"/>
      <c r="E1" s="116"/>
      <c r="F1" s="117"/>
      <c r="G1" s="12"/>
      <c r="H1" s="12"/>
    </row>
    <row r="2" spans="1:8" s="13" customFormat="1" ht="15" customHeight="1">
      <c r="A2" s="118" t="s">
        <v>32</v>
      </c>
      <c r="B2" s="119"/>
      <c r="C2" s="119"/>
      <c r="D2" s="119"/>
      <c r="E2" s="119"/>
      <c r="F2" s="120"/>
      <c r="G2" s="14"/>
      <c r="H2" s="14"/>
    </row>
    <row r="3" spans="1:8" s="13" customFormat="1" ht="15" customHeight="1">
      <c r="A3" s="121" t="s">
        <v>54</v>
      </c>
      <c r="B3" s="122"/>
      <c r="C3" s="122"/>
      <c r="D3" s="122"/>
      <c r="E3" s="122"/>
      <c r="F3" s="123"/>
      <c r="G3" s="14"/>
      <c r="H3" s="14"/>
    </row>
    <row r="4" spans="1:8" s="13" customFormat="1" ht="15" customHeight="1">
      <c r="A4" s="124" t="s">
        <v>293</v>
      </c>
      <c r="B4" s="125"/>
      <c r="C4" s="125"/>
      <c r="D4" s="125"/>
      <c r="E4" s="125"/>
      <c r="F4" s="126"/>
    </row>
    <row r="5" spans="1:8" s="13" customFormat="1" ht="20.100000000000001" customHeight="1">
      <c r="A5" s="137" t="s">
        <v>263</v>
      </c>
      <c r="B5" s="138"/>
      <c r="C5" s="138"/>
      <c r="D5" s="138"/>
      <c r="E5" s="135" t="s">
        <v>55</v>
      </c>
      <c r="F5" s="136"/>
    </row>
    <row r="6" spans="1:8" s="13" customFormat="1" ht="11.25" customHeight="1">
      <c r="A6" s="127" t="s">
        <v>27</v>
      </c>
      <c r="B6" s="129" t="s">
        <v>256</v>
      </c>
      <c r="C6" s="129" t="s">
        <v>257</v>
      </c>
      <c r="D6" s="131" t="s">
        <v>258</v>
      </c>
      <c r="E6" s="133" t="s">
        <v>259</v>
      </c>
      <c r="F6" s="143" t="s">
        <v>262</v>
      </c>
      <c r="G6" s="148"/>
      <c r="H6" s="149"/>
    </row>
    <row r="7" spans="1:8" s="13" customFormat="1" ht="11.25">
      <c r="A7" s="128"/>
      <c r="B7" s="130"/>
      <c r="C7" s="130"/>
      <c r="D7" s="132"/>
      <c r="E7" s="129"/>
      <c r="F7" s="144"/>
      <c r="G7" s="149"/>
      <c r="H7" s="150"/>
    </row>
    <row r="8" spans="1:8" s="13" customFormat="1" ht="11.25">
      <c r="A8" s="139" t="s">
        <v>269</v>
      </c>
      <c r="B8" s="140" t="s">
        <v>0</v>
      </c>
      <c r="C8" s="15"/>
      <c r="D8" s="16" t="s">
        <v>38</v>
      </c>
      <c r="E8" s="17"/>
      <c r="F8" s="18"/>
    </row>
    <row r="9" spans="1:8" s="13" customFormat="1" ht="11.25">
      <c r="A9" s="139"/>
      <c r="B9" s="140"/>
      <c r="C9" s="70" t="e">
        <f>C10/C32</f>
        <v>#DIV/0!</v>
      </c>
      <c r="D9" s="16" t="s">
        <v>39</v>
      </c>
      <c r="E9" s="19">
        <v>1</v>
      </c>
      <c r="F9" s="20">
        <f>SUM(E9:E9)</f>
        <v>1</v>
      </c>
    </row>
    <row r="10" spans="1:8" s="13" customFormat="1" ht="11.25">
      <c r="A10" s="139"/>
      <c r="B10" s="140"/>
      <c r="C10" s="21">
        <f>Planilha!H10</f>
        <v>0</v>
      </c>
      <c r="D10" s="16" t="s">
        <v>40</v>
      </c>
      <c r="E10" s="22">
        <f>C10*E9</f>
        <v>0</v>
      </c>
      <c r="F10" s="23">
        <f>SUM(E10:E10)</f>
        <v>0</v>
      </c>
    </row>
    <row r="11" spans="1:8" s="13" customFormat="1" ht="11.25">
      <c r="A11" s="139" t="s">
        <v>270</v>
      </c>
      <c r="B11" s="140" t="s">
        <v>2</v>
      </c>
      <c r="C11" s="15"/>
      <c r="D11" s="16" t="s">
        <v>38</v>
      </c>
      <c r="E11" s="17"/>
      <c r="F11" s="18"/>
    </row>
    <row r="12" spans="1:8" s="13" customFormat="1" ht="11.25">
      <c r="A12" s="139"/>
      <c r="B12" s="140"/>
      <c r="C12" s="70" t="e">
        <f>C13/C32</f>
        <v>#DIV/0!</v>
      </c>
      <c r="D12" s="16" t="s">
        <v>39</v>
      </c>
      <c r="E12" s="19">
        <v>1</v>
      </c>
      <c r="F12" s="20">
        <f>SUM(E12:E12)</f>
        <v>1</v>
      </c>
    </row>
    <row r="13" spans="1:8" s="13" customFormat="1" ht="11.25">
      <c r="A13" s="139"/>
      <c r="B13" s="140"/>
      <c r="C13" s="21">
        <f>Planilha!H13</f>
        <v>0</v>
      </c>
      <c r="D13" s="16" t="s">
        <v>40</v>
      </c>
      <c r="E13" s="22">
        <f>C13*E12</f>
        <v>0</v>
      </c>
      <c r="F13" s="23">
        <f>SUM(E13:E13)</f>
        <v>0</v>
      </c>
    </row>
    <row r="14" spans="1:8" s="13" customFormat="1" ht="12">
      <c r="A14" s="139" t="s">
        <v>271</v>
      </c>
      <c r="B14" s="140" t="s">
        <v>6</v>
      </c>
      <c r="C14" s="24"/>
      <c r="D14" s="25"/>
      <c r="E14" s="17"/>
      <c r="F14" s="18"/>
    </row>
    <row r="15" spans="1:8" s="13" customFormat="1" ht="11.25">
      <c r="A15" s="139"/>
      <c r="B15" s="140"/>
      <c r="C15" s="70" t="e">
        <f>C16/C32</f>
        <v>#DIV/0!</v>
      </c>
      <c r="D15" s="26" t="s">
        <v>39</v>
      </c>
      <c r="E15" s="19">
        <v>1</v>
      </c>
      <c r="F15" s="20">
        <f>SUM(E15:E15)</f>
        <v>1</v>
      </c>
    </row>
    <row r="16" spans="1:8" s="13" customFormat="1" ht="11.25">
      <c r="A16" s="139"/>
      <c r="B16" s="140"/>
      <c r="C16" s="21">
        <f>Planilha!H16</f>
        <v>0</v>
      </c>
      <c r="D16" s="26" t="s">
        <v>40</v>
      </c>
      <c r="E16" s="22">
        <f>C16*E15</f>
        <v>0</v>
      </c>
      <c r="F16" s="23">
        <f>SUM(E16:E16)</f>
        <v>0</v>
      </c>
    </row>
    <row r="17" spans="1:7" s="13" customFormat="1" ht="12">
      <c r="A17" s="139" t="s">
        <v>272</v>
      </c>
      <c r="B17" s="140" t="s">
        <v>238</v>
      </c>
      <c r="C17" s="24"/>
      <c r="D17" s="25"/>
      <c r="E17" s="17"/>
      <c r="F17" s="18"/>
    </row>
    <row r="18" spans="1:7" s="13" customFormat="1" ht="11.25">
      <c r="A18" s="139"/>
      <c r="B18" s="140"/>
      <c r="C18" s="70" t="e">
        <f>C19/C32</f>
        <v>#DIV/0!</v>
      </c>
      <c r="D18" s="26" t="s">
        <v>39</v>
      </c>
      <c r="E18" s="19">
        <v>1</v>
      </c>
      <c r="F18" s="20">
        <f>SUM(E18:E18)</f>
        <v>1</v>
      </c>
    </row>
    <row r="19" spans="1:7" s="13" customFormat="1" ht="11.25">
      <c r="A19" s="139"/>
      <c r="B19" s="140"/>
      <c r="C19" s="21">
        <f>Planilha!H18</f>
        <v>0</v>
      </c>
      <c r="D19" s="26" t="s">
        <v>40</v>
      </c>
      <c r="E19" s="22">
        <f>C19*E18</f>
        <v>0</v>
      </c>
      <c r="F19" s="23">
        <f>SUM(E19:E19)</f>
        <v>0</v>
      </c>
    </row>
    <row r="20" spans="1:7" s="13" customFormat="1" ht="11.25">
      <c r="A20" s="139" t="s">
        <v>273</v>
      </c>
      <c r="B20" s="140" t="s">
        <v>239</v>
      </c>
      <c r="C20" s="15"/>
      <c r="D20" s="16" t="s">
        <v>38</v>
      </c>
      <c r="E20" s="17"/>
      <c r="F20" s="18"/>
    </row>
    <row r="21" spans="1:7" s="13" customFormat="1" ht="11.25">
      <c r="A21" s="139"/>
      <c r="B21" s="140"/>
      <c r="C21" s="70" t="e">
        <f>C22/C32</f>
        <v>#DIV/0!</v>
      </c>
      <c r="D21" s="16" t="s">
        <v>39</v>
      </c>
      <c r="E21" s="19">
        <v>1</v>
      </c>
      <c r="F21" s="20">
        <f>SUM(E21:E21)</f>
        <v>1</v>
      </c>
    </row>
    <row r="22" spans="1:7" s="13" customFormat="1" ht="11.25">
      <c r="A22" s="139"/>
      <c r="B22" s="140"/>
      <c r="C22" s="21">
        <f>Planilha!H24</f>
        <v>0</v>
      </c>
      <c r="D22" s="16" t="s">
        <v>40</v>
      </c>
      <c r="E22" s="22">
        <f>C22*E21</f>
        <v>0</v>
      </c>
      <c r="F22" s="23">
        <f>SUM(E22:E22)</f>
        <v>0</v>
      </c>
    </row>
    <row r="23" spans="1:7" s="13" customFormat="1" ht="12">
      <c r="A23" s="139" t="s">
        <v>274</v>
      </c>
      <c r="B23" s="140" t="s">
        <v>240</v>
      </c>
      <c r="C23" s="24"/>
      <c r="D23" s="25"/>
      <c r="E23" s="17"/>
      <c r="F23" s="18"/>
    </row>
    <row r="24" spans="1:7" s="13" customFormat="1" ht="11.25">
      <c r="A24" s="139"/>
      <c r="B24" s="140"/>
      <c r="C24" s="70" t="e">
        <f>C25/C32</f>
        <v>#DIV/0!</v>
      </c>
      <c r="D24" s="16" t="s">
        <v>39</v>
      </c>
      <c r="E24" s="19">
        <v>1</v>
      </c>
      <c r="F24" s="20">
        <f>SUM(E24:E24)</f>
        <v>1</v>
      </c>
    </row>
    <row r="25" spans="1:7" s="13" customFormat="1" ht="11.25">
      <c r="A25" s="139"/>
      <c r="B25" s="140"/>
      <c r="C25" s="21">
        <f>Planilha!H27</f>
        <v>0</v>
      </c>
      <c r="D25" s="16" t="s">
        <v>40</v>
      </c>
      <c r="E25" s="22">
        <f>C25*E24</f>
        <v>0</v>
      </c>
      <c r="F25" s="23">
        <f>SUM(E25:E25)</f>
        <v>0</v>
      </c>
    </row>
    <row r="26" spans="1:7" s="13" customFormat="1" ht="15" customHeight="1">
      <c r="A26" s="139" t="s">
        <v>275</v>
      </c>
      <c r="B26" s="140" t="s">
        <v>241</v>
      </c>
      <c r="C26" s="24"/>
      <c r="D26" s="25"/>
      <c r="E26" s="17"/>
      <c r="F26" s="18"/>
    </row>
    <row r="27" spans="1:7" s="13" customFormat="1" ht="15" customHeight="1">
      <c r="A27" s="139"/>
      <c r="B27" s="140"/>
      <c r="C27" s="70" t="e">
        <f>C28/C32</f>
        <v>#DIV/0!</v>
      </c>
      <c r="D27" s="16" t="s">
        <v>39</v>
      </c>
      <c r="E27" s="19">
        <v>1</v>
      </c>
      <c r="F27" s="20">
        <f>SUM(E27:E27)</f>
        <v>1</v>
      </c>
    </row>
    <row r="28" spans="1:7" s="13" customFormat="1" ht="15" customHeight="1">
      <c r="A28" s="139"/>
      <c r="B28" s="140"/>
      <c r="C28" s="21">
        <f>Planilha!H34</f>
        <v>0</v>
      </c>
      <c r="D28" s="16" t="s">
        <v>40</v>
      </c>
      <c r="E28" s="22">
        <f>C28*E27</f>
        <v>0</v>
      </c>
      <c r="F28" s="23">
        <f>SUM(E28:E28)</f>
        <v>0</v>
      </c>
    </row>
    <row r="29" spans="1:7" s="13" customFormat="1" ht="12">
      <c r="A29" s="139" t="s">
        <v>276</v>
      </c>
      <c r="B29" s="140" t="s">
        <v>242</v>
      </c>
      <c r="C29" s="24"/>
      <c r="D29" s="25"/>
      <c r="E29" s="17"/>
      <c r="F29" s="18"/>
    </row>
    <row r="30" spans="1:7" s="13" customFormat="1" ht="11.25">
      <c r="A30" s="139"/>
      <c r="B30" s="140"/>
      <c r="C30" s="70" t="e">
        <f>C31/C32</f>
        <v>#DIV/0!</v>
      </c>
      <c r="D30" s="16" t="s">
        <v>39</v>
      </c>
      <c r="E30" s="19">
        <v>1</v>
      </c>
      <c r="F30" s="20">
        <f>SUM(E30:E30)</f>
        <v>1</v>
      </c>
    </row>
    <row r="31" spans="1:7" s="13" customFormat="1" ht="11.25">
      <c r="A31" s="139"/>
      <c r="B31" s="140"/>
      <c r="C31" s="21">
        <f>Planilha!H40</f>
        <v>0</v>
      </c>
      <c r="D31" s="16" t="s">
        <v>40</v>
      </c>
      <c r="E31" s="22">
        <f>C31*E30</f>
        <v>0</v>
      </c>
      <c r="F31" s="23">
        <f>SUM(E31:E31)</f>
        <v>0</v>
      </c>
    </row>
    <row r="32" spans="1:7" s="13" customFormat="1" ht="20.100000000000001" customHeight="1">
      <c r="A32" s="141" t="s">
        <v>243</v>
      </c>
      <c r="B32" s="141"/>
      <c r="C32" s="142">
        <f>C10+C13+C16+C19+C22+C25+C28+C31</f>
        <v>0</v>
      </c>
      <c r="D32" s="142"/>
      <c r="E32" s="71">
        <f>E10+E13+E16+E19+E22+E25+E28+E31</f>
        <v>0</v>
      </c>
      <c r="F32" s="72">
        <f>F10+F13+F16+F19+F22+F25+F28+F31</f>
        <v>0</v>
      </c>
      <c r="G32" s="27"/>
    </row>
    <row r="33" spans="1:6" s="13" customFormat="1" ht="20.100000000000001" customHeight="1">
      <c r="A33" s="145" t="s">
        <v>244</v>
      </c>
      <c r="B33" s="146"/>
      <c r="C33" s="146"/>
      <c r="D33" s="147"/>
      <c r="E33" s="28" t="e">
        <f>E32/C32</f>
        <v>#DIV/0!</v>
      </c>
      <c r="F33" s="29" t="e">
        <f>SUM(E33:E33)</f>
        <v>#DIV/0!</v>
      </c>
    </row>
    <row r="34" spans="1:6" s="13" customFormat="1" ht="20.100000000000001" customHeight="1">
      <c r="A34" s="145" t="s">
        <v>245</v>
      </c>
      <c r="B34" s="146"/>
      <c r="C34" s="146"/>
      <c r="D34" s="147"/>
      <c r="E34" s="30">
        <f>E32</f>
        <v>0</v>
      </c>
      <c r="F34" s="23">
        <f>SUM(E34:E34)</f>
        <v>0</v>
      </c>
    </row>
    <row r="35" spans="1:6" s="13" customFormat="1" ht="20.100000000000001" customHeight="1">
      <c r="A35" s="151" t="s">
        <v>246</v>
      </c>
      <c r="B35" s="151"/>
      <c r="C35" s="151"/>
      <c r="D35" s="151"/>
      <c r="E35" s="30">
        <f>E34</f>
        <v>0</v>
      </c>
      <c r="F35" s="23">
        <f>E35</f>
        <v>0</v>
      </c>
    </row>
    <row r="36" spans="1:6" s="13" customFormat="1" ht="20.100000000000001" customHeight="1">
      <c r="A36" s="134" t="s">
        <v>247</v>
      </c>
      <c r="B36" s="134"/>
      <c r="C36" s="134"/>
      <c r="D36" s="134"/>
      <c r="E36" s="31" t="e">
        <f>E33</f>
        <v>#DIV/0!</v>
      </c>
      <c r="F36" s="32" t="e">
        <f>E36</f>
        <v>#DIV/0!</v>
      </c>
    </row>
  </sheetData>
  <sheetProtection selectLockedCells="1" selectUnlockedCells="1"/>
  <mergeCells count="36">
    <mergeCell ref="A33:D33"/>
    <mergeCell ref="A34:D34"/>
    <mergeCell ref="G6:G7"/>
    <mergeCell ref="H6:H7"/>
    <mergeCell ref="A35:D35"/>
    <mergeCell ref="A8:A10"/>
    <mergeCell ref="B8:B10"/>
    <mergeCell ref="A11:A13"/>
    <mergeCell ref="B11:B13"/>
    <mergeCell ref="A14:A16"/>
    <mergeCell ref="B14:B16"/>
    <mergeCell ref="A36:D36"/>
    <mergeCell ref="E5:F5"/>
    <mergeCell ref="A5:D5"/>
    <mergeCell ref="A26:A28"/>
    <mergeCell ref="B26:B28"/>
    <mergeCell ref="A29:A31"/>
    <mergeCell ref="B29:B31"/>
    <mergeCell ref="A32:B32"/>
    <mergeCell ref="C32:D32"/>
    <mergeCell ref="A17:A19"/>
    <mergeCell ref="B17:B19"/>
    <mergeCell ref="A20:A22"/>
    <mergeCell ref="B20:B22"/>
    <mergeCell ref="A23:A25"/>
    <mergeCell ref="B23:B25"/>
    <mergeCell ref="F6:F7"/>
    <mergeCell ref="A1:F1"/>
    <mergeCell ref="A2:F2"/>
    <mergeCell ref="A3:F3"/>
    <mergeCell ref="A4:F4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39370078740157483" bottom="0.15748031496062992" header="0" footer="0"/>
  <pageSetup paperSize="9" scale="9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"/>
  <sheetViews>
    <sheetView view="pageBreakPreview" zoomScaleSheetLayoutView="100" workbookViewId="0">
      <pane ySplit="7" topLeftCell="A8" activePane="bottomLeft" state="frozen"/>
      <selection pane="bottomLeft" activeCell="A4" sqref="A4:H4"/>
    </sheetView>
  </sheetViews>
  <sheetFormatPr defaultRowHeight="12.75"/>
  <cols>
    <col min="1" max="1" width="9.7109375" style="13" customWidth="1"/>
    <col min="2" max="2" width="47.28515625" style="13" customWidth="1"/>
    <col min="3" max="3" width="9.7109375" style="13" bestFit="1" customWidth="1"/>
    <col min="4" max="4" width="8.140625" style="13" customWidth="1"/>
    <col min="5" max="8" width="9" style="13" customWidth="1"/>
    <col min="9" max="9" width="11.7109375" style="13" customWidth="1"/>
    <col min="10" max="16" width="9.140625" style="13"/>
    <col min="17" max="249" width="9.140625" style="33"/>
    <col min="250" max="250" width="5.7109375" style="33" bestFit="1" customWidth="1"/>
    <col min="251" max="251" width="18" style="33" customWidth="1"/>
    <col min="252" max="252" width="9.85546875" style="33" customWidth="1"/>
    <col min="253" max="253" width="5.85546875" style="33" customWidth="1"/>
    <col min="254" max="254" width="8.7109375" style="33" bestFit="1" customWidth="1"/>
    <col min="255" max="255" width="8.85546875" style="33" bestFit="1" customWidth="1"/>
    <col min="256" max="256" width="8.7109375" style="33" bestFit="1" customWidth="1"/>
    <col min="257" max="257" width="8.85546875" style="33" bestFit="1" customWidth="1"/>
    <col min="258" max="258" width="8.7109375" style="33" bestFit="1" customWidth="1"/>
    <col min="259" max="259" width="8.85546875" style="33" bestFit="1" customWidth="1"/>
    <col min="260" max="260" width="8.7109375" style="33" bestFit="1" customWidth="1"/>
    <col min="261" max="261" width="10.140625" style="33" bestFit="1" customWidth="1"/>
    <col min="262" max="262" width="8.7109375" style="33" bestFit="1" customWidth="1"/>
    <col min="263" max="264" width="10.140625" style="33" bestFit="1" customWidth="1"/>
    <col min="265" max="265" width="11.7109375" style="33" customWidth="1"/>
    <col min="266" max="505" width="9.140625" style="33"/>
    <col min="506" max="506" width="5.7109375" style="33" bestFit="1" customWidth="1"/>
    <col min="507" max="507" width="18" style="33" customWidth="1"/>
    <col min="508" max="508" width="9.85546875" style="33" customWidth="1"/>
    <col min="509" max="509" width="5.85546875" style="33" customWidth="1"/>
    <col min="510" max="510" width="8.7109375" style="33" bestFit="1" customWidth="1"/>
    <col min="511" max="511" width="8.85546875" style="33" bestFit="1" customWidth="1"/>
    <col min="512" max="512" width="8.7109375" style="33" bestFit="1" customWidth="1"/>
    <col min="513" max="513" width="8.85546875" style="33" bestFit="1" customWidth="1"/>
    <col min="514" max="514" width="8.7109375" style="33" bestFit="1" customWidth="1"/>
    <col min="515" max="515" width="8.85546875" style="33" bestFit="1" customWidth="1"/>
    <col min="516" max="516" width="8.7109375" style="33" bestFit="1" customWidth="1"/>
    <col min="517" max="517" width="10.140625" style="33" bestFit="1" customWidth="1"/>
    <col min="518" max="518" width="8.7109375" style="33" bestFit="1" customWidth="1"/>
    <col min="519" max="520" width="10.140625" style="33" bestFit="1" customWidth="1"/>
    <col min="521" max="521" width="11.7109375" style="33" customWidth="1"/>
    <col min="522" max="761" width="9.140625" style="33"/>
    <col min="762" max="762" width="5.7109375" style="33" bestFit="1" customWidth="1"/>
    <col min="763" max="763" width="18" style="33" customWidth="1"/>
    <col min="764" max="764" width="9.85546875" style="33" customWidth="1"/>
    <col min="765" max="765" width="5.85546875" style="33" customWidth="1"/>
    <col min="766" max="766" width="8.7109375" style="33" bestFit="1" customWidth="1"/>
    <col min="767" max="767" width="8.85546875" style="33" bestFit="1" customWidth="1"/>
    <col min="768" max="768" width="8.7109375" style="33" bestFit="1" customWidth="1"/>
    <col min="769" max="769" width="8.85546875" style="33" bestFit="1" customWidth="1"/>
    <col min="770" max="770" width="8.7109375" style="33" bestFit="1" customWidth="1"/>
    <col min="771" max="771" width="8.85546875" style="33" bestFit="1" customWidth="1"/>
    <col min="772" max="772" width="8.7109375" style="33" bestFit="1" customWidth="1"/>
    <col min="773" max="773" width="10.140625" style="33" bestFit="1" customWidth="1"/>
    <col min="774" max="774" width="8.7109375" style="33" bestFit="1" customWidth="1"/>
    <col min="775" max="776" width="10.140625" style="33" bestFit="1" customWidth="1"/>
    <col min="777" max="777" width="11.7109375" style="33" customWidth="1"/>
    <col min="778" max="1017" width="9.140625" style="33"/>
    <col min="1018" max="1018" width="5.7109375" style="33" bestFit="1" customWidth="1"/>
    <col min="1019" max="1019" width="18" style="33" customWidth="1"/>
    <col min="1020" max="1020" width="9.85546875" style="33" customWidth="1"/>
    <col min="1021" max="1021" width="5.85546875" style="33" customWidth="1"/>
    <col min="1022" max="1022" width="8.7109375" style="33" bestFit="1" customWidth="1"/>
    <col min="1023" max="1023" width="8.85546875" style="33" bestFit="1" customWidth="1"/>
    <col min="1024" max="1024" width="8.7109375" style="33" bestFit="1" customWidth="1"/>
    <col min="1025" max="1025" width="8.85546875" style="33" bestFit="1" customWidth="1"/>
    <col min="1026" max="1026" width="8.7109375" style="33" bestFit="1" customWidth="1"/>
    <col min="1027" max="1027" width="8.85546875" style="33" bestFit="1" customWidth="1"/>
    <col min="1028" max="1028" width="8.7109375" style="33" bestFit="1" customWidth="1"/>
    <col min="1029" max="1029" width="10.140625" style="33" bestFit="1" customWidth="1"/>
    <col min="1030" max="1030" width="8.7109375" style="33" bestFit="1" customWidth="1"/>
    <col min="1031" max="1032" width="10.140625" style="33" bestFit="1" customWidth="1"/>
    <col min="1033" max="1033" width="11.7109375" style="33" customWidth="1"/>
    <col min="1034" max="1273" width="9.140625" style="33"/>
    <col min="1274" max="1274" width="5.7109375" style="33" bestFit="1" customWidth="1"/>
    <col min="1275" max="1275" width="18" style="33" customWidth="1"/>
    <col min="1276" max="1276" width="9.85546875" style="33" customWidth="1"/>
    <col min="1277" max="1277" width="5.85546875" style="33" customWidth="1"/>
    <col min="1278" max="1278" width="8.7109375" style="33" bestFit="1" customWidth="1"/>
    <col min="1279" max="1279" width="8.85546875" style="33" bestFit="1" customWidth="1"/>
    <col min="1280" max="1280" width="8.7109375" style="33" bestFit="1" customWidth="1"/>
    <col min="1281" max="1281" width="8.85546875" style="33" bestFit="1" customWidth="1"/>
    <col min="1282" max="1282" width="8.7109375" style="33" bestFit="1" customWidth="1"/>
    <col min="1283" max="1283" width="8.85546875" style="33" bestFit="1" customWidth="1"/>
    <col min="1284" max="1284" width="8.7109375" style="33" bestFit="1" customWidth="1"/>
    <col min="1285" max="1285" width="10.140625" style="33" bestFit="1" customWidth="1"/>
    <col min="1286" max="1286" width="8.7109375" style="33" bestFit="1" customWidth="1"/>
    <col min="1287" max="1288" width="10.140625" style="33" bestFit="1" customWidth="1"/>
    <col min="1289" max="1289" width="11.7109375" style="33" customWidth="1"/>
    <col min="1290" max="1529" width="9.140625" style="33"/>
    <col min="1530" max="1530" width="5.7109375" style="33" bestFit="1" customWidth="1"/>
    <col min="1531" max="1531" width="18" style="33" customWidth="1"/>
    <col min="1532" max="1532" width="9.85546875" style="33" customWidth="1"/>
    <col min="1533" max="1533" width="5.85546875" style="33" customWidth="1"/>
    <col min="1534" max="1534" width="8.7109375" style="33" bestFit="1" customWidth="1"/>
    <col min="1535" max="1535" width="8.85546875" style="33" bestFit="1" customWidth="1"/>
    <col min="1536" max="1536" width="8.7109375" style="33" bestFit="1" customWidth="1"/>
    <col min="1537" max="1537" width="8.85546875" style="33" bestFit="1" customWidth="1"/>
    <col min="1538" max="1538" width="8.7109375" style="33" bestFit="1" customWidth="1"/>
    <col min="1539" max="1539" width="8.85546875" style="33" bestFit="1" customWidth="1"/>
    <col min="1540" max="1540" width="8.7109375" style="33" bestFit="1" customWidth="1"/>
    <col min="1541" max="1541" width="10.140625" style="33" bestFit="1" customWidth="1"/>
    <col min="1542" max="1542" width="8.7109375" style="33" bestFit="1" customWidth="1"/>
    <col min="1543" max="1544" width="10.140625" style="33" bestFit="1" customWidth="1"/>
    <col min="1545" max="1545" width="11.7109375" style="33" customWidth="1"/>
    <col min="1546" max="1785" width="9.140625" style="33"/>
    <col min="1786" max="1786" width="5.7109375" style="33" bestFit="1" customWidth="1"/>
    <col min="1787" max="1787" width="18" style="33" customWidth="1"/>
    <col min="1788" max="1788" width="9.85546875" style="33" customWidth="1"/>
    <col min="1789" max="1789" width="5.85546875" style="33" customWidth="1"/>
    <col min="1790" max="1790" width="8.7109375" style="33" bestFit="1" customWidth="1"/>
    <col min="1791" max="1791" width="8.85546875" style="33" bestFit="1" customWidth="1"/>
    <col min="1792" max="1792" width="8.7109375" style="33" bestFit="1" customWidth="1"/>
    <col min="1793" max="1793" width="8.85546875" style="33" bestFit="1" customWidth="1"/>
    <col min="1794" max="1794" width="8.7109375" style="33" bestFit="1" customWidth="1"/>
    <col min="1795" max="1795" width="8.85546875" style="33" bestFit="1" customWidth="1"/>
    <col min="1796" max="1796" width="8.7109375" style="33" bestFit="1" customWidth="1"/>
    <col min="1797" max="1797" width="10.140625" style="33" bestFit="1" customWidth="1"/>
    <col min="1798" max="1798" width="8.7109375" style="33" bestFit="1" customWidth="1"/>
    <col min="1799" max="1800" width="10.140625" style="33" bestFit="1" customWidth="1"/>
    <col min="1801" max="1801" width="11.7109375" style="33" customWidth="1"/>
    <col min="1802" max="2041" width="9.140625" style="33"/>
    <col min="2042" max="2042" width="5.7109375" style="33" bestFit="1" customWidth="1"/>
    <col min="2043" max="2043" width="18" style="33" customWidth="1"/>
    <col min="2044" max="2044" width="9.85546875" style="33" customWidth="1"/>
    <col min="2045" max="2045" width="5.85546875" style="33" customWidth="1"/>
    <col min="2046" max="2046" width="8.7109375" style="33" bestFit="1" customWidth="1"/>
    <col min="2047" max="2047" width="8.85546875" style="33" bestFit="1" customWidth="1"/>
    <col min="2048" max="2048" width="8.7109375" style="33" bestFit="1" customWidth="1"/>
    <col min="2049" max="2049" width="8.85546875" style="33" bestFit="1" customWidth="1"/>
    <col min="2050" max="2050" width="8.7109375" style="33" bestFit="1" customWidth="1"/>
    <col min="2051" max="2051" width="8.85546875" style="33" bestFit="1" customWidth="1"/>
    <col min="2052" max="2052" width="8.7109375" style="33" bestFit="1" customWidth="1"/>
    <col min="2053" max="2053" width="10.140625" style="33" bestFit="1" customWidth="1"/>
    <col min="2054" max="2054" width="8.7109375" style="33" bestFit="1" customWidth="1"/>
    <col min="2055" max="2056" width="10.140625" style="33" bestFit="1" customWidth="1"/>
    <col min="2057" max="2057" width="11.7109375" style="33" customWidth="1"/>
    <col min="2058" max="2297" width="9.140625" style="33"/>
    <col min="2298" max="2298" width="5.7109375" style="33" bestFit="1" customWidth="1"/>
    <col min="2299" max="2299" width="18" style="33" customWidth="1"/>
    <col min="2300" max="2300" width="9.85546875" style="33" customWidth="1"/>
    <col min="2301" max="2301" width="5.85546875" style="33" customWidth="1"/>
    <col min="2302" max="2302" width="8.7109375" style="33" bestFit="1" customWidth="1"/>
    <col min="2303" max="2303" width="8.85546875" style="33" bestFit="1" customWidth="1"/>
    <col min="2304" max="2304" width="8.7109375" style="33" bestFit="1" customWidth="1"/>
    <col min="2305" max="2305" width="8.85546875" style="33" bestFit="1" customWidth="1"/>
    <col min="2306" max="2306" width="8.7109375" style="33" bestFit="1" customWidth="1"/>
    <col min="2307" max="2307" width="8.85546875" style="33" bestFit="1" customWidth="1"/>
    <col min="2308" max="2308" width="8.7109375" style="33" bestFit="1" customWidth="1"/>
    <col min="2309" max="2309" width="10.140625" style="33" bestFit="1" customWidth="1"/>
    <col min="2310" max="2310" width="8.7109375" style="33" bestFit="1" customWidth="1"/>
    <col min="2311" max="2312" width="10.140625" style="33" bestFit="1" customWidth="1"/>
    <col min="2313" max="2313" width="11.7109375" style="33" customWidth="1"/>
    <col min="2314" max="2553" width="9.140625" style="33"/>
    <col min="2554" max="2554" width="5.7109375" style="33" bestFit="1" customWidth="1"/>
    <col min="2555" max="2555" width="18" style="33" customWidth="1"/>
    <col min="2556" max="2556" width="9.85546875" style="33" customWidth="1"/>
    <col min="2557" max="2557" width="5.85546875" style="33" customWidth="1"/>
    <col min="2558" max="2558" width="8.7109375" style="33" bestFit="1" customWidth="1"/>
    <col min="2559" max="2559" width="8.85546875" style="33" bestFit="1" customWidth="1"/>
    <col min="2560" max="2560" width="8.7109375" style="33" bestFit="1" customWidth="1"/>
    <col min="2561" max="2561" width="8.85546875" style="33" bestFit="1" customWidth="1"/>
    <col min="2562" max="2562" width="8.7109375" style="33" bestFit="1" customWidth="1"/>
    <col min="2563" max="2563" width="8.85546875" style="33" bestFit="1" customWidth="1"/>
    <col min="2564" max="2564" width="8.7109375" style="33" bestFit="1" customWidth="1"/>
    <col min="2565" max="2565" width="10.140625" style="33" bestFit="1" customWidth="1"/>
    <col min="2566" max="2566" width="8.7109375" style="33" bestFit="1" customWidth="1"/>
    <col min="2567" max="2568" width="10.140625" style="33" bestFit="1" customWidth="1"/>
    <col min="2569" max="2569" width="11.7109375" style="33" customWidth="1"/>
    <col min="2570" max="2809" width="9.140625" style="33"/>
    <col min="2810" max="2810" width="5.7109375" style="33" bestFit="1" customWidth="1"/>
    <col min="2811" max="2811" width="18" style="33" customWidth="1"/>
    <col min="2812" max="2812" width="9.85546875" style="33" customWidth="1"/>
    <col min="2813" max="2813" width="5.85546875" style="33" customWidth="1"/>
    <col min="2814" max="2814" width="8.7109375" style="33" bestFit="1" customWidth="1"/>
    <col min="2815" max="2815" width="8.85546875" style="33" bestFit="1" customWidth="1"/>
    <col min="2816" max="2816" width="8.7109375" style="33" bestFit="1" customWidth="1"/>
    <col min="2817" max="2817" width="8.85546875" style="33" bestFit="1" customWidth="1"/>
    <col min="2818" max="2818" width="8.7109375" style="33" bestFit="1" customWidth="1"/>
    <col min="2819" max="2819" width="8.85546875" style="33" bestFit="1" customWidth="1"/>
    <col min="2820" max="2820" width="8.7109375" style="33" bestFit="1" customWidth="1"/>
    <col min="2821" max="2821" width="10.140625" style="33" bestFit="1" customWidth="1"/>
    <col min="2822" max="2822" width="8.7109375" style="33" bestFit="1" customWidth="1"/>
    <col min="2823" max="2824" width="10.140625" style="33" bestFit="1" customWidth="1"/>
    <col min="2825" max="2825" width="11.7109375" style="33" customWidth="1"/>
    <col min="2826" max="3065" width="9.140625" style="33"/>
    <col min="3066" max="3066" width="5.7109375" style="33" bestFit="1" customWidth="1"/>
    <col min="3067" max="3067" width="18" style="33" customWidth="1"/>
    <col min="3068" max="3068" width="9.85546875" style="33" customWidth="1"/>
    <col min="3069" max="3069" width="5.85546875" style="33" customWidth="1"/>
    <col min="3070" max="3070" width="8.7109375" style="33" bestFit="1" customWidth="1"/>
    <col min="3071" max="3071" width="8.85546875" style="33" bestFit="1" customWidth="1"/>
    <col min="3072" max="3072" width="8.7109375" style="33" bestFit="1" customWidth="1"/>
    <col min="3073" max="3073" width="8.85546875" style="33" bestFit="1" customWidth="1"/>
    <col min="3074" max="3074" width="8.7109375" style="33" bestFit="1" customWidth="1"/>
    <col min="3075" max="3075" width="8.85546875" style="33" bestFit="1" customWidth="1"/>
    <col min="3076" max="3076" width="8.7109375" style="33" bestFit="1" customWidth="1"/>
    <col min="3077" max="3077" width="10.140625" style="33" bestFit="1" customWidth="1"/>
    <col min="3078" max="3078" width="8.7109375" style="33" bestFit="1" customWidth="1"/>
    <col min="3079" max="3080" width="10.140625" style="33" bestFit="1" customWidth="1"/>
    <col min="3081" max="3081" width="11.7109375" style="33" customWidth="1"/>
    <col min="3082" max="3321" width="9.140625" style="33"/>
    <col min="3322" max="3322" width="5.7109375" style="33" bestFit="1" customWidth="1"/>
    <col min="3323" max="3323" width="18" style="33" customWidth="1"/>
    <col min="3324" max="3324" width="9.85546875" style="33" customWidth="1"/>
    <col min="3325" max="3325" width="5.85546875" style="33" customWidth="1"/>
    <col min="3326" max="3326" width="8.7109375" style="33" bestFit="1" customWidth="1"/>
    <col min="3327" max="3327" width="8.85546875" style="33" bestFit="1" customWidth="1"/>
    <col min="3328" max="3328" width="8.7109375" style="33" bestFit="1" customWidth="1"/>
    <col min="3329" max="3329" width="8.85546875" style="33" bestFit="1" customWidth="1"/>
    <col min="3330" max="3330" width="8.7109375" style="33" bestFit="1" customWidth="1"/>
    <col min="3331" max="3331" width="8.85546875" style="33" bestFit="1" customWidth="1"/>
    <col min="3332" max="3332" width="8.7109375" style="33" bestFit="1" customWidth="1"/>
    <col min="3333" max="3333" width="10.140625" style="33" bestFit="1" customWidth="1"/>
    <col min="3334" max="3334" width="8.7109375" style="33" bestFit="1" customWidth="1"/>
    <col min="3335" max="3336" width="10.140625" style="33" bestFit="1" customWidth="1"/>
    <col min="3337" max="3337" width="11.7109375" style="33" customWidth="1"/>
    <col min="3338" max="3577" width="9.140625" style="33"/>
    <col min="3578" max="3578" width="5.7109375" style="33" bestFit="1" customWidth="1"/>
    <col min="3579" max="3579" width="18" style="33" customWidth="1"/>
    <col min="3580" max="3580" width="9.85546875" style="33" customWidth="1"/>
    <col min="3581" max="3581" width="5.85546875" style="33" customWidth="1"/>
    <col min="3582" max="3582" width="8.7109375" style="33" bestFit="1" customWidth="1"/>
    <col min="3583" max="3583" width="8.85546875" style="33" bestFit="1" customWidth="1"/>
    <col min="3584" max="3584" width="8.7109375" style="33" bestFit="1" customWidth="1"/>
    <col min="3585" max="3585" width="8.85546875" style="33" bestFit="1" customWidth="1"/>
    <col min="3586" max="3586" width="8.7109375" style="33" bestFit="1" customWidth="1"/>
    <col min="3587" max="3587" width="8.85546875" style="33" bestFit="1" customWidth="1"/>
    <col min="3588" max="3588" width="8.7109375" style="33" bestFit="1" customWidth="1"/>
    <col min="3589" max="3589" width="10.140625" style="33" bestFit="1" customWidth="1"/>
    <col min="3590" max="3590" width="8.7109375" style="33" bestFit="1" customWidth="1"/>
    <col min="3591" max="3592" width="10.140625" style="33" bestFit="1" customWidth="1"/>
    <col min="3593" max="3593" width="11.7109375" style="33" customWidth="1"/>
    <col min="3594" max="3833" width="9.140625" style="33"/>
    <col min="3834" max="3834" width="5.7109375" style="33" bestFit="1" customWidth="1"/>
    <col min="3835" max="3835" width="18" style="33" customWidth="1"/>
    <col min="3836" max="3836" width="9.85546875" style="33" customWidth="1"/>
    <col min="3837" max="3837" width="5.85546875" style="33" customWidth="1"/>
    <col min="3838" max="3838" width="8.7109375" style="33" bestFit="1" customWidth="1"/>
    <col min="3839" max="3839" width="8.85546875" style="33" bestFit="1" customWidth="1"/>
    <col min="3840" max="3840" width="8.7109375" style="33" bestFit="1" customWidth="1"/>
    <col min="3841" max="3841" width="8.85546875" style="33" bestFit="1" customWidth="1"/>
    <col min="3842" max="3842" width="8.7109375" style="33" bestFit="1" customWidth="1"/>
    <col min="3843" max="3843" width="8.85546875" style="33" bestFit="1" customWidth="1"/>
    <col min="3844" max="3844" width="8.7109375" style="33" bestFit="1" customWidth="1"/>
    <col min="3845" max="3845" width="10.140625" style="33" bestFit="1" customWidth="1"/>
    <col min="3846" max="3846" width="8.7109375" style="33" bestFit="1" customWidth="1"/>
    <col min="3847" max="3848" width="10.140625" style="33" bestFit="1" customWidth="1"/>
    <col min="3849" max="3849" width="11.7109375" style="33" customWidth="1"/>
    <col min="3850" max="4089" width="9.140625" style="33"/>
    <col min="4090" max="4090" width="5.7109375" style="33" bestFit="1" customWidth="1"/>
    <col min="4091" max="4091" width="18" style="33" customWidth="1"/>
    <col min="4092" max="4092" width="9.85546875" style="33" customWidth="1"/>
    <col min="4093" max="4093" width="5.85546875" style="33" customWidth="1"/>
    <col min="4094" max="4094" width="8.7109375" style="33" bestFit="1" customWidth="1"/>
    <col min="4095" max="4095" width="8.85546875" style="33" bestFit="1" customWidth="1"/>
    <col min="4096" max="4096" width="8.7109375" style="33" bestFit="1" customWidth="1"/>
    <col min="4097" max="4097" width="8.85546875" style="33" bestFit="1" customWidth="1"/>
    <col min="4098" max="4098" width="8.7109375" style="33" bestFit="1" customWidth="1"/>
    <col min="4099" max="4099" width="8.85546875" style="33" bestFit="1" customWidth="1"/>
    <col min="4100" max="4100" width="8.7109375" style="33" bestFit="1" customWidth="1"/>
    <col min="4101" max="4101" width="10.140625" style="33" bestFit="1" customWidth="1"/>
    <col min="4102" max="4102" width="8.7109375" style="33" bestFit="1" customWidth="1"/>
    <col min="4103" max="4104" width="10.140625" style="33" bestFit="1" customWidth="1"/>
    <col min="4105" max="4105" width="11.7109375" style="33" customWidth="1"/>
    <col min="4106" max="4345" width="9.140625" style="33"/>
    <col min="4346" max="4346" width="5.7109375" style="33" bestFit="1" customWidth="1"/>
    <col min="4347" max="4347" width="18" style="33" customWidth="1"/>
    <col min="4348" max="4348" width="9.85546875" style="33" customWidth="1"/>
    <col min="4349" max="4349" width="5.85546875" style="33" customWidth="1"/>
    <col min="4350" max="4350" width="8.7109375" style="33" bestFit="1" customWidth="1"/>
    <col min="4351" max="4351" width="8.85546875" style="33" bestFit="1" customWidth="1"/>
    <col min="4352" max="4352" width="8.7109375" style="33" bestFit="1" customWidth="1"/>
    <col min="4353" max="4353" width="8.85546875" style="33" bestFit="1" customWidth="1"/>
    <col min="4354" max="4354" width="8.7109375" style="33" bestFit="1" customWidth="1"/>
    <col min="4355" max="4355" width="8.85546875" style="33" bestFit="1" customWidth="1"/>
    <col min="4356" max="4356" width="8.7109375" style="33" bestFit="1" customWidth="1"/>
    <col min="4357" max="4357" width="10.140625" style="33" bestFit="1" customWidth="1"/>
    <col min="4358" max="4358" width="8.7109375" style="33" bestFit="1" customWidth="1"/>
    <col min="4359" max="4360" width="10.140625" style="33" bestFit="1" customWidth="1"/>
    <col min="4361" max="4361" width="11.7109375" style="33" customWidth="1"/>
    <col min="4362" max="4601" width="9.140625" style="33"/>
    <col min="4602" max="4602" width="5.7109375" style="33" bestFit="1" customWidth="1"/>
    <col min="4603" max="4603" width="18" style="33" customWidth="1"/>
    <col min="4604" max="4604" width="9.85546875" style="33" customWidth="1"/>
    <col min="4605" max="4605" width="5.85546875" style="33" customWidth="1"/>
    <col min="4606" max="4606" width="8.7109375" style="33" bestFit="1" customWidth="1"/>
    <col min="4607" max="4607" width="8.85546875" style="33" bestFit="1" customWidth="1"/>
    <col min="4608" max="4608" width="8.7109375" style="33" bestFit="1" customWidth="1"/>
    <col min="4609" max="4609" width="8.85546875" style="33" bestFit="1" customWidth="1"/>
    <col min="4610" max="4610" width="8.7109375" style="33" bestFit="1" customWidth="1"/>
    <col min="4611" max="4611" width="8.85546875" style="33" bestFit="1" customWidth="1"/>
    <col min="4612" max="4612" width="8.7109375" style="33" bestFit="1" customWidth="1"/>
    <col min="4613" max="4613" width="10.140625" style="33" bestFit="1" customWidth="1"/>
    <col min="4614" max="4614" width="8.7109375" style="33" bestFit="1" customWidth="1"/>
    <col min="4615" max="4616" width="10.140625" style="33" bestFit="1" customWidth="1"/>
    <col min="4617" max="4617" width="11.7109375" style="33" customWidth="1"/>
    <col min="4618" max="4857" width="9.140625" style="33"/>
    <col min="4858" max="4858" width="5.7109375" style="33" bestFit="1" customWidth="1"/>
    <col min="4859" max="4859" width="18" style="33" customWidth="1"/>
    <col min="4860" max="4860" width="9.85546875" style="33" customWidth="1"/>
    <col min="4861" max="4861" width="5.85546875" style="33" customWidth="1"/>
    <col min="4862" max="4862" width="8.7109375" style="33" bestFit="1" customWidth="1"/>
    <col min="4863" max="4863" width="8.85546875" style="33" bestFit="1" customWidth="1"/>
    <col min="4864" max="4864" width="8.7109375" style="33" bestFit="1" customWidth="1"/>
    <col min="4865" max="4865" width="8.85546875" style="33" bestFit="1" customWidth="1"/>
    <col min="4866" max="4866" width="8.7109375" style="33" bestFit="1" customWidth="1"/>
    <col min="4867" max="4867" width="8.85546875" style="33" bestFit="1" customWidth="1"/>
    <col min="4868" max="4868" width="8.7109375" style="33" bestFit="1" customWidth="1"/>
    <col min="4869" max="4869" width="10.140625" style="33" bestFit="1" customWidth="1"/>
    <col min="4870" max="4870" width="8.7109375" style="33" bestFit="1" customWidth="1"/>
    <col min="4871" max="4872" width="10.140625" style="33" bestFit="1" customWidth="1"/>
    <col min="4873" max="4873" width="11.7109375" style="33" customWidth="1"/>
    <col min="4874" max="5113" width="9.140625" style="33"/>
    <col min="5114" max="5114" width="5.7109375" style="33" bestFit="1" customWidth="1"/>
    <col min="5115" max="5115" width="18" style="33" customWidth="1"/>
    <col min="5116" max="5116" width="9.85546875" style="33" customWidth="1"/>
    <col min="5117" max="5117" width="5.85546875" style="33" customWidth="1"/>
    <col min="5118" max="5118" width="8.7109375" style="33" bestFit="1" customWidth="1"/>
    <col min="5119" max="5119" width="8.85546875" style="33" bestFit="1" customWidth="1"/>
    <col min="5120" max="5120" width="8.7109375" style="33" bestFit="1" customWidth="1"/>
    <col min="5121" max="5121" width="8.85546875" style="33" bestFit="1" customWidth="1"/>
    <col min="5122" max="5122" width="8.7109375" style="33" bestFit="1" customWidth="1"/>
    <col min="5123" max="5123" width="8.85546875" style="33" bestFit="1" customWidth="1"/>
    <col min="5124" max="5124" width="8.7109375" style="33" bestFit="1" customWidth="1"/>
    <col min="5125" max="5125" width="10.140625" style="33" bestFit="1" customWidth="1"/>
    <col min="5126" max="5126" width="8.7109375" style="33" bestFit="1" customWidth="1"/>
    <col min="5127" max="5128" width="10.140625" style="33" bestFit="1" customWidth="1"/>
    <col min="5129" max="5129" width="11.7109375" style="33" customWidth="1"/>
    <col min="5130" max="5369" width="9.140625" style="33"/>
    <col min="5370" max="5370" width="5.7109375" style="33" bestFit="1" customWidth="1"/>
    <col min="5371" max="5371" width="18" style="33" customWidth="1"/>
    <col min="5372" max="5372" width="9.85546875" style="33" customWidth="1"/>
    <col min="5373" max="5373" width="5.85546875" style="33" customWidth="1"/>
    <col min="5374" max="5374" width="8.7109375" style="33" bestFit="1" customWidth="1"/>
    <col min="5375" max="5375" width="8.85546875" style="33" bestFit="1" customWidth="1"/>
    <col min="5376" max="5376" width="8.7109375" style="33" bestFit="1" customWidth="1"/>
    <col min="5377" max="5377" width="8.85546875" style="33" bestFit="1" customWidth="1"/>
    <col min="5378" max="5378" width="8.7109375" style="33" bestFit="1" customWidth="1"/>
    <col min="5379" max="5379" width="8.85546875" style="33" bestFit="1" customWidth="1"/>
    <col min="5380" max="5380" width="8.7109375" style="33" bestFit="1" customWidth="1"/>
    <col min="5381" max="5381" width="10.140625" style="33" bestFit="1" customWidth="1"/>
    <col min="5382" max="5382" width="8.7109375" style="33" bestFit="1" customWidth="1"/>
    <col min="5383" max="5384" width="10.140625" style="33" bestFit="1" customWidth="1"/>
    <col min="5385" max="5385" width="11.7109375" style="33" customWidth="1"/>
    <col min="5386" max="5625" width="9.140625" style="33"/>
    <col min="5626" max="5626" width="5.7109375" style="33" bestFit="1" customWidth="1"/>
    <col min="5627" max="5627" width="18" style="33" customWidth="1"/>
    <col min="5628" max="5628" width="9.85546875" style="33" customWidth="1"/>
    <col min="5629" max="5629" width="5.85546875" style="33" customWidth="1"/>
    <col min="5630" max="5630" width="8.7109375" style="33" bestFit="1" customWidth="1"/>
    <col min="5631" max="5631" width="8.85546875" style="33" bestFit="1" customWidth="1"/>
    <col min="5632" max="5632" width="8.7109375" style="33" bestFit="1" customWidth="1"/>
    <col min="5633" max="5633" width="8.85546875" style="33" bestFit="1" customWidth="1"/>
    <col min="5634" max="5634" width="8.7109375" style="33" bestFit="1" customWidth="1"/>
    <col min="5635" max="5635" width="8.85546875" style="33" bestFit="1" customWidth="1"/>
    <col min="5636" max="5636" width="8.7109375" style="33" bestFit="1" customWidth="1"/>
    <col min="5637" max="5637" width="10.140625" style="33" bestFit="1" customWidth="1"/>
    <col min="5638" max="5638" width="8.7109375" style="33" bestFit="1" customWidth="1"/>
    <col min="5639" max="5640" width="10.140625" style="33" bestFit="1" customWidth="1"/>
    <col min="5641" max="5641" width="11.7109375" style="33" customWidth="1"/>
    <col min="5642" max="5881" width="9.140625" style="33"/>
    <col min="5882" max="5882" width="5.7109375" style="33" bestFit="1" customWidth="1"/>
    <col min="5883" max="5883" width="18" style="33" customWidth="1"/>
    <col min="5884" max="5884" width="9.85546875" style="33" customWidth="1"/>
    <col min="5885" max="5885" width="5.85546875" style="33" customWidth="1"/>
    <col min="5886" max="5886" width="8.7109375" style="33" bestFit="1" customWidth="1"/>
    <col min="5887" max="5887" width="8.85546875" style="33" bestFit="1" customWidth="1"/>
    <col min="5888" max="5888" width="8.7109375" style="33" bestFit="1" customWidth="1"/>
    <col min="5889" max="5889" width="8.85546875" style="33" bestFit="1" customWidth="1"/>
    <col min="5890" max="5890" width="8.7109375" style="33" bestFit="1" customWidth="1"/>
    <col min="5891" max="5891" width="8.85546875" style="33" bestFit="1" customWidth="1"/>
    <col min="5892" max="5892" width="8.7109375" style="33" bestFit="1" customWidth="1"/>
    <col min="5893" max="5893" width="10.140625" style="33" bestFit="1" customWidth="1"/>
    <col min="5894" max="5894" width="8.7109375" style="33" bestFit="1" customWidth="1"/>
    <col min="5895" max="5896" width="10.140625" style="33" bestFit="1" customWidth="1"/>
    <col min="5897" max="5897" width="11.7109375" style="33" customWidth="1"/>
    <col min="5898" max="6137" width="9.140625" style="33"/>
    <col min="6138" max="6138" width="5.7109375" style="33" bestFit="1" customWidth="1"/>
    <col min="6139" max="6139" width="18" style="33" customWidth="1"/>
    <col min="6140" max="6140" width="9.85546875" style="33" customWidth="1"/>
    <col min="6141" max="6141" width="5.85546875" style="33" customWidth="1"/>
    <col min="6142" max="6142" width="8.7109375" style="33" bestFit="1" customWidth="1"/>
    <col min="6143" max="6143" width="8.85546875" style="33" bestFit="1" customWidth="1"/>
    <col min="6144" max="6144" width="8.7109375" style="33" bestFit="1" customWidth="1"/>
    <col min="6145" max="6145" width="8.85546875" style="33" bestFit="1" customWidth="1"/>
    <col min="6146" max="6146" width="8.7109375" style="33" bestFit="1" customWidth="1"/>
    <col min="6147" max="6147" width="8.85546875" style="33" bestFit="1" customWidth="1"/>
    <col min="6148" max="6148" width="8.7109375" style="33" bestFit="1" customWidth="1"/>
    <col min="6149" max="6149" width="10.140625" style="33" bestFit="1" customWidth="1"/>
    <col min="6150" max="6150" width="8.7109375" style="33" bestFit="1" customWidth="1"/>
    <col min="6151" max="6152" width="10.140625" style="33" bestFit="1" customWidth="1"/>
    <col min="6153" max="6153" width="11.7109375" style="33" customWidth="1"/>
    <col min="6154" max="6393" width="9.140625" style="33"/>
    <col min="6394" max="6394" width="5.7109375" style="33" bestFit="1" customWidth="1"/>
    <col min="6395" max="6395" width="18" style="33" customWidth="1"/>
    <col min="6396" max="6396" width="9.85546875" style="33" customWidth="1"/>
    <col min="6397" max="6397" width="5.85546875" style="33" customWidth="1"/>
    <col min="6398" max="6398" width="8.7109375" style="33" bestFit="1" customWidth="1"/>
    <col min="6399" max="6399" width="8.85546875" style="33" bestFit="1" customWidth="1"/>
    <col min="6400" max="6400" width="8.7109375" style="33" bestFit="1" customWidth="1"/>
    <col min="6401" max="6401" width="8.85546875" style="33" bestFit="1" customWidth="1"/>
    <col min="6402" max="6402" width="8.7109375" style="33" bestFit="1" customWidth="1"/>
    <col min="6403" max="6403" width="8.85546875" style="33" bestFit="1" customWidth="1"/>
    <col min="6404" max="6404" width="8.7109375" style="33" bestFit="1" customWidth="1"/>
    <col min="6405" max="6405" width="10.140625" style="33" bestFit="1" customWidth="1"/>
    <col min="6406" max="6406" width="8.7109375" style="33" bestFit="1" customWidth="1"/>
    <col min="6407" max="6408" width="10.140625" style="33" bestFit="1" customWidth="1"/>
    <col min="6409" max="6409" width="11.7109375" style="33" customWidth="1"/>
    <col min="6410" max="6649" width="9.140625" style="33"/>
    <col min="6650" max="6650" width="5.7109375" style="33" bestFit="1" customWidth="1"/>
    <col min="6651" max="6651" width="18" style="33" customWidth="1"/>
    <col min="6652" max="6652" width="9.85546875" style="33" customWidth="1"/>
    <col min="6653" max="6653" width="5.85546875" style="33" customWidth="1"/>
    <col min="6654" max="6654" width="8.7109375" style="33" bestFit="1" customWidth="1"/>
    <col min="6655" max="6655" width="8.85546875" style="33" bestFit="1" customWidth="1"/>
    <col min="6656" max="6656" width="8.7109375" style="33" bestFit="1" customWidth="1"/>
    <col min="6657" max="6657" width="8.85546875" style="33" bestFit="1" customWidth="1"/>
    <col min="6658" max="6658" width="8.7109375" style="33" bestFit="1" customWidth="1"/>
    <col min="6659" max="6659" width="8.85546875" style="33" bestFit="1" customWidth="1"/>
    <col min="6660" max="6660" width="8.7109375" style="33" bestFit="1" customWidth="1"/>
    <col min="6661" max="6661" width="10.140625" style="33" bestFit="1" customWidth="1"/>
    <col min="6662" max="6662" width="8.7109375" style="33" bestFit="1" customWidth="1"/>
    <col min="6663" max="6664" width="10.140625" style="33" bestFit="1" customWidth="1"/>
    <col min="6665" max="6665" width="11.7109375" style="33" customWidth="1"/>
    <col min="6666" max="6905" width="9.140625" style="33"/>
    <col min="6906" max="6906" width="5.7109375" style="33" bestFit="1" customWidth="1"/>
    <col min="6907" max="6907" width="18" style="33" customWidth="1"/>
    <col min="6908" max="6908" width="9.85546875" style="33" customWidth="1"/>
    <col min="6909" max="6909" width="5.85546875" style="33" customWidth="1"/>
    <col min="6910" max="6910" width="8.7109375" style="33" bestFit="1" customWidth="1"/>
    <col min="6911" max="6911" width="8.85546875" style="33" bestFit="1" customWidth="1"/>
    <col min="6912" max="6912" width="8.7109375" style="33" bestFit="1" customWidth="1"/>
    <col min="6913" max="6913" width="8.85546875" style="33" bestFit="1" customWidth="1"/>
    <col min="6914" max="6914" width="8.7109375" style="33" bestFit="1" customWidth="1"/>
    <col min="6915" max="6915" width="8.85546875" style="33" bestFit="1" customWidth="1"/>
    <col min="6916" max="6916" width="8.7109375" style="33" bestFit="1" customWidth="1"/>
    <col min="6917" max="6917" width="10.140625" style="33" bestFit="1" customWidth="1"/>
    <col min="6918" max="6918" width="8.7109375" style="33" bestFit="1" customWidth="1"/>
    <col min="6919" max="6920" width="10.140625" style="33" bestFit="1" customWidth="1"/>
    <col min="6921" max="6921" width="11.7109375" style="33" customWidth="1"/>
    <col min="6922" max="7161" width="9.140625" style="33"/>
    <col min="7162" max="7162" width="5.7109375" style="33" bestFit="1" customWidth="1"/>
    <col min="7163" max="7163" width="18" style="33" customWidth="1"/>
    <col min="7164" max="7164" width="9.85546875" style="33" customWidth="1"/>
    <col min="7165" max="7165" width="5.85546875" style="33" customWidth="1"/>
    <col min="7166" max="7166" width="8.7109375" style="33" bestFit="1" customWidth="1"/>
    <col min="7167" max="7167" width="8.85546875" style="33" bestFit="1" customWidth="1"/>
    <col min="7168" max="7168" width="8.7109375" style="33" bestFit="1" customWidth="1"/>
    <col min="7169" max="7169" width="8.85546875" style="33" bestFit="1" customWidth="1"/>
    <col min="7170" max="7170" width="8.7109375" style="33" bestFit="1" customWidth="1"/>
    <col min="7171" max="7171" width="8.85546875" style="33" bestFit="1" customWidth="1"/>
    <col min="7172" max="7172" width="8.7109375" style="33" bestFit="1" customWidth="1"/>
    <col min="7173" max="7173" width="10.140625" style="33" bestFit="1" customWidth="1"/>
    <col min="7174" max="7174" width="8.7109375" style="33" bestFit="1" customWidth="1"/>
    <col min="7175" max="7176" width="10.140625" style="33" bestFit="1" customWidth="1"/>
    <col min="7177" max="7177" width="11.7109375" style="33" customWidth="1"/>
    <col min="7178" max="7417" width="9.140625" style="33"/>
    <col min="7418" max="7418" width="5.7109375" style="33" bestFit="1" customWidth="1"/>
    <col min="7419" max="7419" width="18" style="33" customWidth="1"/>
    <col min="7420" max="7420" width="9.85546875" style="33" customWidth="1"/>
    <col min="7421" max="7421" width="5.85546875" style="33" customWidth="1"/>
    <col min="7422" max="7422" width="8.7109375" style="33" bestFit="1" customWidth="1"/>
    <col min="7423" max="7423" width="8.85546875" style="33" bestFit="1" customWidth="1"/>
    <col min="7424" max="7424" width="8.7109375" style="33" bestFit="1" customWidth="1"/>
    <col min="7425" max="7425" width="8.85546875" style="33" bestFit="1" customWidth="1"/>
    <col min="7426" max="7426" width="8.7109375" style="33" bestFit="1" customWidth="1"/>
    <col min="7427" max="7427" width="8.85546875" style="33" bestFit="1" customWidth="1"/>
    <col min="7428" max="7428" width="8.7109375" style="33" bestFit="1" customWidth="1"/>
    <col min="7429" max="7429" width="10.140625" style="33" bestFit="1" customWidth="1"/>
    <col min="7430" max="7430" width="8.7109375" style="33" bestFit="1" customWidth="1"/>
    <col min="7431" max="7432" width="10.140625" style="33" bestFit="1" customWidth="1"/>
    <col min="7433" max="7433" width="11.7109375" style="33" customWidth="1"/>
    <col min="7434" max="7673" width="9.140625" style="33"/>
    <col min="7674" max="7674" width="5.7109375" style="33" bestFit="1" customWidth="1"/>
    <col min="7675" max="7675" width="18" style="33" customWidth="1"/>
    <col min="7676" max="7676" width="9.85546875" style="33" customWidth="1"/>
    <col min="7677" max="7677" width="5.85546875" style="33" customWidth="1"/>
    <col min="7678" max="7678" width="8.7109375" style="33" bestFit="1" customWidth="1"/>
    <col min="7679" max="7679" width="8.85546875" style="33" bestFit="1" customWidth="1"/>
    <col min="7680" max="7680" width="8.7109375" style="33" bestFit="1" customWidth="1"/>
    <col min="7681" max="7681" width="8.85546875" style="33" bestFit="1" customWidth="1"/>
    <col min="7682" max="7682" width="8.7109375" style="33" bestFit="1" customWidth="1"/>
    <col min="7683" max="7683" width="8.85546875" style="33" bestFit="1" customWidth="1"/>
    <col min="7684" max="7684" width="8.7109375" style="33" bestFit="1" customWidth="1"/>
    <col min="7685" max="7685" width="10.140625" style="33" bestFit="1" customWidth="1"/>
    <col min="7686" max="7686" width="8.7109375" style="33" bestFit="1" customWidth="1"/>
    <col min="7687" max="7688" width="10.140625" style="33" bestFit="1" customWidth="1"/>
    <col min="7689" max="7689" width="11.7109375" style="33" customWidth="1"/>
    <col min="7690" max="7929" width="9.140625" style="33"/>
    <col min="7930" max="7930" width="5.7109375" style="33" bestFit="1" customWidth="1"/>
    <col min="7931" max="7931" width="18" style="33" customWidth="1"/>
    <col min="7932" max="7932" width="9.85546875" style="33" customWidth="1"/>
    <col min="7933" max="7933" width="5.85546875" style="33" customWidth="1"/>
    <col min="7934" max="7934" width="8.7109375" style="33" bestFit="1" customWidth="1"/>
    <col min="7935" max="7935" width="8.85546875" style="33" bestFit="1" customWidth="1"/>
    <col min="7936" max="7936" width="8.7109375" style="33" bestFit="1" customWidth="1"/>
    <col min="7937" max="7937" width="8.85546875" style="33" bestFit="1" customWidth="1"/>
    <col min="7938" max="7938" width="8.7109375" style="33" bestFit="1" customWidth="1"/>
    <col min="7939" max="7939" width="8.85546875" style="33" bestFit="1" customWidth="1"/>
    <col min="7940" max="7940" width="8.7109375" style="33" bestFit="1" customWidth="1"/>
    <col min="7941" max="7941" width="10.140625" style="33" bestFit="1" customWidth="1"/>
    <col min="7942" max="7942" width="8.7109375" style="33" bestFit="1" customWidth="1"/>
    <col min="7943" max="7944" width="10.140625" style="33" bestFit="1" customWidth="1"/>
    <col min="7945" max="7945" width="11.7109375" style="33" customWidth="1"/>
    <col min="7946" max="8185" width="9.140625" style="33"/>
    <col min="8186" max="8186" width="5.7109375" style="33" bestFit="1" customWidth="1"/>
    <col min="8187" max="8187" width="18" style="33" customWidth="1"/>
    <col min="8188" max="8188" width="9.85546875" style="33" customWidth="1"/>
    <col min="8189" max="8189" width="5.85546875" style="33" customWidth="1"/>
    <col min="8190" max="8190" width="8.7109375" style="33" bestFit="1" customWidth="1"/>
    <col min="8191" max="8191" width="8.85546875" style="33" bestFit="1" customWidth="1"/>
    <col min="8192" max="8192" width="8.7109375" style="33" bestFit="1" customWidth="1"/>
    <col min="8193" max="8193" width="8.85546875" style="33" bestFit="1" customWidth="1"/>
    <col min="8194" max="8194" width="8.7109375" style="33" bestFit="1" customWidth="1"/>
    <col min="8195" max="8195" width="8.85546875" style="33" bestFit="1" customWidth="1"/>
    <col min="8196" max="8196" width="8.7109375" style="33" bestFit="1" customWidth="1"/>
    <col min="8197" max="8197" width="10.140625" style="33" bestFit="1" customWidth="1"/>
    <col min="8198" max="8198" width="8.7109375" style="33" bestFit="1" customWidth="1"/>
    <col min="8199" max="8200" width="10.140625" style="33" bestFit="1" customWidth="1"/>
    <col min="8201" max="8201" width="11.7109375" style="33" customWidth="1"/>
    <col min="8202" max="8441" width="9.140625" style="33"/>
    <col min="8442" max="8442" width="5.7109375" style="33" bestFit="1" customWidth="1"/>
    <col min="8443" max="8443" width="18" style="33" customWidth="1"/>
    <col min="8444" max="8444" width="9.85546875" style="33" customWidth="1"/>
    <col min="8445" max="8445" width="5.85546875" style="33" customWidth="1"/>
    <col min="8446" max="8446" width="8.7109375" style="33" bestFit="1" customWidth="1"/>
    <col min="8447" max="8447" width="8.85546875" style="33" bestFit="1" customWidth="1"/>
    <col min="8448" max="8448" width="8.7109375" style="33" bestFit="1" customWidth="1"/>
    <col min="8449" max="8449" width="8.85546875" style="33" bestFit="1" customWidth="1"/>
    <col min="8450" max="8450" width="8.7109375" style="33" bestFit="1" customWidth="1"/>
    <col min="8451" max="8451" width="8.85546875" style="33" bestFit="1" customWidth="1"/>
    <col min="8452" max="8452" width="8.7109375" style="33" bestFit="1" customWidth="1"/>
    <col min="8453" max="8453" width="10.140625" style="33" bestFit="1" customWidth="1"/>
    <col min="8454" max="8454" width="8.7109375" style="33" bestFit="1" customWidth="1"/>
    <col min="8455" max="8456" width="10.140625" style="33" bestFit="1" customWidth="1"/>
    <col min="8457" max="8457" width="11.7109375" style="33" customWidth="1"/>
    <col min="8458" max="8697" width="9.140625" style="33"/>
    <col min="8698" max="8698" width="5.7109375" style="33" bestFit="1" customWidth="1"/>
    <col min="8699" max="8699" width="18" style="33" customWidth="1"/>
    <col min="8700" max="8700" width="9.85546875" style="33" customWidth="1"/>
    <col min="8701" max="8701" width="5.85546875" style="33" customWidth="1"/>
    <col min="8702" max="8702" width="8.7109375" style="33" bestFit="1" customWidth="1"/>
    <col min="8703" max="8703" width="8.85546875" style="33" bestFit="1" customWidth="1"/>
    <col min="8704" max="8704" width="8.7109375" style="33" bestFit="1" customWidth="1"/>
    <col min="8705" max="8705" width="8.85546875" style="33" bestFit="1" customWidth="1"/>
    <col min="8706" max="8706" width="8.7109375" style="33" bestFit="1" customWidth="1"/>
    <col min="8707" max="8707" width="8.85546875" style="33" bestFit="1" customWidth="1"/>
    <col min="8708" max="8708" width="8.7109375" style="33" bestFit="1" customWidth="1"/>
    <col min="8709" max="8709" width="10.140625" style="33" bestFit="1" customWidth="1"/>
    <col min="8710" max="8710" width="8.7109375" style="33" bestFit="1" customWidth="1"/>
    <col min="8711" max="8712" width="10.140625" style="33" bestFit="1" customWidth="1"/>
    <col min="8713" max="8713" width="11.7109375" style="33" customWidth="1"/>
    <col min="8714" max="8953" width="9.140625" style="33"/>
    <col min="8954" max="8954" width="5.7109375" style="33" bestFit="1" customWidth="1"/>
    <col min="8955" max="8955" width="18" style="33" customWidth="1"/>
    <col min="8956" max="8956" width="9.85546875" style="33" customWidth="1"/>
    <col min="8957" max="8957" width="5.85546875" style="33" customWidth="1"/>
    <col min="8958" max="8958" width="8.7109375" style="33" bestFit="1" customWidth="1"/>
    <col min="8959" max="8959" width="8.85546875" style="33" bestFit="1" customWidth="1"/>
    <col min="8960" max="8960" width="8.7109375" style="33" bestFit="1" customWidth="1"/>
    <col min="8961" max="8961" width="8.85546875" style="33" bestFit="1" customWidth="1"/>
    <col min="8962" max="8962" width="8.7109375" style="33" bestFit="1" customWidth="1"/>
    <col min="8963" max="8963" width="8.85546875" style="33" bestFit="1" customWidth="1"/>
    <col min="8964" max="8964" width="8.7109375" style="33" bestFit="1" customWidth="1"/>
    <col min="8965" max="8965" width="10.140625" style="33" bestFit="1" customWidth="1"/>
    <col min="8966" max="8966" width="8.7109375" style="33" bestFit="1" customWidth="1"/>
    <col min="8967" max="8968" width="10.140625" style="33" bestFit="1" customWidth="1"/>
    <col min="8969" max="8969" width="11.7109375" style="33" customWidth="1"/>
    <col min="8970" max="9209" width="9.140625" style="33"/>
    <col min="9210" max="9210" width="5.7109375" style="33" bestFit="1" customWidth="1"/>
    <col min="9211" max="9211" width="18" style="33" customWidth="1"/>
    <col min="9212" max="9212" width="9.85546875" style="33" customWidth="1"/>
    <col min="9213" max="9213" width="5.85546875" style="33" customWidth="1"/>
    <col min="9214" max="9214" width="8.7109375" style="33" bestFit="1" customWidth="1"/>
    <col min="9215" max="9215" width="8.85546875" style="33" bestFit="1" customWidth="1"/>
    <col min="9216" max="9216" width="8.7109375" style="33" bestFit="1" customWidth="1"/>
    <col min="9217" max="9217" width="8.85546875" style="33" bestFit="1" customWidth="1"/>
    <col min="9218" max="9218" width="8.7109375" style="33" bestFit="1" customWidth="1"/>
    <col min="9219" max="9219" width="8.85546875" style="33" bestFit="1" customWidth="1"/>
    <col min="9220" max="9220" width="8.7109375" style="33" bestFit="1" customWidth="1"/>
    <col min="9221" max="9221" width="10.140625" style="33" bestFit="1" customWidth="1"/>
    <col min="9222" max="9222" width="8.7109375" style="33" bestFit="1" customWidth="1"/>
    <col min="9223" max="9224" width="10.140625" style="33" bestFit="1" customWidth="1"/>
    <col min="9225" max="9225" width="11.7109375" style="33" customWidth="1"/>
    <col min="9226" max="9465" width="9.140625" style="33"/>
    <col min="9466" max="9466" width="5.7109375" style="33" bestFit="1" customWidth="1"/>
    <col min="9467" max="9467" width="18" style="33" customWidth="1"/>
    <col min="9468" max="9468" width="9.85546875" style="33" customWidth="1"/>
    <col min="9469" max="9469" width="5.85546875" style="33" customWidth="1"/>
    <col min="9470" max="9470" width="8.7109375" style="33" bestFit="1" customWidth="1"/>
    <col min="9471" max="9471" width="8.85546875" style="33" bestFit="1" customWidth="1"/>
    <col min="9472" max="9472" width="8.7109375" style="33" bestFit="1" customWidth="1"/>
    <col min="9473" max="9473" width="8.85546875" style="33" bestFit="1" customWidth="1"/>
    <col min="9474" max="9474" width="8.7109375" style="33" bestFit="1" customWidth="1"/>
    <col min="9475" max="9475" width="8.85546875" style="33" bestFit="1" customWidth="1"/>
    <col min="9476" max="9476" width="8.7109375" style="33" bestFit="1" customWidth="1"/>
    <col min="9477" max="9477" width="10.140625" style="33" bestFit="1" customWidth="1"/>
    <col min="9478" max="9478" width="8.7109375" style="33" bestFit="1" customWidth="1"/>
    <col min="9479" max="9480" width="10.140625" style="33" bestFit="1" customWidth="1"/>
    <col min="9481" max="9481" width="11.7109375" style="33" customWidth="1"/>
    <col min="9482" max="9721" width="9.140625" style="33"/>
    <col min="9722" max="9722" width="5.7109375" style="33" bestFit="1" customWidth="1"/>
    <col min="9723" max="9723" width="18" style="33" customWidth="1"/>
    <col min="9724" max="9724" width="9.85546875" style="33" customWidth="1"/>
    <col min="9725" max="9725" width="5.85546875" style="33" customWidth="1"/>
    <col min="9726" max="9726" width="8.7109375" style="33" bestFit="1" customWidth="1"/>
    <col min="9727" max="9727" width="8.85546875" style="33" bestFit="1" customWidth="1"/>
    <col min="9728" max="9728" width="8.7109375" style="33" bestFit="1" customWidth="1"/>
    <col min="9729" max="9729" width="8.85546875" style="33" bestFit="1" customWidth="1"/>
    <col min="9730" max="9730" width="8.7109375" style="33" bestFit="1" customWidth="1"/>
    <col min="9731" max="9731" width="8.85546875" style="33" bestFit="1" customWidth="1"/>
    <col min="9732" max="9732" width="8.7109375" style="33" bestFit="1" customWidth="1"/>
    <col min="9733" max="9733" width="10.140625" style="33" bestFit="1" customWidth="1"/>
    <col min="9734" max="9734" width="8.7109375" style="33" bestFit="1" customWidth="1"/>
    <col min="9735" max="9736" width="10.140625" style="33" bestFit="1" customWidth="1"/>
    <col min="9737" max="9737" width="11.7109375" style="33" customWidth="1"/>
    <col min="9738" max="9977" width="9.140625" style="33"/>
    <col min="9978" max="9978" width="5.7109375" style="33" bestFit="1" customWidth="1"/>
    <col min="9979" max="9979" width="18" style="33" customWidth="1"/>
    <col min="9980" max="9980" width="9.85546875" style="33" customWidth="1"/>
    <col min="9981" max="9981" width="5.85546875" style="33" customWidth="1"/>
    <col min="9982" max="9982" width="8.7109375" style="33" bestFit="1" customWidth="1"/>
    <col min="9983" max="9983" width="8.85546875" style="33" bestFit="1" customWidth="1"/>
    <col min="9984" max="9984" width="8.7109375" style="33" bestFit="1" customWidth="1"/>
    <col min="9985" max="9985" width="8.85546875" style="33" bestFit="1" customWidth="1"/>
    <col min="9986" max="9986" width="8.7109375" style="33" bestFit="1" customWidth="1"/>
    <col min="9987" max="9987" width="8.85546875" style="33" bestFit="1" customWidth="1"/>
    <col min="9988" max="9988" width="8.7109375" style="33" bestFit="1" customWidth="1"/>
    <col min="9989" max="9989" width="10.140625" style="33" bestFit="1" customWidth="1"/>
    <col min="9990" max="9990" width="8.7109375" style="33" bestFit="1" customWidth="1"/>
    <col min="9991" max="9992" width="10.140625" style="33" bestFit="1" customWidth="1"/>
    <col min="9993" max="9993" width="11.7109375" style="33" customWidth="1"/>
    <col min="9994" max="10233" width="9.140625" style="33"/>
    <col min="10234" max="10234" width="5.7109375" style="33" bestFit="1" customWidth="1"/>
    <col min="10235" max="10235" width="18" style="33" customWidth="1"/>
    <col min="10236" max="10236" width="9.85546875" style="33" customWidth="1"/>
    <col min="10237" max="10237" width="5.85546875" style="33" customWidth="1"/>
    <col min="10238" max="10238" width="8.7109375" style="33" bestFit="1" customWidth="1"/>
    <col min="10239" max="10239" width="8.85546875" style="33" bestFit="1" customWidth="1"/>
    <col min="10240" max="10240" width="8.7109375" style="33" bestFit="1" customWidth="1"/>
    <col min="10241" max="10241" width="8.85546875" style="33" bestFit="1" customWidth="1"/>
    <col min="10242" max="10242" width="8.7109375" style="33" bestFit="1" customWidth="1"/>
    <col min="10243" max="10243" width="8.85546875" style="33" bestFit="1" customWidth="1"/>
    <col min="10244" max="10244" width="8.7109375" style="33" bestFit="1" customWidth="1"/>
    <col min="10245" max="10245" width="10.140625" style="33" bestFit="1" customWidth="1"/>
    <col min="10246" max="10246" width="8.7109375" style="33" bestFit="1" customWidth="1"/>
    <col min="10247" max="10248" width="10.140625" style="33" bestFit="1" customWidth="1"/>
    <col min="10249" max="10249" width="11.7109375" style="33" customWidth="1"/>
    <col min="10250" max="10489" width="9.140625" style="33"/>
    <col min="10490" max="10490" width="5.7109375" style="33" bestFit="1" customWidth="1"/>
    <col min="10491" max="10491" width="18" style="33" customWidth="1"/>
    <col min="10492" max="10492" width="9.85546875" style="33" customWidth="1"/>
    <col min="10493" max="10493" width="5.85546875" style="33" customWidth="1"/>
    <col min="10494" max="10494" width="8.7109375" style="33" bestFit="1" customWidth="1"/>
    <col min="10495" max="10495" width="8.85546875" style="33" bestFit="1" customWidth="1"/>
    <col min="10496" max="10496" width="8.7109375" style="33" bestFit="1" customWidth="1"/>
    <col min="10497" max="10497" width="8.85546875" style="33" bestFit="1" customWidth="1"/>
    <col min="10498" max="10498" width="8.7109375" style="33" bestFit="1" customWidth="1"/>
    <col min="10499" max="10499" width="8.85546875" style="33" bestFit="1" customWidth="1"/>
    <col min="10500" max="10500" width="8.7109375" style="33" bestFit="1" customWidth="1"/>
    <col min="10501" max="10501" width="10.140625" style="33" bestFit="1" customWidth="1"/>
    <col min="10502" max="10502" width="8.7109375" style="33" bestFit="1" customWidth="1"/>
    <col min="10503" max="10504" width="10.140625" style="33" bestFit="1" customWidth="1"/>
    <col min="10505" max="10505" width="11.7109375" style="33" customWidth="1"/>
    <col min="10506" max="10745" width="9.140625" style="33"/>
    <col min="10746" max="10746" width="5.7109375" style="33" bestFit="1" customWidth="1"/>
    <col min="10747" max="10747" width="18" style="33" customWidth="1"/>
    <col min="10748" max="10748" width="9.85546875" style="33" customWidth="1"/>
    <col min="10749" max="10749" width="5.85546875" style="33" customWidth="1"/>
    <col min="10750" max="10750" width="8.7109375" style="33" bestFit="1" customWidth="1"/>
    <col min="10751" max="10751" width="8.85546875" style="33" bestFit="1" customWidth="1"/>
    <col min="10752" max="10752" width="8.7109375" style="33" bestFit="1" customWidth="1"/>
    <col min="10753" max="10753" width="8.85546875" style="33" bestFit="1" customWidth="1"/>
    <col min="10754" max="10754" width="8.7109375" style="33" bestFit="1" customWidth="1"/>
    <col min="10755" max="10755" width="8.85546875" style="33" bestFit="1" customWidth="1"/>
    <col min="10756" max="10756" width="8.7109375" style="33" bestFit="1" customWidth="1"/>
    <col min="10757" max="10757" width="10.140625" style="33" bestFit="1" customWidth="1"/>
    <col min="10758" max="10758" width="8.7109375" style="33" bestFit="1" customWidth="1"/>
    <col min="10759" max="10760" width="10.140625" style="33" bestFit="1" customWidth="1"/>
    <col min="10761" max="10761" width="11.7109375" style="33" customWidth="1"/>
    <col min="10762" max="11001" width="9.140625" style="33"/>
    <col min="11002" max="11002" width="5.7109375" style="33" bestFit="1" customWidth="1"/>
    <col min="11003" max="11003" width="18" style="33" customWidth="1"/>
    <col min="11004" max="11004" width="9.85546875" style="33" customWidth="1"/>
    <col min="11005" max="11005" width="5.85546875" style="33" customWidth="1"/>
    <col min="11006" max="11006" width="8.7109375" style="33" bestFit="1" customWidth="1"/>
    <col min="11007" max="11007" width="8.85546875" style="33" bestFit="1" customWidth="1"/>
    <col min="11008" max="11008" width="8.7109375" style="33" bestFit="1" customWidth="1"/>
    <col min="11009" max="11009" width="8.85546875" style="33" bestFit="1" customWidth="1"/>
    <col min="11010" max="11010" width="8.7109375" style="33" bestFit="1" customWidth="1"/>
    <col min="11011" max="11011" width="8.85546875" style="33" bestFit="1" customWidth="1"/>
    <col min="11012" max="11012" width="8.7109375" style="33" bestFit="1" customWidth="1"/>
    <col min="11013" max="11013" width="10.140625" style="33" bestFit="1" customWidth="1"/>
    <col min="11014" max="11014" width="8.7109375" style="33" bestFit="1" customWidth="1"/>
    <col min="11015" max="11016" width="10.140625" style="33" bestFit="1" customWidth="1"/>
    <col min="11017" max="11017" width="11.7109375" style="33" customWidth="1"/>
    <col min="11018" max="11257" width="9.140625" style="33"/>
    <col min="11258" max="11258" width="5.7109375" style="33" bestFit="1" customWidth="1"/>
    <col min="11259" max="11259" width="18" style="33" customWidth="1"/>
    <col min="11260" max="11260" width="9.85546875" style="33" customWidth="1"/>
    <col min="11261" max="11261" width="5.85546875" style="33" customWidth="1"/>
    <col min="11262" max="11262" width="8.7109375" style="33" bestFit="1" customWidth="1"/>
    <col min="11263" max="11263" width="8.85546875" style="33" bestFit="1" customWidth="1"/>
    <col min="11264" max="11264" width="8.7109375" style="33" bestFit="1" customWidth="1"/>
    <col min="11265" max="11265" width="8.85546875" style="33" bestFit="1" customWidth="1"/>
    <col min="11266" max="11266" width="8.7109375" style="33" bestFit="1" customWidth="1"/>
    <col min="11267" max="11267" width="8.85546875" style="33" bestFit="1" customWidth="1"/>
    <col min="11268" max="11268" width="8.7109375" style="33" bestFit="1" customWidth="1"/>
    <col min="11269" max="11269" width="10.140625" style="33" bestFit="1" customWidth="1"/>
    <col min="11270" max="11270" width="8.7109375" style="33" bestFit="1" customWidth="1"/>
    <col min="11271" max="11272" width="10.140625" style="33" bestFit="1" customWidth="1"/>
    <col min="11273" max="11273" width="11.7109375" style="33" customWidth="1"/>
    <col min="11274" max="11513" width="9.140625" style="33"/>
    <col min="11514" max="11514" width="5.7109375" style="33" bestFit="1" customWidth="1"/>
    <col min="11515" max="11515" width="18" style="33" customWidth="1"/>
    <col min="11516" max="11516" width="9.85546875" style="33" customWidth="1"/>
    <col min="11517" max="11517" width="5.85546875" style="33" customWidth="1"/>
    <col min="11518" max="11518" width="8.7109375" style="33" bestFit="1" customWidth="1"/>
    <col min="11519" max="11519" width="8.85546875" style="33" bestFit="1" customWidth="1"/>
    <col min="11520" max="11520" width="8.7109375" style="33" bestFit="1" customWidth="1"/>
    <col min="11521" max="11521" width="8.85546875" style="33" bestFit="1" customWidth="1"/>
    <col min="11522" max="11522" width="8.7109375" style="33" bestFit="1" customWidth="1"/>
    <col min="11523" max="11523" width="8.85546875" style="33" bestFit="1" customWidth="1"/>
    <col min="11524" max="11524" width="8.7109375" style="33" bestFit="1" customWidth="1"/>
    <col min="11525" max="11525" width="10.140625" style="33" bestFit="1" customWidth="1"/>
    <col min="11526" max="11526" width="8.7109375" style="33" bestFit="1" customWidth="1"/>
    <col min="11527" max="11528" width="10.140625" style="33" bestFit="1" customWidth="1"/>
    <col min="11529" max="11529" width="11.7109375" style="33" customWidth="1"/>
    <col min="11530" max="11769" width="9.140625" style="33"/>
    <col min="11770" max="11770" width="5.7109375" style="33" bestFit="1" customWidth="1"/>
    <col min="11771" max="11771" width="18" style="33" customWidth="1"/>
    <col min="11772" max="11772" width="9.85546875" style="33" customWidth="1"/>
    <col min="11773" max="11773" width="5.85546875" style="33" customWidth="1"/>
    <col min="11774" max="11774" width="8.7109375" style="33" bestFit="1" customWidth="1"/>
    <col min="11775" max="11775" width="8.85546875" style="33" bestFit="1" customWidth="1"/>
    <col min="11776" max="11776" width="8.7109375" style="33" bestFit="1" customWidth="1"/>
    <col min="11777" max="11777" width="8.85546875" style="33" bestFit="1" customWidth="1"/>
    <col min="11778" max="11778" width="8.7109375" style="33" bestFit="1" customWidth="1"/>
    <col min="11779" max="11779" width="8.85546875" style="33" bestFit="1" customWidth="1"/>
    <col min="11780" max="11780" width="8.7109375" style="33" bestFit="1" customWidth="1"/>
    <col min="11781" max="11781" width="10.140625" style="33" bestFit="1" customWidth="1"/>
    <col min="11782" max="11782" width="8.7109375" style="33" bestFit="1" customWidth="1"/>
    <col min="11783" max="11784" width="10.140625" style="33" bestFit="1" customWidth="1"/>
    <col min="11785" max="11785" width="11.7109375" style="33" customWidth="1"/>
    <col min="11786" max="12025" width="9.140625" style="33"/>
    <col min="12026" max="12026" width="5.7109375" style="33" bestFit="1" customWidth="1"/>
    <col min="12027" max="12027" width="18" style="33" customWidth="1"/>
    <col min="12028" max="12028" width="9.85546875" style="33" customWidth="1"/>
    <col min="12029" max="12029" width="5.85546875" style="33" customWidth="1"/>
    <col min="12030" max="12030" width="8.7109375" style="33" bestFit="1" customWidth="1"/>
    <col min="12031" max="12031" width="8.85546875" style="33" bestFit="1" customWidth="1"/>
    <col min="12032" max="12032" width="8.7109375" style="33" bestFit="1" customWidth="1"/>
    <col min="12033" max="12033" width="8.85546875" style="33" bestFit="1" customWidth="1"/>
    <col min="12034" max="12034" width="8.7109375" style="33" bestFit="1" customWidth="1"/>
    <col min="12035" max="12035" width="8.85546875" style="33" bestFit="1" customWidth="1"/>
    <col min="12036" max="12036" width="8.7109375" style="33" bestFit="1" customWidth="1"/>
    <col min="12037" max="12037" width="10.140625" style="33" bestFit="1" customWidth="1"/>
    <col min="12038" max="12038" width="8.7109375" style="33" bestFit="1" customWidth="1"/>
    <col min="12039" max="12040" width="10.140625" style="33" bestFit="1" customWidth="1"/>
    <col min="12041" max="12041" width="11.7109375" style="33" customWidth="1"/>
    <col min="12042" max="12281" width="9.140625" style="33"/>
    <col min="12282" max="12282" width="5.7109375" style="33" bestFit="1" customWidth="1"/>
    <col min="12283" max="12283" width="18" style="33" customWidth="1"/>
    <col min="12284" max="12284" width="9.85546875" style="33" customWidth="1"/>
    <col min="12285" max="12285" width="5.85546875" style="33" customWidth="1"/>
    <col min="12286" max="12286" width="8.7109375" style="33" bestFit="1" customWidth="1"/>
    <col min="12287" max="12287" width="8.85546875" style="33" bestFit="1" customWidth="1"/>
    <col min="12288" max="12288" width="8.7109375" style="33" bestFit="1" customWidth="1"/>
    <col min="12289" max="12289" width="8.85546875" style="33" bestFit="1" customWidth="1"/>
    <col min="12290" max="12290" width="8.7109375" style="33" bestFit="1" customWidth="1"/>
    <col min="12291" max="12291" width="8.85546875" style="33" bestFit="1" customWidth="1"/>
    <col min="12292" max="12292" width="8.7109375" style="33" bestFit="1" customWidth="1"/>
    <col min="12293" max="12293" width="10.140625" style="33" bestFit="1" customWidth="1"/>
    <col min="12294" max="12294" width="8.7109375" style="33" bestFit="1" customWidth="1"/>
    <col min="12295" max="12296" width="10.140625" style="33" bestFit="1" customWidth="1"/>
    <col min="12297" max="12297" width="11.7109375" style="33" customWidth="1"/>
    <col min="12298" max="12537" width="9.140625" style="33"/>
    <col min="12538" max="12538" width="5.7109375" style="33" bestFit="1" customWidth="1"/>
    <col min="12539" max="12539" width="18" style="33" customWidth="1"/>
    <col min="12540" max="12540" width="9.85546875" style="33" customWidth="1"/>
    <col min="12541" max="12541" width="5.85546875" style="33" customWidth="1"/>
    <col min="12542" max="12542" width="8.7109375" style="33" bestFit="1" customWidth="1"/>
    <col min="12543" max="12543" width="8.85546875" style="33" bestFit="1" customWidth="1"/>
    <col min="12544" max="12544" width="8.7109375" style="33" bestFit="1" customWidth="1"/>
    <col min="12545" max="12545" width="8.85546875" style="33" bestFit="1" customWidth="1"/>
    <col min="12546" max="12546" width="8.7109375" style="33" bestFit="1" customWidth="1"/>
    <col min="12547" max="12547" width="8.85546875" style="33" bestFit="1" customWidth="1"/>
    <col min="12548" max="12548" width="8.7109375" style="33" bestFit="1" customWidth="1"/>
    <col min="12549" max="12549" width="10.140625" style="33" bestFit="1" customWidth="1"/>
    <col min="12550" max="12550" width="8.7109375" style="33" bestFit="1" customWidth="1"/>
    <col min="12551" max="12552" width="10.140625" style="33" bestFit="1" customWidth="1"/>
    <col min="12553" max="12553" width="11.7109375" style="33" customWidth="1"/>
    <col min="12554" max="12793" width="9.140625" style="33"/>
    <col min="12794" max="12794" width="5.7109375" style="33" bestFit="1" customWidth="1"/>
    <col min="12795" max="12795" width="18" style="33" customWidth="1"/>
    <col min="12796" max="12796" width="9.85546875" style="33" customWidth="1"/>
    <col min="12797" max="12797" width="5.85546875" style="33" customWidth="1"/>
    <col min="12798" max="12798" width="8.7109375" style="33" bestFit="1" customWidth="1"/>
    <col min="12799" max="12799" width="8.85546875" style="33" bestFit="1" customWidth="1"/>
    <col min="12800" max="12800" width="8.7109375" style="33" bestFit="1" customWidth="1"/>
    <col min="12801" max="12801" width="8.85546875" style="33" bestFit="1" customWidth="1"/>
    <col min="12802" max="12802" width="8.7109375" style="33" bestFit="1" customWidth="1"/>
    <col min="12803" max="12803" width="8.85546875" style="33" bestFit="1" customWidth="1"/>
    <col min="12804" max="12804" width="8.7109375" style="33" bestFit="1" customWidth="1"/>
    <col min="12805" max="12805" width="10.140625" style="33" bestFit="1" customWidth="1"/>
    <col min="12806" max="12806" width="8.7109375" style="33" bestFit="1" customWidth="1"/>
    <col min="12807" max="12808" width="10.140625" style="33" bestFit="1" customWidth="1"/>
    <col min="12809" max="12809" width="11.7109375" style="33" customWidth="1"/>
    <col min="12810" max="13049" width="9.140625" style="33"/>
    <col min="13050" max="13050" width="5.7109375" style="33" bestFit="1" customWidth="1"/>
    <col min="13051" max="13051" width="18" style="33" customWidth="1"/>
    <col min="13052" max="13052" width="9.85546875" style="33" customWidth="1"/>
    <col min="13053" max="13053" width="5.85546875" style="33" customWidth="1"/>
    <col min="13054" max="13054" width="8.7109375" style="33" bestFit="1" customWidth="1"/>
    <col min="13055" max="13055" width="8.85546875" style="33" bestFit="1" customWidth="1"/>
    <col min="13056" max="13056" width="8.7109375" style="33" bestFit="1" customWidth="1"/>
    <col min="13057" max="13057" width="8.85546875" style="33" bestFit="1" customWidth="1"/>
    <col min="13058" max="13058" width="8.7109375" style="33" bestFit="1" customWidth="1"/>
    <col min="13059" max="13059" width="8.85546875" style="33" bestFit="1" customWidth="1"/>
    <col min="13060" max="13060" width="8.7109375" style="33" bestFit="1" customWidth="1"/>
    <col min="13061" max="13061" width="10.140625" style="33" bestFit="1" customWidth="1"/>
    <col min="13062" max="13062" width="8.7109375" style="33" bestFit="1" customWidth="1"/>
    <col min="13063" max="13064" width="10.140625" style="33" bestFit="1" customWidth="1"/>
    <col min="13065" max="13065" width="11.7109375" style="33" customWidth="1"/>
    <col min="13066" max="13305" width="9.140625" style="33"/>
    <col min="13306" max="13306" width="5.7109375" style="33" bestFit="1" customWidth="1"/>
    <col min="13307" max="13307" width="18" style="33" customWidth="1"/>
    <col min="13308" max="13308" width="9.85546875" style="33" customWidth="1"/>
    <col min="13309" max="13309" width="5.85546875" style="33" customWidth="1"/>
    <col min="13310" max="13310" width="8.7109375" style="33" bestFit="1" customWidth="1"/>
    <col min="13311" max="13311" width="8.85546875" style="33" bestFit="1" customWidth="1"/>
    <col min="13312" max="13312" width="8.7109375" style="33" bestFit="1" customWidth="1"/>
    <col min="13313" max="13313" width="8.85546875" style="33" bestFit="1" customWidth="1"/>
    <col min="13314" max="13314" width="8.7109375" style="33" bestFit="1" customWidth="1"/>
    <col min="13315" max="13315" width="8.85546875" style="33" bestFit="1" customWidth="1"/>
    <col min="13316" max="13316" width="8.7109375" style="33" bestFit="1" customWidth="1"/>
    <col min="13317" max="13317" width="10.140625" style="33" bestFit="1" customWidth="1"/>
    <col min="13318" max="13318" width="8.7109375" style="33" bestFit="1" customWidth="1"/>
    <col min="13319" max="13320" width="10.140625" style="33" bestFit="1" customWidth="1"/>
    <col min="13321" max="13321" width="11.7109375" style="33" customWidth="1"/>
    <col min="13322" max="13561" width="9.140625" style="33"/>
    <col min="13562" max="13562" width="5.7109375" style="33" bestFit="1" customWidth="1"/>
    <col min="13563" max="13563" width="18" style="33" customWidth="1"/>
    <col min="13564" max="13564" width="9.85546875" style="33" customWidth="1"/>
    <col min="13565" max="13565" width="5.85546875" style="33" customWidth="1"/>
    <col min="13566" max="13566" width="8.7109375" style="33" bestFit="1" customWidth="1"/>
    <col min="13567" max="13567" width="8.85546875" style="33" bestFit="1" customWidth="1"/>
    <col min="13568" max="13568" width="8.7109375" style="33" bestFit="1" customWidth="1"/>
    <col min="13569" max="13569" width="8.85546875" style="33" bestFit="1" customWidth="1"/>
    <col min="13570" max="13570" width="8.7109375" style="33" bestFit="1" customWidth="1"/>
    <col min="13571" max="13571" width="8.85546875" style="33" bestFit="1" customWidth="1"/>
    <col min="13572" max="13572" width="8.7109375" style="33" bestFit="1" customWidth="1"/>
    <col min="13573" max="13573" width="10.140625" style="33" bestFit="1" customWidth="1"/>
    <col min="13574" max="13574" width="8.7109375" style="33" bestFit="1" customWidth="1"/>
    <col min="13575" max="13576" width="10.140625" style="33" bestFit="1" customWidth="1"/>
    <col min="13577" max="13577" width="11.7109375" style="33" customWidth="1"/>
    <col min="13578" max="13817" width="9.140625" style="33"/>
    <col min="13818" max="13818" width="5.7109375" style="33" bestFit="1" customWidth="1"/>
    <col min="13819" max="13819" width="18" style="33" customWidth="1"/>
    <col min="13820" max="13820" width="9.85546875" style="33" customWidth="1"/>
    <col min="13821" max="13821" width="5.85546875" style="33" customWidth="1"/>
    <col min="13822" max="13822" width="8.7109375" style="33" bestFit="1" customWidth="1"/>
    <col min="13823" max="13823" width="8.85546875" style="33" bestFit="1" customWidth="1"/>
    <col min="13824" max="13824" width="8.7109375" style="33" bestFit="1" customWidth="1"/>
    <col min="13825" max="13825" width="8.85546875" style="33" bestFit="1" customWidth="1"/>
    <col min="13826" max="13826" width="8.7109375" style="33" bestFit="1" customWidth="1"/>
    <col min="13827" max="13827" width="8.85546875" style="33" bestFit="1" customWidth="1"/>
    <col min="13828" max="13828" width="8.7109375" style="33" bestFit="1" customWidth="1"/>
    <col min="13829" max="13829" width="10.140625" style="33" bestFit="1" customWidth="1"/>
    <col min="13830" max="13830" width="8.7109375" style="33" bestFit="1" customWidth="1"/>
    <col min="13831" max="13832" width="10.140625" style="33" bestFit="1" customWidth="1"/>
    <col min="13833" max="13833" width="11.7109375" style="33" customWidth="1"/>
    <col min="13834" max="14073" width="9.140625" style="33"/>
    <col min="14074" max="14074" width="5.7109375" style="33" bestFit="1" customWidth="1"/>
    <col min="14075" max="14075" width="18" style="33" customWidth="1"/>
    <col min="14076" max="14076" width="9.85546875" style="33" customWidth="1"/>
    <col min="14077" max="14077" width="5.85546875" style="33" customWidth="1"/>
    <col min="14078" max="14078" width="8.7109375" style="33" bestFit="1" customWidth="1"/>
    <col min="14079" max="14079" width="8.85546875" style="33" bestFit="1" customWidth="1"/>
    <col min="14080" max="14080" width="8.7109375" style="33" bestFit="1" customWidth="1"/>
    <col min="14081" max="14081" width="8.85546875" style="33" bestFit="1" customWidth="1"/>
    <col min="14082" max="14082" width="8.7109375" style="33" bestFit="1" customWidth="1"/>
    <col min="14083" max="14083" width="8.85546875" style="33" bestFit="1" customWidth="1"/>
    <col min="14084" max="14084" width="8.7109375" style="33" bestFit="1" customWidth="1"/>
    <col min="14085" max="14085" width="10.140625" style="33" bestFit="1" customWidth="1"/>
    <col min="14086" max="14086" width="8.7109375" style="33" bestFit="1" customWidth="1"/>
    <col min="14087" max="14088" width="10.140625" style="33" bestFit="1" customWidth="1"/>
    <col min="14089" max="14089" width="11.7109375" style="33" customWidth="1"/>
    <col min="14090" max="14329" width="9.140625" style="33"/>
    <col min="14330" max="14330" width="5.7109375" style="33" bestFit="1" customWidth="1"/>
    <col min="14331" max="14331" width="18" style="33" customWidth="1"/>
    <col min="14332" max="14332" width="9.85546875" style="33" customWidth="1"/>
    <col min="14333" max="14333" width="5.85546875" style="33" customWidth="1"/>
    <col min="14334" max="14334" width="8.7109375" style="33" bestFit="1" customWidth="1"/>
    <col min="14335" max="14335" width="8.85546875" style="33" bestFit="1" customWidth="1"/>
    <col min="14336" max="14336" width="8.7109375" style="33" bestFit="1" customWidth="1"/>
    <col min="14337" max="14337" width="8.85546875" style="33" bestFit="1" customWidth="1"/>
    <col min="14338" max="14338" width="8.7109375" style="33" bestFit="1" customWidth="1"/>
    <col min="14339" max="14339" width="8.85546875" style="33" bestFit="1" customWidth="1"/>
    <col min="14340" max="14340" width="8.7109375" style="33" bestFit="1" customWidth="1"/>
    <col min="14341" max="14341" width="10.140625" style="33" bestFit="1" customWidth="1"/>
    <col min="14342" max="14342" width="8.7109375" style="33" bestFit="1" customWidth="1"/>
    <col min="14343" max="14344" width="10.140625" style="33" bestFit="1" customWidth="1"/>
    <col min="14345" max="14345" width="11.7109375" style="33" customWidth="1"/>
    <col min="14346" max="14585" width="9.140625" style="33"/>
    <col min="14586" max="14586" width="5.7109375" style="33" bestFit="1" customWidth="1"/>
    <col min="14587" max="14587" width="18" style="33" customWidth="1"/>
    <col min="14588" max="14588" width="9.85546875" style="33" customWidth="1"/>
    <col min="14589" max="14589" width="5.85546875" style="33" customWidth="1"/>
    <col min="14590" max="14590" width="8.7109375" style="33" bestFit="1" customWidth="1"/>
    <col min="14591" max="14591" width="8.85546875" style="33" bestFit="1" customWidth="1"/>
    <col min="14592" max="14592" width="8.7109375" style="33" bestFit="1" customWidth="1"/>
    <col min="14593" max="14593" width="8.85546875" style="33" bestFit="1" customWidth="1"/>
    <col min="14594" max="14594" width="8.7109375" style="33" bestFit="1" customWidth="1"/>
    <col min="14595" max="14595" width="8.85546875" style="33" bestFit="1" customWidth="1"/>
    <col min="14596" max="14596" width="8.7109375" style="33" bestFit="1" customWidth="1"/>
    <col min="14597" max="14597" width="10.140625" style="33" bestFit="1" customWidth="1"/>
    <col min="14598" max="14598" width="8.7109375" style="33" bestFit="1" customWidth="1"/>
    <col min="14599" max="14600" width="10.140625" style="33" bestFit="1" customWidth="1"/>
    <col min="14601" max="14601" width="11.7109375" style="33" customWidth="1"/>
    <col min="14602" max="14841" width="9.140625" style="33"/>
    <col min="14842" max="14842" width="5.7109375" style="33" bestFit="1" customWidth="1"/>
    <col min="14843" max="14843" width="18" style="33" customWidth="1"/>
    <col min="14844" max="14844" width="9.85546875" style="33" customWidth="1"/>
    <col min="14845" max="14845" width="5.85546875" style="33" customWidth="1"/>
    <col min="14846" max="14846" width="8.7109375" style="33" bestFit="1" customWidth="1"/>
    <col min="14847" max="14847" width="8.85546875" style="33" bestFit="1" customWidth="1"/>
    <col min="14848" max="14848" width="8.7109375" style="33" bestFit="1" customWidth="1"/>
    <col min="14849" max="14849" width="8.85546875" style="33" bestFit="1" customWidth="1"/>
    <col min="14850" max="14850" width="8.7109375" style="33" bestFit="1" customWidth="1"/>
    <col min="14851" max="14851" width="8.85546875" style="33" bestFit="1" customWidth="1"/>
    <col min="14852" max="14852" width="8.7109375" style="33" bestFit="1" customWidth="1"/>
    <col min="14853" max="14853" width="10.140625" style="33" bestFit="1" customWidth="1"/>
    <col min="14854" max="14854" width="8.7109375" style="33" bestFit="1" customWidth="1"/>
    <col min="14855" max="14856" width="10.140625" style="33" bestFit="1" customWidth="1"/>
    <col min="14857" max="14857" width="11.7109375" style="33" customWidth="1"/>
    <col min="14858" max="15097" width="9.140625" style="33"/>
    <col min="15098" max="15098" width="5.7109375" style="33" bestFit="1" customWidth="1"/>
    <col min="15099" max="15099" width="18" style="33" customWidth="1"/>
    <col min="15100" max="15100" width="9.85546875" style="33" customWidth="1"/>
    <col min="15101" max="15101" width="5.85546875" style="33" customWidth="1"/>
    <col min="15102" max="15102" width="8.7109375" style="33" bestFit="1" customWidth="1"/>
    <col min="15103" max="15103" width="8.85546875" style="33" bestFit="1" customWidth="1"/>
    <col min="15104" max="15104" width="8.7109375" style="33" bestFit="1" customWidth="1"/>
    <col min="15105" max="15105" width="8.85546875" style="33" bestFit="1" customWidth="1"/>
    <col min="15106" max="15106" width="8.7109375" style="33" bestFit="1" customWidth="1"/>
    <col min="15107" max="15107" width="8.85546875" style="33" bestFit="1" customWidth="1"/>
    <col min="15108" max="15108" width="8.7109375" style="33" bestFit="1" customWidth="1"/>
    <col min="15109" max="15109" width="10.140625" style="33" bestFit="1" customWidth="1"/>
    <col min="15110" max="15110" width="8.7109375" style="33" bestFit="1" customWidth="1"/>
    <col min="15111" max="15112" width="10.140625" style="33" bestFit="1" customWidth="1"/>
    <col min="15113" max="15113" width="11.7109375" style="33" customWidth="1"/>
    <col min="15114" max="15353" width="9.140625" style="33"/>
    <col min="15354" max="15354" width="5.7109375" style="33" bestFit="1" customWidth="1"/>
    <col min="15355" max="15355" width="18" style="33" customWidth="1"/>
    <col min="15356" max="15356" width="9.85546875" style="33" customWidth="1"/>
    <col min="15357" max="15357" width="5.85546875" style="33" customWidth="1"/>
    <col min="15358" max="15358" width="8.7109375" style="33" bestFit="1" customWidth="1"/>
    <col min="15359" max="15359" width="8.85546875" style="33" bestFit="1" customWidth="1"/>
    <col min="15360" max="15360" width="8.7109375" style="33" bestFit="1" customWidth="1"/>
    <col min="15361" max="15361" width="8.85546875" style="33" bestFit="1" customWidth="1"/>
    <col min="15362" max="15362" width="8.7109375" style="33" bestFit="1" customWidth="1"/>
    <col min="15363" max="15363" width="8.85546875" style="33" bestFit="1" customWidth="1"/>
    <col min="15364" max="15364" width="8.7109375" style="33" bestFit="1" customWidth="1"/>
    <col min="15365" max="15365" width="10.140625" style="33" bestFit="1" customWidth="1"/>
    <col min="15366" max="15366" width="8.7109375" style="33" bestFit="1" customWidth="1"/>
    <col min="15367" max="15368" width="10.140625" style="33" bestFit="1" customWidth="1"/>
    <col min="15369" max="15369" width="11.7109375" style="33" customWidth="1"/>
    <col min="15370" max="15609" width="9.140625" style="33"/>
    <col min="15610" max="15610" width="5.7109375" style="33" bestFit="1" customWidth="1"/>
    <col min="15611" max="15611" width="18" style="33" customWidth="1"/>
    <col min="15612" max="15612" width="9.85546875" style="33" customWidth="1"/>
    <col min="15613" max="15613" width="5.85546875" style="33" customWidth="1"/>
    <col min="15614" max="15614" width="8.7109375" style="33" bestFit="1" customWidth="1"/>
    <col min="15615" max="15615" width="8.85546875" style="33" bestFit="1" customWidth="1"/>
    <col min="15616" max="15616" width="8.7109375" style="33" bestFit="1" customWidth="1"/>
    <col min="15617" max="15617" width="8.85546875" style="33" bestFit="1" customWidth="1"/>
    <col min="15618" max="15618" width="8.7109375" style="33" bestFit="1" customWidth="1"/>
    <col min="15619" max="15619" width="8.85546875" style="33" bestFit="1" customWidth="1"/>
    <col min="15620" max="15620" width="8.7109375" style="33" bestFit="1" customWidth="1"/>
    <col min="15621" max="15621" width="10.140625" style="33" bestFit="1" customWidth="1"/>
    <col min="15622" max="15622" width="8.7109375" style="33" bestFit="1" customWidth="1"/>
    <col min="15623" max="15624" width="10.140625" style="33" bestFit="1" customWidth="1"/>
    <col min="15625" max="15625" width="11.7109375" style="33" customWidth="1"/>
    <col min="15626" max="15865" width="9.140625" style="33"/>
    <col min="15866" max="15866" width="5.7109375" style="33" bestFit="1" customWidth="1"/>
    <col min="15867" max="15867" width="18" style="33" customWidth="1"/>
    <col min="15868" max="15868" width="9.85546875" style="33" customWidth="1"/>
    <col min="15869" max="15869" width="5.85546875" style="33" customWidth="1"/>
    <col min="15870" max="15870" width="8.7109375" style="33" bestFit="1" customWidth="1"/>
    <col min="15871" max="15871" width="8.85546875" style="33" bestFit="1" customWidth="1"/>
    <col min="15872" max="15872" width="8.7109375" style="33" bestFit="1" customWidth="1"/>
    <col min="15873" max="15873" width="8.85546875" style="33" bestFit="1" customWidth="1"/>
    <col min="15874" max="15874" width="8.7109375" style="33" bestFit="1" customWidth="1"/>
    <col min="15875" max="15875" width="8.85546875" style="33" bestFit="1" customWidth="1"/>
    <col min="15876" max="15876" width="8.7109375" style="33" bestFit="1" customWidth="1"/>
    <col min="15877" max="15877" width="10.140625" style="33" bestFit="1" customWidth="1"/>
    <col min="15878" max="15878" width="8.7109375" style="33" bestFit="1" customWidth="1"/>
    <col min="15879" max="15880" width="10.140625" style="33" bestFit="1" customWidth="1"/>
    <col min="15881" max="15881" width="11.7109375" style="33" customWidth="1"/>
    <col min="15882" max="16121" width="9.140625" style="33"/>
    <col min="16122" max="16122" width="5.7109375" style="33" bestFit="1" customWidth="1"/>
    <col min="16123" max="16123" width="18" style="33" customWidth="1"/>
    <col min="16124" max="16124" width="9.85546875" style="33" customWidth="1"/>
    <col min="16125" max="16125" width="5.85546875" style="33" customWidth="1"/>
    <col min="16126" max="16126" width="8.7109375" style="33" bestFit="1" customWidth="1"/>
    <col min="16127" max="16127" width="8.85546875" style="33" bestFit="1" customWidth="1"/>
    <col min="16128" max="16128" width="8.7109375" style="33" bestFit="1" customWidth="1"/>
    <col min="16129" max="16129" width="8.85546875" style="33" bestFit="1" customWidth="1"/>
    <col min="16130" max="16130" width="8.7109375" style="33" bestFit="1" customWidth="1"/>
    <col min="16131" max="16131" width="8.85546875" style="33" bestFit="1" customWidth="1"/>
    <col min="16132" max="16132" width="8.7109375" style="33" bestFit="1" customWidth="1"/>
    <col min="16133" max="16133" width="10.140625" style="33" bestFit="1" customWidth="1"/>
    <col min="16134" max="16134" width="8.7109375" style="33" bestFit="1" customWidth="1"/>
    <col min="16135" max="16136" width="10.140625" style="33" bestFit="1" customWidth="1"/>
    <col min="16137" max="16137" width="11.7109375" style="33" customWidth="1"/>
    <col min="16138" max="16384" width="9.140625" style="33"/>
  </cols>
  <sheetData>
    <row r="1" spans="1:10" s="13" customFormat="1" ht="18" customHeight="1">
      <c r="A1" s="115" t="s">
        <v>31</v>
      </c>
      <c r="B1" s="116"/>
      <c r="C1" s="116"/>
      <c r="D1" s="116"/>
      <c r="E1" s="116"/>
      <c r="F1" s="116"/>
      <c r="G1" s="116"/>
      <c r="H1" s="117"/>
      <c r="I1" s="12"/>
      <c r="J1" s="12"/>
    </row>
    <row r="2" spans="1:10" s="13" customFormat="1" ht="15" customHeight="1">
      <c r="A2" s="118" t="s">
        <v>32</v>
      </c>
      <c r="B2" s="119"/>
      <c r="C2" s="119"/>
      <c r="D2" s="119"/>
      <c r="E2" s="119"/>
      <c r="F2" s="119"/>
      <c r="G2" s="119"/>
      <c r="H2" s="120"/>
      <c r="I2" s="14"/>
      <c r="J2" s="14"/>
    </row>
    <row r="3" spans="1:10" s="13" customFormat="1" ht="15" customHeight="1">
      <c r="A3" s="121" t="s">
        <v>54</v>
      </c>
      <c r="B3" s="122"/>
      <c r="C3" s="122"/>
      <c r="D3" s="122"/>
      <c r="E3" s="122"/>
      <c r="F3" s="122"/>
      <c r="G3" s="122"/>
      <c r="H3" s="123"/>
      <c r="I3" s="14"/>
      <c r="J3" s="14"/>
    </row>
    <row r="4" spans="1:10" s="13" customFormat="1" ht="15" customHeight="1">
      <c r="A4" s="124" t="s">
        <v>294</v>
      </c>
      <c r="B4" s="125"/>
      <c r="C4" s="125"/>
      <c r="D4" s="125"/>
      <c r="E4" s="125"/>
      <c r="F4" s="125"/>
      <c r="G4" s="125"/>
      <c r="H4" s="126"/>
    </row>
    <row r="5" spans="1:10" s="13" customFormat="1" ht="20.100000000000001" customHeight="1">
      <c r="A5" s="155" t="s">
        <v>264</v>
      </c>
      <c r="B5" s="156"/>
      <c r="C5" s="156"/>
      <c r="D5" s="156"/>
      <c r="E5" s="156"/>
      <c r="F5" s="156"/>
      <c r="G5" s="153" t="s">
        <v>55</v>
      </c>
      <c r="H5" s="154"/>
    </row>
    <row r="6" spans="1:10" s="13" customFormat="1" ht="11.25">
      <c r="A6" s="127" t="s">
        <v>27</v>
      </c>
      <c r="B6" s="129" t="s">
        <v>256</v>
      </c>
      <c r="C6" s="129" t="s">
        <v>257</v>
      </c>
      <c r="D6" s="131" t="s">
        <v>258</v>
      </c>
      <c r="E6" s="133" t="s">
        <v>259</v>
      </c>
      <c r="F6" s="133" t="s">
        <v>260</v>
      </c>
      <c r="G6" s="133" t="s">
        <v>261</v>
      </c>
      <c r="H6" s="144" t="s">
        <v>262</v>
      </c>
    </row>
    <row r="7" spans="1:10" s="13" customFormat="1" ht="11.25">
      <c r="A7" s="128"/>
      <c r="B7" s="130"/>
      <c r="C7" s="130"/>
      <c r="D7" s="132"/>
      <c r="E7" s="129"/>
      <c r="F7" s="129"/>
      <c r="G7" s="129"/>
      <c r="H7" s="152"/>
    </row>
    <row r="8" spans="1:10" s="13" customFormat="1" ht="11.25">
      <c r="A8" s="139" t="s">
        <v>277</v>
      </c>
      <c r="B8" s="140" t="s">
        <v>0</v>
      </c>
      <c r="C8" s="15"/>
      <c r="D8" s="16" t="s">
        <v>38</v>
      </c>
      <c r="E8" s="17"/>
      <c r="F8" s="74"/>
      <c r="G8" s="74"/>
      <c r="H8" s="18"/>
    </row>
    <row r="9" spans="1:10" s="13" customFormat="1" ht="11.25">
      <c r="A9" s="139"/>
      <c r="B9" s="140"/>
      <c r="C9" s="70" t="e">
        <f>C10/C$53</f>
        <v>#DIV/0!</v>
      </c>
      <c r="D9" s="16" t="s">
        <v>39</v>
      </c>
      <c r="E9" s="19">
        <v>1</v>
      </c>
      <c r="F9" s="19"/>
      <c r="G9" s="19"/>
      <c r="H9" s="20">
        <f>SUM(E9:G9)</f>
        <v>1</v>
      </c>
    </row>
    <row r="10" spans="1:10" s="13" customFormat="1" ht="11.25">
      <c r="A10" s="139"/>
      <c r="B10" s="140"/>
      <c r="C10" s="21">
        <f>Planilha!H46</f>
        <v>0</v>
      </c>
      <c r="D10" s="16" t="s">
        <v>40</v>
      </c>
      <c r="E10" s="22">
        <f>$C10*E9</f>
        <v>0</v>
      </c>
      <c r="F10" s="30"/>
      <c r="G10" s="30"/>
      <c r="H10" s="23">
        <f>SUM(E10:G10)</f>
        <v>0</v>
      </c>
    </row>
    <row r="11" spans="1:10" s="13" customFormat="1" ht="11.25">
      <c r="A11" s="139" t="s">
        <v>278</v>
      </c>
      <c r="B11" s="140" t="s">
        <v>60</v>
      </c>
      <c r="C11" s="15"/>
      <c r="D11" s="16" t="s">
        <v>38</v>
      </c>
      <c r="E11" s="17"/>
      <c r="F11" s="74"/>
      <c r="G11" s="74"/>
      <c r="H11" s="18"/>
    </row>
    <row r="12" spans="1:10" s="13" customFormat="1" ht="11.25">
      <c r="A12" s="139"/>
      <c r="B12" s="140"/>
      <c r="C12" s="70" t="e">
        <f>C13/C$53</f>
        <v>#DIV/0!</v>
      </c>
      <c r="D12" s="16" t="s">
        <v>39</v>
      </c>
      <c r="E12" s="19">
        <v>1</v>
      </c>
      <c r="F12" s="19"/>
      <c r="G12" s="19"/>
      <c r="H12" s="20">
        <f>SUM(E12:G12)</f>
        <v>1</v>
      </c>
    </row>
    <row r="13" spans="1:10" s="13" customFormat="1" ht="11.25">
      <c r="A13" s="139"/>
      <c r="B13" s="140"/>
      <c r="C13" s="21">
        <f>Planilha!H49</f>
        <v>0</v>
      </c>
      <c r="D13" s="16" t="s">
        <v>40</v>
      </c>
      <c r="E13" s="22">
        <f>$C13*E12</f>
        <v>0</v>
      </c>
      <c r="F13" s="30"/>
      <c r="G13" s="30"/>
      <c r="H13" s="23">
        <f>SUM(E13:G13)</f>
        <v>0</v>
      </c>
    </row>
    <row r="14" spans="1:10" s="13" customFormat="1" ht="12">
      <c r="A14" s="139" t="s">
        <v>279</v>
      </c>
      <c r="B14" s="140" t="s">
        <v>61</v>
      </c>
      <c r="C14" s="24"/>
      <c r="D14" s="16" t="s">
        <v>38</v>
      </c>
      <c r="E14" s="74"/>
      <c r="F14" s="17"/>
      <c r="G14" s="74"/>
      <c r="H14" s="18"/>
    </row>
    <row r="15" spans="1:10" s="13" customFormat="1" ht="11.25">
      <c r="A15" s="139"/>
      <c r="B15" s="140"/>
      <c r="C15" s="70" t="e">
        <f>C16/C$53</f>
        <v>#DIV/0!</v>
      </c>
      <c r="D15" s="26" t="s">
        <v>39</v>
      </c>
      <c r="E15" s="19"/>
      <c r="F15" s="19">
        <v>1</v>
      </c>
      <c r="G15" s="19"/>
      <c r="H15" s="20">
        <f>SUM(E15:G15)</f>
        <v>1</v>
      </c>
    </row>
    <row r="16" spans="1:10" s="13" customFormat="1" ht="11.25">
      <c r="A16" s="139"/>
      <c r="B16" s="140"/>
      <c r="C16" s="21">
        <f>Planilha!H52</f>
        <v>0</v>
      </c>
      <c r="D16" s="26" t="s">
        <v>40</v>
      </c>
      <c r="E16" s="22"/>
      <c r="F16" s="22">
        <f t="shared" ref="F16" si="0">$C16*F15</f>
        <v>0</v>
      </c>
      <c r="G16" s="22"/>
      <c r="H16" s="23">
        <f>SUM(E16:G16)</f>
        <v>0</v>
      </c>
    </row>
    <row r="17" spans="1:8" s="13" customFormat="1" ht="12">
      <c r="A17" s="139" t="s">
        <v>280</v>
      </c>
      <c r="B17" s="140" t="s">
        <v>62</v>
      </c>
      <c r="C17" s="24"/>
      <c r="D17" s="16" t="s">
        <v>38</v>
      </c>
      <c r="E17" s="74"/>
      <c r="F17" s="74"/>
      <c r="G17" s="75"/>
      <c r="H17" s="18"/>
    </row>
    <row r="18" spans="1:8" s="13" customFormat="1" ht="11.25">
      <c r="A18" s="139"/>
      <c r="B18" s="140"/>
      <c r="C18" s="70" t="e">
        <f>C19/C$53</f>
        <v>#DIV/0!</v>
      </c>
      <c r="D18" s="26" t="s">
        <v>39</v>
      </c>
      <c r="E18" s="19"/>
      <c r="F18" s="19"/>
      <c r="G18" s="19">
        <v>1</v>
      </c>
      <c r="H18" s="20">
        <f>SUM(E18:G18)</f>
        <v>1</v>
      </c>
    </row>
    <row r="19" spans="1:8" s="13" customFormat="1" ht="11.25">
      <c r="A19" s="139"/>
      <c r="B19" s="140"/>
      <c r="C19" s="21">
        <f>Planilha!H55</f>
        <v>0</v>
      </c>
      <c r="D19" s="26" t="s">
        <v>40</v>
      </c>
      <c r="E19" s="22"/>
      <c r="F19" s="22"/>
      <c r="G19" s="22">
        <f t="shared" ref="G19" si="1">$C19*G18</f>
        <v>0</v>
      </c>
      <c r="H19" s="23">
        <f>SUM(E19:G19)</f>
        <v>0</v>
      </c>
    </row>
    <row r="20" spans="1:8" s="13" customFormat="1" ht="11.25">
      <c r="A20" s="139" t="s">
        <v>281</v>
      </c>
      <c r="B20" s="140" t="s">
        <v>238</v>
      </c>
      <c r="C20" s="15"/>
      <c r="D20" s="16" t="s">
        <v>38</v>
      </c>
      <c r="E20" s="17"/>
      <c r="F20" s="74"/>
      <c r="G20" s="74"/>
      <c r="H20" s="18"/>
    </row>
    <row r="21" spans="1:8" s="13" customFormat="1" ht="11.25">
      <c r="A21" s="139"/>
      <c r="B21" s="140"/>
      <c r="C21" s="70" t="e">
        <f>C22/C$53</f>
        <v>#DIV/0!</v>
      </c>
      <c r="D21" s="16" t="s">
        <v>39</v>
      </c>
      <c r="E21" s="19">
        <v>1</v>
      </c>
      <c r="F21" s="19"/>
      <c r="G21" s="19"/>
      <c r="H21" s="20">
        <f>SUM(E21:G21)</f>
        <v>1</v>
      </c>
    </row>
    <row r="22" spans="1:8" s="13" customFormat="1" ht="11.25">
      <c r="A22" s="139"/>
      <c r="B22" s="140"/>
      <c r="C22" s="21">
        <f>Planilha!H58</f>
        <v>0</v>
      </c>
      <c r="D22" s="16" t="s">
        <v>40</v>
      </c>
      <c r="E22" s="22">
        <f>$C22*E21</f>
        <v>0</v>
      </c>
      <c r="F22" s="30"/>
      <c r="G22" s="30"/>
      <c r="H22" s="23">
        <f>SUM(E22:G22)</f>
        <v>0</v>
      </c>
    </row>
    <row r="23" spans="1:8" s="13" customFormat="1" ht="12">
      <c r="A23" s="139" t="s">
        <v>282</v>
      </c>
      <c r="B23" s="140" t="s">
        <v>249</v>
      </c>
      <c r="C23" s="24"/>
      <c r="D23" s="16" t="s">
        <v>38</v>
      </c>
      <c r="E23" s="17"/>
      <c r="F23" s="74"/>
      <c r="G23" s="74"/>
      <c r="H23" s="18"/>
    </row>
    <row r="24" spans="1:8" s="13" customFormat="1" ht="11.25">
      <c r="A24" s="139"/>
      <c r="B24" s="140"/>
      <c r="C24" s="70" t="e">
        <f>C25/C$53</f>
        <v>#DIV/0!</v>
      </c>
      <c r="D24" s="16" t="s">
        <v>39</v>
      </c>
      <c r="E24" s="19">
        <v>1</v>
      </c>
      <c r="F24" s="19"/>
      <c r="G24" s="19"/>
      <c r="H24" s="20">
        <f>SUM(E24:G24)</f>
        <v>1</v>
      </c>
    </row>
    <row r="25" spans="1:8" s="13" customFormat="1" ht="11.25">
      <c r="A25" s="139"/>
      <c r="B25" s="140"/>
      <c r="C25" s="21">
        <f>Planilha!H68</f>
        <v>0</v>
      </c>
      <c r="D25" s="16" t="s">
        <v>40</v>
      </c>
      <c r="E25" s="22">
        <f>$C25*E24</f>
        <v>0</v>
      </c>
      <c r="F25" s="30"/>
      <c r="G25" s="30"/>
      <c r="H25" s="23">
        <f>SUM(E25:G25)</f>
        <v>0</v>
      </c>
    </row>
    <row r="26" spans="1:8" s="13" customFormat="1" ht="12">
      <c r="A26" s="139" t="s">
        <v>283</v>
      </c>
      <c r="B26" s="140" t="s">
        <v>250</v>
      </c>
      <c r="C26" s="24"/>
      <c r="D26" s="16" t="s">
        <v>38</v>
      </c>
      <c r="E26" s="74"/>
      <c r="F26" s="17"/>
      <c r="G26" s="74"/>
      <c r="H26" s="18"/>
    </row>
    <row r="27" spans="1:8" s="13" customFormat="1" ht="11.25">
      <c r="A27" s="139"/>
      <c r="B27" s="140"/>
      <c r="C27" s="70" t="e">
        <f>C28/C$53</f>
        <v>#DIV/0!</v>
      </c>
      <c r="D27" s="16" t="s">
        <v>39</v>
      </c>
      <c r="E27" s="19"/>
      <c r="F27" s="19">
        <v>1</v>
      </c>
      <c r="G27" s="19"/>
      <c r="H27" s="20">
        <f>SUM(E27:G27)</f>
        <v>1</v>
      </c>
    </row>
    <row r="28" spans="1:8" s="13" customFormat="1" ht="11.25">
      <c r="A28" s="139"/>
      <c r="B28" s="140"/>
      <c r="C28" s="21">
        <f>Planilha!H72</f>
        <v>0</v>
      </c>
      <c r="D28" s="16" t="s">
        <v>40</v>
      </c>
      <c r="E28" s="22"/>
      <c r="F28" s="22">
        <f t="shared" ref="F28" si="2">$C28*F27</f>
        <v>0</v>
      </c>
      <c r="G28" s="30"/>
      <c r="H28" s="23">
        <f>SUM(E28:G28)</f>
        <v>0</v>
      </c>
    </row>
    <row r="29" spans="1:8" s="13" customFormat="1" ht="12">
      <c r="A29" s="139" t="s">
        <v>284</v>
      </c>
      <c r="B29" s="140" t="s">
        <v>241</v>
      </c>
      <c r="C29" s="24"/>
      <c r="D29" s="16" t="s">
        <v>38</v>
      </c>
      <c r="E29" s="74"/>
      <c r="F29" s="74"/>
      <c r="G29" s="17"/>
      <c r="H29" s="18"/>
    </row>
    <row r="30" spans="1:8" s="13" customFormat="1" ht="11.25">
      <c r="A30" s="139"/>
      <c r="B30" s="140"/>
      <c r="C30" s="70" t="e">
        <f>C31/C$53</f>
        <v>#DIV/0!</v>
      </c>
      <c r="D30" s="16" t="s">
        <v>39</v>
      </c>
      <c r="E30" s="19"/>
      <c r="F30" s="19"/>
      <c r="G30" s="19">
        <v>1</v>
      </c>
      <c r="H30" s="20">
        <f>SUM(E30:G30)</f>
        <v>1</v>
      </c>
    </row>
    <row r="31" spans="1:8" s="13" customFormat="1" ht="11.25">
      <c r="A31" s="139"/>
      <c r="B31" s="140"/>
      <c r="C31" s="21">
        <f>Planilha!H78</f>
        <v>0</v>
      </c>
      <c r="D31" s="16" t="s">
        <v>40</v>
      </c>
      <c r="E31" s="30"/>
      <c r="F31" s="30"/>
      <c r="G31" s="22">
        <f t="shared" ref="G31" si="3">$C31*G30</f>
        <v>0</v>
      </c>
      <c r="H31" s="23">
        <f>SUM(E31:G31)</f>
        <v>0</v>
      </c>
    </row>
    <row r="32" spans="1:8" s="13" customFormat="1" ht="12">
      <c r="A32" s="139" t="s">
        <v>285</v>
      </c>
      <c r="B32" s="140" t="s">
        <v>251</v>
      </c>
      <c r="C32" s="24"/>
      <c r="D32" s="16" t="s">
        <v>38</v>
      </c>
      <c r="E32" s="74"/>
      <c r="F32" s="74"/>
      <c r="G32" s="17"/>
      <c r="H32" s="18"/>
    </row>
    <row r="33" spans="1:8" s="13" customFormat="1" ht="11.25">
      <c r="A33" s="139"/>
      <c r="B33" s="140"/>
      <c r="C33" s="70" t="e">
        <f>C34/C$53</f>
        <v>#DIV/0!</v>
      </c>
      <c r="D33" s="16" t="s">
        <v>39</v>
      </c>
      <c r="E33" s="19"/>
      <c r="F33" s="19"/>
      <c r="G33" s="19">
        <v>1</v>
      </c>
      <c r="H33" s="20">
        <f>SUM(E33:G33)</f>
        <v>1</v>
      </c>
    </row>
    <row r="34" spans="1:8" s="13" customFormat="1" ht="11.25">
      <c r="A34" s="139"/>
      <c r="B34" s="140"/>
      <c r="C34" s="21">
        <f>Planilha!H80</f>
        <v>0</v>
      </c>
      <c r="D34" s="16" t="s">
        <v>40</v>
      </c>
      <c r="E34" s="30"/>
      <c r="F34" s="30"/>
      <c r="G34" s="22">
        <f t="shared" ref="G34" si="4">$C34*G33</f>
        <v>0</v>
      </c>
      <c r="H34" s="23">
        <f>SUM(E34:G34)</f>
        <v>0</v>
      </c>
    </row>
    <row r="35" spans="1:8" s="13" customFormat="1" ht="12">
      <c r="A35" s="139" t="s">
        <v>286</v>
      </c>
      <c r="B35" s="140" t="s">
        <v>252</v>
      </c>
      <c r="C35" s="24"/>
      <c r="D35" s="16" t="s">
        <v>38</v>
      </c>
      <c r="E35" s="74"/>
      <c r="F35" s="74"/>
      <c r="G35" s="17"/>
      <c r="H35" s="18"/>
    </row>
    <row r="36" spans="1:8" s="13" customFormat="1" ht="11.25">
      <c r="A36" s="139"/>
      <c r="B36" s="140"/>
      <c r="C36" s="70" t="e">
        <f>C37/C$53</f>
        <v>#DIV/0!</v>
      </c>
      <c r="D36" s="16" t="s">
        <v>39</v>
      </c>
      <c r="E36" s="19"/>
      <c r="F36" s="19"/>
      <c r="G36" s="19">
        <v>1</v>
      </c>
      <c r="H36" s="20">
        <f>SUM(E36:G36)</f>
        <v>1</v>
      </c>
    </row>
    <row r="37" spans="1:8" s="13" customFormat="1" ht="11.25">
      <c r="A37" s="139"/>
      <c r="B37" s="140"/>
      <c r="C37" s="21">
        <f>Planilha!H87</f>
        <v>0</v>
      </c>
      <c r="D37" s="16" t="s">
        <v>40</v>
      </c>
      <c r="E37" s="30"/>
      <c r="F37" s="30"/>
      <c r="G37" s="22">
        <f t="shared" ref="G37" si="5">$C37*G36</f>
        <v>0</v>
      </c>
      <c r="H37" s="23">
        <f>SUM(E37:G37)</f>
        <v>0</v>
      </c>
    </row>
    <row r="38" spans="1:8" s="13" customFormat="1" ht="12">
      <c r="A38" s="139" t="s">
        <v>287</v>
      </c>
      <c r="B38" s="140" t="s">
        <v>253</v>
      </c>
      <c r="C38" s="24"/>
      <c r="D38" s="16" t="s">
        <v>38</v>
      </c>
      <c r="E38" s="74"/>
      <c r="F38" s="74"/>
      <c r="G38" s="17"/>
      <c r="H38" s="18"/>
    </row>
    <row r="39" spans="1:8" s="13" customFormat="1" ht="11.25">
      <c r="A39" s="139"/>
      <c r="B39" s="140"/>
      <c r="C39" s="70" t="e">
        <f>C40/C$53</f>
        <v>#DIV/0!</v>
      </c>
      <c r="D39" s="16" t="s">
        <v>39</v>
      </c>
      <c r="E39" s="19"/>
      <c r="F39" s="19"/>
      <c r="G39" s="19">
        <v>1</v>
      </c>
      <c r="H39" s="20">
        <f>SUM(E39:G39)</f>
        <v>1</v>
      </c>
    </row>
    <row r="40" spans="1:8" s="13" customFormat="1" ht="11.25">
      <c r="A40" s="139"/>
      <c r="B40" s="140"/>
      <c r="C40" s="21">
        <f>Planilha!H93</f>
        <v>0</v>
      </c>
      <c r="D40" s="16" t="s">
        <v>40</v>
      </c>
      <c r="E40" s="30"/>
      <c r="F40" s="30"/>
      <c r="G40" s="22">
        <f t="shared" ref="G40" si="6">$C40*G39</f>
        <v>0</v>
      </c>
      <c r="H40" s="23">
        <f>SUM(E40:G40)</f>
        <v>0</v>
      </c>
    </row>
    <row r="41" spans="1:8" s="13" customFormat="1" ht="12">
      <c r="A41" s="139" t="s">
        <v>288</v>
      </c>
      <c r="B41" s="140" t="s">
        <v>254</v>
      </c>
      <c r="C41" s="24"/>
      <c r="D41" s="16" t="s">
        <v>38</v>
      </c>
      <c r="E41" s="74"/>
      <c r="F41" s="74"/>
      <c r="G41" s="17"/>
      <c r="H41" s="18"/>
    </row>
    <row r="42" spans="1:8" s="13" customFormat="1" ht="11.25">
      <c r="A42" s="139"/>
      <c r="B42" s="140"/>
      <c r="C42" s="70" t="e">
        <f>C43/C$53</f>
        <v>#DIV/0!</v>
      </c>
      <c r="D42" s="16" t="s">
        <v>39</v>
      </c>
      <c r="E42" s="19"/>
      <c r="F42" s="19"/>
      <c r="G42" s="19">
        <v>1</v>
      </c>
      <c r="H42" s="20">
        <f>SUM(E42:G42)</f>
        <v>1</v>
      </c>
    </row>
    <row r="43" spans="1:8" s="13" customFormat="1" ht="11.25">
      <c r="A43" s="139"/>
      <c r="B43" s="140"/>
      <c r="C43" s="21">
        <f>Planilha!H100</f>
        <v>0</v>
      </c>
      <c r="D43" s="16" t="s">
        <v>40</v>
      </c>
      <c r="E43" s="30"/>
      <c r="F43" s="30"/>
      <c r="G43" s="22">
        <f t="shared" ref="G43" si="7">$C43*G42</f>
        <v>0</v>
      </c>
      <c r="H43" s="23">
        <f>SUM(E43:G43)</f>
        <v>0</v>
      </c>
    </row>
    <row r="44" spans="1:8" s="13" customFormat="1" ht="12">
      <c r="A44" s="139" t="s">
        <v>289</v>
      </c>
      <c r="B44" s="140" t="s">
        <v>255</v>
      </c>
      <c r="C44" s="24"/>
      <c r="D44" s="16" t="s">
        <v>38</v>
      </c>
      <c r="E44" s="74"/>
      <c r="F44" s="74"/>
      <c r="G44" s="17"/>
      <c r="H44" s="18"/>
    </row>
    <row r="45" spans="1:8" s="13" customFormat="1" ht="11.25">
      <c r="A45" s="139"/>
      <c r="B45" s="140"/>
      <c r="C45" s="70" t="e">
        <f>C46/C$53</f>
        <v>#DIV/0!</v>
      </c>
      <c r="D45" s="16" t="s">
        <v>39</v>
      </c>
      <c r="E45" s="19"/>
      <c r="F45" s="19"/>
      <c r="G45" s="19">
        <v>1</v>
      </c>
      <c r="H45" s="20">
        <f>SUM(E45:G45)</f>
        <v>1</v>
      </c>
    </row>
    <row r="46" spans="1:8" s="13" customFormat="1" ht="11.25">
      <c r="A46" s="139"/>
      <c r="B46" s="140"/>
      <c r="C46" s="21">
        <f>Planilha!H112</f>
        <v>0</v>
      </c>
      <c r="D46" s="16" t="s">
        <v>40</v>
      </c>
      <c r="E46" s="30"/>
      <c r="F46" s="30"/>
      <c r="G46" s="22">
        <f t="shared" ref="G46" si="8">$C46*G45</f>
        <v>0</v>
      </c>
      <c r="H46" s="23">
        <f>SUM(E46:G46)</f>
        <v>0</v>
      </c>
    </row>
    <row r="47" spans="1:8" s="13" customFormat="1" ht="12">
      <c r="A47" s="139" t="s">
        <v>290</v>
      </c>
      <c r="B47" s="140" t="s">
        <v>96</v>
      </c>
      <c r="C47" s="24"/>
      <c r="D47" s="16" t="s">
        <v>38</v>
      </c>
      <c r="E47" s="74"/>
      <c r="F47" s="74"/>
      <c r="G47" s="17"/>
      <c r="H47" s="18"/>
    </row>
    <row r="48" spans="1:8" s="13" customFormat="1" ht="11.25">
      <c r="A48" s="139"/>
      <c r="B48" s="140"/>
      <c r="C48" s="70" t="e">
        <f>C49/C$53</f>
        <v>#DIV/0!</v>
      </c>
      <c r="D48" s="16" t="s">
        <v>39</v>
      </c>
      <c r="E48" s="19"/>
      <c r="F48" s="19"/>
      <c r="G48" s="19">
        <v>1</v>
      </c>
      <c r="H48" s="20">
        <f>SUM(E48:G48)</f>
        <v>1</v>
      </c>
    </row>
    <row r="49" spans="1:9" s="13" customFormat="1" ht="11.25">
      <c r="A49" s="139"/>
      <c r="B49" s="140"/>
      <c r="C49" s="21">
        <f>Planilha!H119</f>
        <v>0</v>
      </c>
      <c r="D49" s="16" t="s">
        <v>40</v>
      </c>
      <c r="E49" s="30"/>
      <c r="F49" s="30"/>
      <c r="G49" s="22">
        <f t="shared" ref="G49" si="9">$C49*G48</f>
        <v>0</v>
      </c>
      <c r="H49" s="23">
        <f>SUM(E49:G49)</f>
        <v>0</v>
      </c>
    </row>
    <row r="50" spans="1:9" s="13" customFormat="1" ht="12">
      <c r="A50" s="139" t="s">
        <v>291</v>
      </c>
      <c r="B50" s="140" t="s">
        <v>101</v>
      </c>
      <c r="C50" s="24"/>
      <c r="D50" s="16" t="s">
        <v>38</v>
      </c>
      <c r="E50" s="17"/>
      <c r="F50" s="17"/>
      <c r="G50" s="17"/>
      <c r="H50" s="18"/>
    </row>
    <row r="51" spans="1:9" s="13" customFormat="1" ht="11.25">
      <c r="A51" s="139"/>
      <c r="B51" s="140"/>
      <c r="C51" s="70" t="e">
        <f>C52/C$53</f>
        <v>#DIV/0!</v>
      </c>
      <c r="D51" s="16" t="s">
        <v>39</v>
      </c>
      <c r="E51" s="19">
        <v>0.12487458999054207</v>
      </c>
      <c r="F51" s="19">
        <v>0.47156281601749361</v>
      </c>
      <c r="G51" s="19">
        <v>0.40356259399196431</v>
      </c>
      <c r="H51" s="20">
        <f>SUM(E51:G51)</f>
        <v>1</v>
      </c>
    </row>
    <row r="52" spans="1:9" s="13" customFormat="1" ht="11.25">
      <c r="A52" s="139"/>
      <c r="B52" s="140"/>
      <c r="C52" s="21">
        <f>Planilha!H127</f>
        <v>0</v>
      </c>
      <c r="D52" s="16" t="s">
        <v>40</v>
      </c>
      <c r="E52" s="22">
        <f>$C52*E51</f>
        <v>0</v>
      </c>
      <c r="F52" s="22">
        <f t="shared" ref="F52:G52" si="10">$C52*F51</f>
        <v>0</v>
      </c>
      <c r="G52" s="22">
        <f t="shared" si="10"/>
        <v>0</v>
      </c>
      <c r="H52" s="23">
        <f>SUM(E52:G52)</f>
        <v>0</v>
      </c>
    </row>
    <row r="53" spans="1:9" s="13" customFormat="1" ht="20.100000000000001" customHeight="1">
      <c r="A53" s="141" t="s">
        <v>243</v>
      </c>
      <c r="B53" s="141"/>
      <c r="C53" s="142">
        <f>C10+C13+C16+C19+C22+C25+C28+C31+C34+C37+C40+C43+C46+C49+C52</f>
        <v>0</v>
      </c>
      <c r="D53" s="142"/>
      <c r="E53" s="71">
        <f>E10+E13+E16+E19+E22+E25+E28+E31+E34+E37+E40+E43+E46+E49+E52</f>
        <v>0</v>
      </c>
      <c r="F53" s="71">
        <f t="shared" ref="F53:G53" si="11">F10+F13+F16+F19+F22+F25+F28+F31+F34+F37+F40+F43+F46+F49+F52</f>
        <v>0</v>
      </c>
      <c r="G53" s="71">
        <f t="shared" si="11"/>
        <v>0</v>
      </c>
      <c r="H53" s="72">
        <f>H10+H13+H16+H19+H22+H25+H28+H31+H34+H37+H40+H43+H46+H49+H52</f>
        <v>0</v>
      </c>
      <c r="I53" s="27"/>
    </row>
    <row r="54" spans="1:9" s="13" customFormat="1" ht="20.100000000000001" customHeight="1">
      <c r="A54" s="145" t="s">
        <v>244</v>
      </c>
      <c r="B54" s="146"/>
      <c r="C54" s="146"/>
      <c r="D54" s="147"/>
      <c r="E54" s="28" t="e">
        <f>E53/$C53</f>
        <v>#DIV/0!</v>
      </c>
      <c r="F54" s="28" t="e">
        <f t="shared" ref="F54:G54" si="12">F53/$C53</f>
        <v>#DIV/0!</v>
      </c>
      <c r="G54" s="28" t="e">
        <f t="shared" si="12"/>
        <v>#DIV/0!</v>
      </c>
      <c r="H54" s="29" t="e">
        <f>SUM(E54:G54)</f>
        <v>#DIV/0!</v>
      </c>
    </row>
    <row r="55" spans="1:9" s="13" customFormat="1" ht="20.100000000000001" customHeight="1">
      <c r="A55" s="145" t="s">
        <v>245</v>
      </c>
      <c r="B55" s="146"/>
      <c r="C55" s="146"/>
      <c r="D55" s="147"/>
      <c r="E55" s="30">
        <f>E53</f>
        <v>0</v>
      </c>
      <c r="F55" s="30">
        <f t="shared" ref="F55:G55" si="13">F53</f>
        <v>0</v>
      </c>
      <c r="G55" s="30">
        <f t="shared" si="13"/>
        <v>0</v>
      </c>
      <c r="H55" s="23">
        <f>SUM(E55:G55)</f>
        <v>0</v>
      </c>
    </row>
    <row r="56" spans="1:9" s="13" customFormat="1" ht="20.100000000000001" customHeight="1">
      <c r="A56" s="151" t="s">
        <v>246</v>
      </c>
      <c r="B56" s="151"/>
      <c r="C56" s="151"/>
      <c r="D56" s="151"/>
      <c r="E56" s="30">
        <f>E55</f>
        <v>0</v>
      </c>
      <c r="F56" s="30">
        <f>E56+F55</f>
        <v>0</v>
      </c>
      <c r="G56" s="30">
        <f>F56+G55</f>
        <v>0</v>
      </c>
      <c r="H56" s="23">
        <f>G56</f>
        <v>0</v>
      </c>
    </row>
    <row r="57" spans="1:9" s="13" customFormat="1" ht="20.100000000000001" customHeight="1">
      <c r="A57" s="134" t="s">
        <v>247</v>
      </c>
      <c r="B57" s="134"/>
      <c r="C57" s="134"/>
      <c r="D57" s="134"/>
      <c r="E57" s="31" t="e">
        <f>E54</f>
        <v>#DIV/0!</v>
      </c>
      <c r="F57" s="73" t="e">
        <f>E57+F54</f>
        <v>#DIV/0!</v>
      </c>
      <c r="G57" s="73" t="e">
        <f>F57+G54</f>
        <v>#DIV/0!</v>
      </c>
      <c r="H57" s="32" t="e">
        <f>G57</f>
        <v>#DIV/0!</v>
      </c>
    </row>
  </sheetData>
  <sheetProtection selectLockedCells="1" selectUnlockedCells="1"/>
  <mergeCells count="50"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53:B53"/>
    <mergeCell ref="A47:A49"/>
    <mergeCell ref="B47:B49"/>
    <mergeCell ref="A50:A52"/>
    <mergeCell ref="B50:B52"/>
    <mergeCell ref="A54:D54"/>
    <mergeCell ref="A55:D55"/>
    <mergeCell ref="A56:D56"/>
    <mergeCell ref="A57:D57"/>
    <mergeCell ref="A32:A34"/>
    <mergeCell ref="B32:B34"/>
    <mergeCell ref="A35:A37"/>
    <mergeCell ref="B35:B37"/>
    <mergeCell ref="A38:A40"/>
    <mergeCell ref="B38:B40"/>
    <mergeCell ref="C53:D53"/>
    <mergeCell ref="A41:A43"/>
    <mergeCell ref="B41:B43"/>
    <mergeCell ref="A44:A46"/>
    <mergeCell ref="B44:B46"/>
    <mergeCell ref="B14:B16"/>
    <mergeCell ref="A6:A7"/>
    <mergeCell ref="B6:B7"/>
    <mergeCell ref="C6:C7"/>
    <mergeCell ref="D6:D7"/>
    <mergeCell ref="A8:A10"/>
    <mergeCell ref="B8:B10"/>
    <mergeCell ref="A11:A13"/>
    <mergeCell ref="B11:B13"/>
    <mergeCell ref="A14:A16"/>
    <mergeCell ref="E6:E7"/>
    <mergeCell ref="H6:H7"/>
    <mergeCell ref="A1:H1"/>
    <mergeCell ref="A2:H2"/>
    <mergeCell ref="A3:H3"/>
    <mergeCell ref="A4:H4"/>
    <mergeCell ref="G5:H5"/>
    <mergeCell ref="A5:F5"/>
    <mergeCell ref="G6:G7"/>
    <mergeCell ref="F6:F7"/>
  </mergeCells>
  <printOptions horizontalCentered="1"/>
  <pageMargins left="0.39370078740157483" right="0.39370078740157483" top="0.39370078740157483" bottom="0.15748031496062992" header="0" footer="0"/>
  <pageSetup paperSize="9" scale="85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</vt:lpstr>
      <vt:lpstr>Cronog. A - Benfica</vt:lpstr>
      <vt:lpstr>Cronog. B - C.Chagas</vt:lpstr>
      <vt:lpstr>'Cronog. A - Benfica'!Area_de_impressao</vt:lpstr>
      <vt:lpstr>'Cronog. B - C.Chagas'!Area_de_impressao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louraine</cp:lastModifiedBy>
  <cp:lastPrinted>2023-05-23T20:12:08Z</cp:lastPrinted>
  <dcterms:created xsi:type="dcterms:W3CDTF">2020-02-18T17:51:34Z</dcterms:created>
  <dcterms:modified xsi:type="dcterms:W3CDTF">2023-08-28T16:45:40Z</dcterms:modified>
</cp:coreProperties>
</file>