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7350" activeTab="1"/>
  </bookViews>
  <sheets>
    <sheet name="Planilha" sheetId="4" r:id="rId1"/>
    <sheet name="Cronograma" sheetId="8" r:id="rId2"/>
  </sheets>
  <definedNames>
    <definedName name="_xlnm._FilterDatabase" localSheetId="0" hidden="1">Planilha!$A$7:$S$204</definedName>
    <definedName name="_xlnm.Print_Area" localSheetId="0">Planilha!$A$1:$H$204</definedName>
    <definedName name="_xlnm.Print_Area">#REF!</definedName>
    <definedName name="_xlnm.Database">#REF!</definedName>
    <definedName name="_xlnm.Print_Titles" localSheetId="0">Planilha!$6:$7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4"/>
  <c r="G198"/>
  <c r="G190"/>
  <c r="G177"/>
  <c r="G158"/>
  <c r="G40"/>
  <c r="G155" l="1"/>
  <c r="G154"/>
  <c r="F11" i="8"/>
  <c r="G11"/>
  <c r="H11"/>
  <c r="I11"/>
  <c r="J11"/>
  <c r="E11"/>
  <c r="G129" i="4" l="1"/>
  <c r="G130"/>
  <c r="G127" l="1"/>
  <c r="G128"/>
  <c r="H127" l="1"/>
  <c r="H128" l="1"/>
  <c r="H130" l="1"/>
  <c r="H129" l="1"/>
  <c r="G124"/>
  <c r="G162"/>
  <c r="H124" l="1"/>
  <c r="H162"/>
  <c r="G151"/>
  <c r="G152"/>
  <c r="H151" l="1"/>
  <c r="G173"/>
  <c r="G174"/>
  <c r="G176"/>
  <c r="G175"/>
  <c r="G172"/>
  <c r="G189"/>
  <c r="G188"/>
  <c r="G33"/>
  <c r="H152"/>
  <c r="H154"/>
  <c r="G157"/>
  <c r="G156"/>
  <c r="H189" l="1"/>
  <c r="H188"/>
  <c r="H190"/>
  <c r="H155"/>
  <c r="H158" l="1"/>
  <c r="H23" i="8"/>
  <c r="I23"/>
  <c r="J23"/>
  <c r="G23"/>
  <c r="G20"/>
  <c r="H20"/>
  <c r="I20"/>
  <c r="J20"/>
  <c r="F20"/>
  <c r="G50" i="4" l="1"/>
  <c r="H157"/>
  <c r="H156"/>
  <c r="G37" l="1"/>
  <c r="J35" i="8"/>
  <c r="I35"/>
  <c r="J26"/>
  <c r="I26"/>
  <c r="H26"/>
  <c r="G26"/>
  <c r="F26"/>
  <c r="K47"/>
  <c r="J41"/>
  <c r="I41"/>
  <c r="H41"/>
  <c r="G41"/>
  <c r="F41"/>
  <c r="E41"/>
  <c r="J38"/>
  <c r="I38"/>
  <c r="H38"/>
  <c r="G38"/>
  <c r="F38"/>
  <c r="E38"/>
  <c r="K14"/>
  <c r="K8"/>
  <c r="K35" l="1"/>
  <c r="K17"/>
  <c r="K26"/>
  <c r="K38"/>
  <c r="K32"/>
  <c r="K44"/>
  <c r="K41"/>
  <c r="K23"/>
  <c r="K29"/>
  <c r="K20"/>
  <c r="G181" i="4"/>
  <c r="G182"/>
  <c r="H182" s="1"/>
  <c r="G183"/>
  <c r="G184"/>
  <c r="G180"/>
  <c r="H181" l="1"/>
  <c r="H183"/>
  <c r="H180"/>
  <c r="H184"/>
  <c r="G58" l="1"/>
  <c r="G59"/>
  <c r="G27" l="1"/>
  <c r="H27" s="1"/>
  <c r="G90"/>
  <c r="H90" s="1"/>
  <c r="G91"/>
  <c r="H91" s="1"/>
  <c r="G71"/>
  <c r="G72"/>
  <c r="H72" s="1"/>
  <c r="G73"/>
  <c r="H73" s="1"/>
  <c r="G76"/>
  <c r="G77"/>
  <c r="H77" s="1"/>
  <c r="G78"/>
  <c r="H78" s="1"/>
  <c r="G81"/>
  <c r="G82"/>
  <c r="H82" s="1"/>
  <c r="G83"/>
  <c r="H83" s="1"/>
  <c r="G85"/>
  <c r="G86"/>
  <c r="G87"/>
  <c r="G88"/>
  <c r="H88" s="1"/>
  <c r="G89"/>
  <c r="H89" s="1"/>
  <c r="G94"/>
  <c r="G95"/>
  <c r="H95" s="1"/>
  <c r="G96"/>
  <c r="H96" s="1"/>
  <c r="G99"/>
  <c r="G100"/>
  <c r="H100" s="1"/>
  <c r="G101"/>
  <c r="H101" s="1"/>
  <c r="G104"/>
  <c r="G105"/>
  <c r="H105" s="1"/>
  <c r="G106"/>
  <c r="H106" s="1"/>
  <c r="G109"/>
  <c r="G110"/>
  <c r="H110" s="1"/>
  <c r="G111"/>
  <c r="H111" s="1"/>
  <c r="G114"/>
  <c r="G115"/>
  <c r="H115" s="1"/>
  <c r="G116"/>
  <c r="H116" s="1"/>
  <c r="G17"/>
  <c r="G22"/>
  <c r="G21"/>
  <c r="G20"/>
  <c r="G15"/>
  <c r="G14"/>
  <c r="H14" l="1"/>
  <c r="H15"/>
  <c r="H17"/>
  <c r="H33"/>
  <c r="G98"/>
  <c r="H98" s="1"/>
  <c r="H104"/>
  <c r="H81"/>
  <c r="H86"/>
  <c r="H94"/>
  <c r="H76"/>
  <c r="H114"/>
  <c r="H109"/>
  <c r="H87"/>
  <c r="H85"/>
  <c r="H99"/>
  <c r="H71"/>
  <c r="H16"/>
  <c r="H84" l="1"/>
  <c r="H97"/>
  <c r="G75"/>
  <c r="H75" s="1"/>
  <c r="H74" s="1"/>
  <c r="G80"/>
  <c r="H80" s="1"/>
  <c r="H79" s="1"/>
  <c r="G93"/>
  <c r="H93" s="1"/>
  <c r="H92" s="1"/>
  <c r="G103"/>
  <c r="H103" s="1"/>
  <c r="H102" s="1"/>
  <c r="G108"/>
  <c r="H108" s="1"/>
  <c r="H107" s="1"/>
  <c r="G70"/>
  <c r="H70" s="1"/>
  <c r="H69" s="1"/>
  <c r="G113"/>
  <c r="H113" s="1"/>
  <c r="H112" s="1"/>
  <c r="H68" l="1"/>
  <c r="C24" i="8" s="1"/>
  <c r="G35" i="4"/>
  <c r="G34"/>
  <c r="G32"/>
  <c r="H32" s="1"/>
  <c r="G31"/>
  <c r="H31" s="1"/>
  <c r="G36"/>
  <c r="G38"/>
  <c r="G39"/>
  <c r="G62"/>
  <c r="I24" i="8" l="1"/>
  <c r="J24"/>
  <c r="H24"/>
  <c r="G24"/>
  <c r="H35" i="4"/>
  <c r="H34"/>
  <c r="G61"/>
  <c r="G60"/>
  <c r="G57"/>
  <c r="G56"/>
  <c r="G55"/>
  <c r="G54"/>
  <c r="G64"/>
  <c r="G49"/>
  <c r="H49" s="1"/>
  <c r="K24" i="8" l="1"/>
  <c r="G44" i="4"/>
  <c r="G46"/>
  <c r="G45"/>
  <c r="G43"/>
  <c r="G30"/>
  <c r="G132"/>
  <c r="H132" s="1"/>
  <c r="H55" l="1"/>
  <c r="H131"/>
  <c r="C33" i="8" s="1"/>
  <c r="H61" i="4"/>
  <c r="H62"/>
  <c r="H54" l="1"/>
  <c r="E33" i="8"/>
  <c r="F33"/>
  <c r="H64" i="4"/>
  <c r="H30"/>
  <c r="H56"/>
  <c r="G119"/>
  <c r="H119" s="1"/>
  <c r="G120"/>
  <c r="H120" s="1"/>
  <c r="K33" i="8" l="1"/>
  <c r="G149" i="4" l="1"/>
  <c r="H149" s="1"/>
  <c r="G150"/>
  <c r="H150" s="1"/>
  <c r="G197"/>
  <c r="G194"/>
  <c r="G193"/>
  <c r="G195"/>
  <c r="G196"/>
  <c r="H173" l="1"/>
  <c r="G126"/>
  <c r="H126" s="1"/>
  <c r="H125" s="1"/>
  <c r="G139"/>
  <c r="H139" s="1"/>
  <c r="G140"/>
  <c r="H140" s="1"/>
  <c r="G141"/>
  <c r="H141" s="1"/>
  <c r="G142"/>
  <c r="H142" s="1"/>
  <c r="G143"/>
  <c r="H143" s="1"/>
  <c r="G144"/>
  <c r="H144" s="1"/>
  <c r="G145"/>
  <c r="H145" s="1"/>
  <c r="G146"/>
  <c r="H146" s="1"/>
  <c r="G147"/>
  <c r="H147" s="1"/>
  <c r="G148"/>
  <c r="H148" s="1"/>
  <c r="G153"/>
  <c r="H153" s="1"/>
  <c r="G161"/>
  <c r="H161" s="1"/>
  <c r="G163"/>
  <c r="H163" s="1"/>
  <c r="G164"/>
  <c r="H164" s="1"/>
  <c r="G166"/>
  <c r="H166" s="1"/>
  <c r="G167"/>
  <c r="H167" s="1"/>
  <c r="G168"/>
  <c r="H168" s="1"/>
  <c r="G169"/>
  <c r="H169" s="1"/>
  <c r="G170"/>
  <c r="H170" s="1"/>
  <c r="G171"/>
  <c r="H171" s="1"/>
  <c r="G179"/>
  <c r="H179" s="1"/>
  <c r="H178" s="1"/>
  <c r="G186"/>
  <c r="H186" s="1"/>
  <c r="G187"/>
  <c r="G192"/>
  <c r="H160" l="1"/>
  <c r="H138"/>
  <c r="C30" i="8"/>
  <c r="H174" i="4"/>
  <c r="H172"/>
  <c r="G121"/>
  <c r="H121" s="1"/>
  <c r="G118"/>
  <c r="H118" s="1"/>
  <c r="G52"/>
  <c r="F30" i="8" l="1"/>
  <c r="E30"/>
  <c r="H175" i="4"/>
  <c r="H177"/>
  <c r="H176"/>
  <c r="H50"/>
  <c r="H44"/>
  <c r="H36"/>
  <c r="H52"/>
  <c r="H20"/>
  <c r="H21"/>
  <c r="G19"/>
  <c r="H19" s="1"/>
  <c r="G18"/>
  <c r="H18" s="1"/>
  <c r="H165" l="1"/>
  <c r="H46"/>
  <c r="K30" i="8"/>
  <c r="H43" i="4"/>
  <c r="G28"/>
  <c r="H28" s="1"/>
  <c r="G123"/>
  <c r="G122"/>
  <c r="H122" s="1"/>
  <c r="H187"/>
  <c r="H185" s="1"/>
  <c r="G201"/>
  <c r="G200"/>
  <c r="G135"/>
  <c r="H135" s="1"/>
  <c r="G136"/>
  <c r="H136" s="1"/>
  <c r="G137"/>
  <c r="H137" s="1"/>
  <c r="G134"/>
  <c r="G51"/>
  <c r="H51" s="1"/>
  <c r="G25"/>
  <c r="H25" s="1"/>
  <c r="G26"/>
  <c r="H26" s="1"/>
  <c r="G24"/>
  <c r="H22"/>
  <c r="G13"/>
  <c r="H13" s="1"/>
  <c r="H12" s="1"/>
  <c r="G11"/>
  <c r="H11" s="1"/>
  <c r="G10"/>
  <c r="G204"/>
  <c r="G203"/>
  <c r="H45" l="1"/>
  <c r="H204"/>
  <c r="H200"/>
  <c r="H134"/>
  <c r="H133" s="1"/>
  <c r="H123"/>
  <c r="H117" s="1"/>
  <c r="H192"/>
  <c r="H10"/>
  <c r="H9" s="1"/>
  <c r="H24"/>
  <c r="H23" s="1"/>
  <c r="H203"/>
  <c r="H201"/>
  <c r="G48"/>
  <c r="G65"/>
  <c r="G66"/>
  <c r="G67"/>
  <c r="G47"/>
  <c r="H202" l="1"/>
  <c r="C48" i="8" s="1"/>
  <c r="J48" s="1"/>
  <c r="K48" s="1"/>
  <c r="H199" i="4"/>
  <c r="C45" i="8" s="1"/>
  <c r="J45" s="1"/>
  <c r="K45" s="1"/>
  <c r="C12"/>
  <c r="F12" s="1"/>
  <c r="H59" i="4"/>
  <c r="H60"/>
  <c r="H58"/>
  <c r="C36" i="8"/>
  <c r="H37" i="4"/>
  <c r="C15" i="8"/>
  <c r="C9"/>
  <c r="C39"/>
  <c r="C27"/>
  <c r="F27" s="1"/>
  <c r="H194" i="4"/>
  <c r="H48"/>
  <c r="H193"/>
  <c r="H47"/>
  <c r="H67"/>
  <c r="H42" l="1"/>
  <c r="I12" i="8"/>
  <c r="G12"/>
  <c r="H12"/>
  <c r="J12"/>
  <c r="H57" i="4"/>
  <c r="H53" s="1"/>
  <c r="H66"/>
  <c r="J36" i="8"/>
  <c r="I36"/>
  <c r="H40" i="4"/>
  <c r="H39"/>
  <c r="H38"/>
  <c r="E9" i="8"/>
  <c r="J39"/>
  <c r="F39"/>
  <c r="H39"/>
  <c r="G39"/>
  <c r="E39"/>
  <c r="I39"/>
  <c r="G27"/>
  <c r="H27"/>
  <c r="I27"/>
  <c r="J27"/>
  <c r="E15"/>
  <c r="J15"/>
  <c r="G15"/>
  <c r="H15"/>
  <c r="F15"/>
  <c r="I15"/>
  <c r="H195" i="4"/>
  <c r="H196"/>
  <c r="H29" l="1"/>
  <c r="C18" i="8" s="1"/>
  <c r="E18" s="1"/>
  <c r="K18" s="1"/>
  <c r="H65" i="4"/>
  <c r="H63" s="1"/>
  <c r="H41" s="1"/>
  <c r="K36" i="8"/>
  <c r="K9"/>
  <c r="K39"/>
  <c r="K27"/>
  <c r="K15"/>
  <c r="H197" i="4"/>
  <c r="H198"/>
  <c r="H191" l="1"/>
  <c r="H159" s="1"/>
  <c r="H8" s="1"/>
  <c r="C21" i="8"/>
  <c r="H21" l="1"/>
  <c r="J21"/>
  <c r="G21"/>
  <c r="F21"/>
  <c r="I21"/>
  <c r="C42" l="1"/>
  <c r="C49" s="1"/>
  <c r="C41" s="1"/>
  <c r="K21"/>
  <c r="E42" l="1"/>
  <c r="J42"/>
  <c r="J49" s="1"/>
  <c r="J50" s="1"/>
  <c r="I42"/>
  <c r="I49" s="1"/>
  <c r="H42"/>
  <c r="H49" s="1"/>
  <c r="H50" s="1"/>
  <c r="F42"/>
  <c r="F49" s="1"/>
  <c r="F50" s="1"/>
  <c r="G42"/>
  <c r="G49" s="1"/>
  <c r="C17"/>
  <c r="C8"/>
  <c r="C23"/>
  <c r="C32"/>
  <c r="C29"/>
  <c r="C11"/>
  <c r="C47"/>
  <c r="C26"/>
  <c r="C44"/>
  <c r="C14"/>
  <c r="C38"/>
  <c r="C35"/>
  <c r="C20"/>
  <c r="G51" l="1"/>
  <c r="G50"/>
  <c r="I51"/>
  <c r="I50"/>
  <c r="J51"/>
  <c r="H51"/>
  <c r="K42"/>
  <c r="F51"/>
  <c r="E12" l="1"/>
  <c r="K12" s="1"/>
  <c r="K49" s="1"/>
  <c r="K11"/>
  <c r="E49" l="1"/>
  <c r="E50" s="1"/>
  <c r="K50" s="1"/>
  <c r="E51" l="1"/>
  <c r="E52" s="1"/>
  <c r="F52" s="1"/>
  <c r="G52" s="1"/>
  <c r="H52" s="1"/>
  <c r="I52" s="1"/>
  <c r="J52" s="1"/>
  <c r="K52" s="1"/>
  <c r="E53"/>
  <c r="F53" s="1"/>
  <c r="G53" s="1"/>
  <c r="H53" s="1"/>
  <c r="I53" s="1"/>
  <c r="J53" s="1"/>
  <c r="K53" s="1"/>
  <c r="K51" l="1"/>
</calcChain>
</file>

<file path=xl/sharedStrings.xml><?xml version="1.0" encoding="utf-8"?>
<sst xmlns="http://schemas.openxmlformats.org/spreadsheetml/2006/main" count="710" uniqueCount="420">
  <si>
    <t>M2</t>
  </si>
  <si>
    <t>M3</t>
  </si>
  <si>
    <t>UNID</t>
  </si>
  <si>
    <t>M</t>
  </si>
  <si>
    <t>KG</t>
  </si>
  <si>
    <t>SEM LDI</t>
  </si>
  <si>
    <t>COM LDI</t>
  </si>
  <si>
    <t>SERVIÇOS PRELIMINARES</t>
  </si>
  <si>
    <t>INSTALAÇÃO DA OBRA</t>
  </si>
  <si>
    <t>IMPERMEABILIZAÇÃO</t>
  </si>
  <si>
    <t>SERVIÇOS COMPLEMENTARES</t>
  </si>
  <si>
    <t>PINTURA</t>
  </si>
  <si>
    <t>PAISAGISMO</t>
  </si>
  <si>
    <t>MÊS</t>
  </si>
  <si>
    <t>H</t>
  </si>
  <si>
    <t>M3xKM</t>
  </si>
  <si>
    <t>ESTRUTURA DE CONCRETO ARMADO</t>
  </si>
  <si>
    <t>SERRALHERIA</t>
  </si>
  <si>
    <t>94296 TOPOGRAFO COM ENCARGOS COMPLEMENTARES MES CR 6.562,96</t>
  </si>
  <si>
    <t>ED-50155</t>
  </si>
  <si>
    <t>ED-16351</t>
  </si>
  <si>
    <t>ED-16359</t>
  </si>
  <si>
    <t>ED-50137</t>
  </si>
  <si>
    <t>ED-50150</t>
  </si>
  <si>
    <t>ED-50151</t>
  </si>
  <si>
    <t>ED-16341</t>
  </si>
  <si>
    <t>ED-16349</t>
  </si>
  <si>
    <t xml:space="preserve">CO-27389 </t>
  </si>
  <si>
    <t>-</t>
  </si>
  <si>
    <t>ED-24042</t>
  </si>
  <si>
    <t>ED-49498</t>
  </si>
  <si>
    <t>Fornecimento e instalação de guarda-corpo de tubo de aço ø2", e=2mm, chumbado no piso, inclusive preparo de tubo para aplicação de fundo anticorrosivo em 1 demão e pintura esmalte sintético em 2 demãos</t>
  </si>
  <si>
    <t>Fornecimento e instalação de guarda-corpo (Corte G) de tubo de aço ø2.1/2", e=3mm, chumbado no piso, inclusive preparo de tubo para aplicação de fundo anticorrosivo em 1 demão e pintura esmalte sintético em 2 demãos</t>
  </si>
  <si>
    <t>Fornecimento e instalação de guarda-corpo (Corte J) de tubo de aço ø2.1/2", e=3mm, chumbado no piso, inclusive preparo de tubo para aplicação de fundo anticorrosivo em 1 demão e pintura esmalte sintético em 2 demãos</t>
  </si>
  <si>
    <t>Ligação provisória de água e esgoto para container (escritório de obra)</t>
  </si>
  <si>
    <t>Ligação de água provisória para canteiro, inclusive hidrômetro e cavalete para medição de água - entrada principal, em aço galvanizado dn 20mm (1/2") - padrão concessionária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</si>
  <si>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</si>
  <si>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Ligações provisórias para container tipo 4 (correspondente ao código ed-16351)</t>
  </si>
  <si>
    <t>ED-49646</t>
  </si>
  <si>
    <t>Escavação manual de vala para viga baldrame (incluindo escavação para colocação de fôrmas)</t>
  </si>
  <si>
    <t>Argila ou barro para aterro/reaterro (com transporte ate 10 km) (trecho plano da pista acima do solo)</t>
  </si>
  <si>
    <t>Argila ou barro para aterro/reaterro (com transporte ate 10 km) (trecho inclinado / curvo da pista acima do solo)</t>
  </si>
  <si>
    <t>QUANT.</t>
  </si>
  <si>
    <t>DESCRIÇÃO</t>
  </si>
  <si>
    <t>ITEM</t>
  </si>
  <si>
    <t>PREÇO UNITÁRIO</t>
  </si>
  <si>
    <t>PREÇO TOTAL</t>
  </si>
  <si>
    <t>SUBSECRETARIA DE GESTÃO DE OBRAS E PROJETOS</t>
  </si>
  <si>
    <t xml:space="preserve">OBRA:                                                                                </t>
  </si>
  <si>
    <t>LOCAL:</t>
  </si>
  <si>
    <t>FINANC.</t>
  </si>
  <si>
    <t>Físico</t>
  </si>
  <si>
    <t>%</t>
  </si>
  <si>
    <t>R$</t>
  </si>
  <si>
    <t>CONSTRUÇÃO DE PISTA DE SKATE NA AV. BRASIL</t>
  </si>
  <si>
    <t>AV. BRASIL - CENTRO / JUIZ DE FORA / MG</t>
  </si>
  <si>
    <t>SECRETARIA DE OBRAS</t>
  </si>
  <si>
    <t>Limpeza mecanizada de camada vegetal, vegetação e pequenas árvores (diâmetro de tronco menor que 0,20 m), com trator de esteiras</t>
  </si>
  <si>
    <t>ED-16357</t>
  </si>
  <si>
    <t>Mobilização e desmobilização de container, inclusive carga, descarga e transporte em caminhão carroceria com guindauto (munck), exclusive locação do container (Escritório e refeitório)</t>
  </si>
  <si>
    <t>Ligações provisórias para container tipo 2 (correspondente ao código ED-16349)</t>
  </si>
  <si>
    <t>HUBBA 1 (LARG. 0,40M) - CORTE H (9)</t>
  </si>
  <si>
    <t>HUBBA 2 (LARG. 0,50M) - CORTE I (10)</t>
  </si>
  <si>
    <t>HUBBA 3 (LARG. 0,50M) - CORTE I (10)</t>
  </si>
  <si>
    <t>CAIXA 2 (LARG. 0,40M) - CORTE P (17)</t>
  </si>
  <si>
    <t>PALCO (LARG. 0,25M) - CORTE P (17)</t>
  </si>
  <si>
    <t>CAIXA 3 (LARG. 0,40M) - CORTE Q (18)</t>
  </si>
  <si>
    <t>BANCO (LARG. 0,040M) - CORTE O (16)</t>
  </si>
  <si>
    <t>JERSEY (LARG. MÉDIA 0,30M) - CORTE F (7)</t>
  </si>
  <si>
    <t>CAIXA 1 (LARG. 0,40M) - CORTE K (12) / CORTE M (14)</t>
  </si>
  <si>
    <t>DEMOLIÇÃO, REMOÇÃO E EMPRÉSTIMO DE MATERIAL PARA ATERRO</t>
  </si>
  <si>
    <t>5.1</t>
  </si>
  <si>
    <t>5.2</t>
  </si>
  <si>
    <t>5.3</t>
  </si>
  <si>
    <t>ELEMENTOS DE CONCRETO ARMADO (MANOBRAS)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</si>
  <si>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</si>
  <si>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</si>
  <si>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</si>
  <si>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</si>
  <si>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</si>
  <si>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</si>
  <si>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</si>
  <si>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</si>
  <si>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</si>
  <si>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INSTALAÇÃO ELÉTRICAS DE ILUMINAÇÃO</t>
  </si>
  <si>
    <t>INSTALAÇÕES DE DRENAGEM PLUVIAL</t>
  </si>
  <si>
    <t>C11</t>
  </si>
  <si>
    <t>13.1</t>
  </si>
  <si>
    <t>13.2</t>
  </si>
  <si>
    <t>Compactação mecânica de solo para execução de radier, piso de concreto ou laje sobre solo, com compactador de solos a percussão</t>
  </si>
  <si>
    <t>Camada separadora para execução de radier, piso de concreto ou laje sobre solo, em lona plástica</t>
  </si>
  <si>
    <t>Lastro de concreto magro, aplicado em pisos, lajes sobre solo ou radier</t>
  </si>
  <si>
    <t>Acabamento polido para piso de concreto armado ou laje sobre solo de alta resistência</t>
  </si>
  <si>
    <t>Concretagem de blocos de coroamento e vigas baldrames, fck 30 mpa, com uso de bomba lançamento, adensamento e acabamento</t>
  </si>
  <si>
    <t>Fabricação, montagem e desmontagem de fôrma para viga baldrame, em chapa de madeira compensada resinada, e=17 mm, 4 utilizações</t>
  </si>
  <si>
    <t>Impermeabilização de superfície com emulsão asfáltica, 2 demãos (laterais e topo)</t>
  </si>
  <si>
    <t>Forma e desforma de compensado resinado, esp. 14mm, reaproveitamento (3x), exclusive escoramento</t>
  </si>
  <si>
    <t>Preparo de fundo de vala com largura menor que 1,5 m, com camada de brita, lançamento manual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</si>
  <si>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</si>
  <si>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</si>
  <si>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</si>
  <si>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</si>
  <si>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</si>
  <si>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</si>
  <si>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</si>
  <si>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</si>
  <si>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</si>
  <si>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</si>
  <si>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</si>
  <si>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</si>
  <si>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</si>
  <si>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</si>
  <si>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</si>
  <si>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</si>
  <si>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</si>
  <si>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</si>
  <si>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</si>
  <si>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</si>
  <si>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</si>
  <si>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</si>
  <si>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</si>
  <si>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</si>
  <si>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</si>
  <si>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</si>
  <si>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</si>
  <si>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</si>
  <si>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</si>
  <si>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</si>
  <si>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</si>
  <si>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</si>
  <si>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</si>
  <si>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</si>
  <si>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</si>
  <si>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</si>
  <si>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</si>
  <si>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</si>
  <si>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</si>
  <si>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</si>
  <si>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</si>
  <si>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</si>
  <si>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5.3.1</t>
  </si>
  <si>
    <t>5.3.2</t>
  </si>
  <si>
    <t>5.3.3</t>
  </si>
  <si>
    <t>5.3.4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</si>
  <si>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</si>
  <si>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</si>
  <si>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</si>
  <si>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</si>
  <si>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</si>
  <si>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</si>
  <si>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</si>
  <si>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</si>
  <si>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</si>
  <si>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</si>
  <si>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</si>
  <si>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</si>
  <si>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</si>
  <si>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6.5.1</t>
  </si>
  <si>
    <t>6.4.2</t>
  </si>
  <si>
    <t>6.4.3</t>
  </si>
  <si>
    <t>6.4.4</t>
  </si>
  <si>
    <t>6.4.5</t>
  </si>
  <si>
    <t>6.4.6</t>
  </si>
  <si>
    <t>6.4.7</t>
  </si>
  <si>
    <t>6.5.2</t>
  </si>
  <si>
    <t>6.5.3</t>
  </si>
  <si>
    <t>6.5.4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</si>
  <si>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</si>
  <si>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</si>
  <si>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</si>
  <si>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</si>
  <si>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</si>
  <si>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</si>
  <si>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</si>
  <si>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</si>
  <si>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</si>
  <si>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</si>
  <si>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</si>
  <si>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</si>
  <si>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6.9.1</t>
  </si>
  <si>
    <t>6.9.2</t>
  </si>
  <si>
    <t>6.9.3</t>
  </si>
  <si>
    <t>6.9.4</t>
  </si>
  <si>
    <t>7.1</t>
  </si>
  <si>
    <t>7.2</t>
  </si>
  <si>
    <t>7.3</t>
  </si>
  <si>
    <t>8.1</t>
  </si>
  <si>
    <t>8.2</t>
  </si>
  <si>
    <t>9.1</t>
  </si>
  <si>
    <t>10.1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</si>
  <si>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</si>
  <si>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</si>
  <si>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</si>
  <si>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</si>
  <si>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</si>
  <si>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</si>
  <si>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</si>
  <si>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</si>
  <si>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</si>
  <si>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14.1</t>
  </si>
  <si>
    <t>14.2</t>
  </si>
  <si>
    <t>PREFEITURA DE JUIZ DE FORA</t>
  </si>
  <si>
    <t>OBRA:</t>
  </si>
  <si>
    <t>DATA:</t>
  </si>
  <si>
    <t>SERVIÇOS</t>
  </si>
  <si>
    <t>TOTAL (R$)</t>
  </si>
  <si>
    <t>VALOR TOTAL</t>
  </si>
  <si>
    <t>ADMINISTRAÇÃO LOCAL</t>
  </si>
  <si>
    <t>VALORES TOTAIS</t>
  </si>
  <si>
    <t>PERCENTUAL MENSAL (%)</t>
  </si>
  <si>
    <t>VALOR TOTAL MENSAL (R$)</t>
  </si>
  <si>
    <t>VALOR TOTAL MENSAL ACUMULADO (R$)</t>
  </si>
  <si>
    <t>PERCENTUAL MENSAL ACUMULADO (%)</t>
  </si>
  <si>
    <t>1.º MÊS</t>
  </si>
  <si>
    <t>2.º MÊS</t>
  </si>
  <si>
    <t>3.º MÊS</t>
  </si>
  <si>
    <t>4.º MÊS</t>
  </si>
  <si>
    <t>5.º MÊS</t>
  </si>
  <si>
    <t>6.º MÊS</t>
  </si>
  <si>
    <t>Montagem e desmontagem de fôrma de pilares retangulares e estruturas similares, pé-direito simples, em chapa de madeira compensada resinada, 4 utilizações</t>
  </si>
  <si>
    <t>C611</t>
  </si>
  <si>
    <t>C81</t>
  </si>
  <si>
    <t>C71</t>
  </si>
  <si>
    <t>Polimento manual de concreto (Trechos curvos)</t>
  </si>
  <si>
    <t>COTAÇÃO</t>
  </si>
  <si>
    <t>Impermeabilização de superfície com emulsão asfáltica, 2 demãos (alvenarias)</t>
  </si>
  <si>
    <t>Pintura com tinta alquídica de fundo (tipo zarcão) aplicada a rolo ou pincel sobre superfícies metálicas (exceto perfil) executado em obra ( por demão) (perfil u e coping)</t>
  </si>
  <si>
    <t>Pintura com tinta alquídica de acabamento (esmalte sintético acetinado) aplicada a rolo ou pincel sobre superfícies metálicas (exceto perfil) executado em obra (02 demãos) (perfil u e coping)</t>
  </si>
  <si>
    <t>Preenchimento de concreto em bloco de concreto - concreto fck = 15mpa, traço 1:3,4:3,5 (em massa seca de cimento/ areia média/ brita 1) - preparo mecânico com betoneira 600 l</t>
  </si>
  <si>
    <t>Lançamento com uso de baldes, adensamento e acabamento de concreto em estruturas</t>
  </si>
  <si>
    <t>Execução de canaleta de concreto moldado in loco, espessura de 0,08 m, geometria trapezoidal (dimensões internas: b=1m; b=0,5 m; h=0,25 m)</t>
  </si>
  <si>
    <t>4.10</t>
  </si>
  <si>
    <t>Engenheiro civil junior com encargos complementares</t>
  </si>
  <si>
    <t>Encarregado geral de obras com encargos complementares</t>
  </si>
  <si>
    <t>C518</t>
  </si>
  <si>
    <t>5.1.9</t>
  </si>
  <si>
    <t>Armação de laje de estrutura convencional de concreto armado utilizando aço ca-60 de 5,0 mm - montagem</t>
  </si>
  <si>
    <t>Armação de laje de estrutura convencional de concreto armado utilizando aço ca-60 de 4,2 mm - montagem</t>
  </si>
  <si>
    <t>Concretagem de vigas e lajes, fck=35 mpa, para lajes maciças ou nervuradas com uso de bomba - lançamento, adensamento e acabamento</t>
  </si>
  <si>
    <t>Concretagem, fck = 35 mpa, com uso de bomba - lançamento, adensamento e acabamento</t>
  </si>
  <si>
    <t>Placa de obra (para construcao civil) em chapa galvanizada *n. 22*, adesivada, de *2,4 x 1,2* m, inclusive suporte de fixação</t>
  </si>
  <si>
    <t>Locação convencional de obra, utilizando gabarito de tábuas corridas pontaletadas a cada 2,00m -  2 utilizações</t>
  </si>
  <si>
    <t>5.1.10</t>
  </si>
  <si>
    <t>C519</t>
  </si>
  <si>
    <t>7.4</t>
  </si>
  <si>
    <t>7.5</t>
  </si>
  <si>
    <t>7.6</t>
  </si>
  <si>
    <t>10.2</t>
  </si>
  <si>
    <t>10.3</t>
  </si>
  <si>
    <t>10.4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</si>
  <si>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</si>
  <si>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</si>
  <si>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</si>
  <si>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</si>
  <si>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</si>
  <si>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</si>
  <si>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</si>
  <si>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</si>
  <si>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</si>
  <si>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</si>
  <si>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</si>
  <si>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12.1.1</t>
  </si>
  <si>
    <t>12.1.2</t>
  </si>
  <si>
    <t>12.1.3</t>
  </si>
  <si>
    <t>12.2.1</t>
  </si>
  <si>
    <t>12.2.2</t>
  </si>
  <si>
    <t>12.2.3</t>
  </si>
  <si>
    <t>12.2.4</t>
  </si>
  <si>
    <t>12.2.5</t>
  </si>
  <si>
    <t>12.2.6</t>
  </si>
  <si>
    <t>12.3.1</t>
  </si>
  <si>
    <t>12.3.2</t>
  </si>
  <si>
    <t>12.3.3</t>
  </si>
  <si>
    <t>12.3.4</t>
  </si>
  <si>
    <t>12.3.5</t>
  </si>
  <si>
    <t>12.3.6</t>
  </si>
  <si>
    <t>12.4.1</t>
  </si>
  <si>
    <t>12.4.2</t>
  </si>
  <si>
    <t>12.5.1</t>
  </si>
  <si>
    <t>12.5.2</t>
  </si>
  <si>
    <t>12.5.3</t>
  </si>
  <si>
    <t>12.5.4</t>
  </si>
  <si>
    <t>12.5.5</t>
  </si>
  <si>
    <t>12.5.6</t>
  </si>
  <si>
    <t>12.5.7</t>
  </si>
  <si>
    <t>C72</t>
  </si>
  <si>
    <t>C73</t>
  </si>
  <si>
    <t>C74</t>
  </si>
  <si>
    <t>C1211</t>
  </si>
  <si>
    <t>Impermeabilização de superfície com membrana à base de resina acrílica, 3 demãos (Pista de skate)</t>
  </si>
  <si>
    <t>11.16</t>
  </si>
  <si>
    <t>11.17</t>
  </si>
  <si>
    <t>11.18</t>
  </si>
  <si>
    <t>11.19</t>
  </si>
  <si>
    <t>Escavação manual de vala com profundidade menor ou igual a 1,30 m</t>
  </si>
  <si>
    <t>Fornecimento e instalação de fita subterrânea para sinalização de redes ou tubulações, para eletrodutos corrugados</t>
  </si>
  <si>
    <t>C1112</t>
  </si>
  <si>
    <t>Dispositivo DR, 2 polos, sensibilidade de 300 ma, corrente de 63 a, tipo ac - Fornecimento e instalação</t>
  </si>
  <si>
    <t>Dispositivo DPS classe II, 1 polo, tensao maxima de 275 v, corrente maxima de *80* ka (tipo ac) - Fornecimento e instalação</t>
  </si>
  <si>
    <t>Escavação manual de vala com profundidade menor ou igual a 1,30 m, para instalação de caixas de passagem e eletrodutos corrugados</t>
  </si>
  <si>
    <t>Reaterro manual de valas com compactação mecanizada, para instalação de caixas de passagem e eletrodutos corrugados</t>
  </si>
  <si>
    <t>Carga, manobra e descarga de solos e materiais granulares em caminhão basculante 10 m³ - carga com escavadeira hidráulica (caçamba de 1,20 m ³ / 155 hp) e descarga livre, com empolamento: 30%</t>
  </si>
  <si>
    <t>Transporte com caminhão basculante de 10 m³, em via urbana pavimentada, DMT até 30 km &gt; DMT até botafora licenciado: 5,90km</t>
  </si>
  <si>
    <t>Transporte com caminhão basculante de 10 m³, em via urbana pavimentada, DMT até 30 km, com empolamento: 30% &gt; DMT até botafora licenciado: 5,90km</t>
  </si>
  <si>
    <t>Conector metálico de cobre c/ parafuso Ø15mm</t>
  </si>
  <si>
    <t>Reaterro manual de vala com compactação mecanizada</t>
  </si>
  <si>
    <t>C131</t>
  </si>
  <si>
    <t>Fornecimento e espalhamento de terra vegetal, e=5cm</t>
  </si>
  <si>
    <t>Relatório técnico como construído ("as built") de projetos com área até 10.000 m2</t>
  </si>
  <si>
    <t>Limpeza de superfície com jato de alta pressão</t>
  </si>
  <si>
    <t>Fornecimento e plantio de grama esmeralda em placas, exceto terra vegetal</t>
  </si>
  <si>
    <t>Corte raso e recorte de árvore com diâmetro de tronco maior ou igual a 0,20 m e menor que 0,40 m</t>
  </si>
  <si>
    <t>4.11</t>
  </si>
  <si>
    <t>Espalhamento de material de empréstimo com trator de esteiras</t>
  </si>
  <si>
    <t>Compactação mecânica de solo para execução de radier, piso de concreto ou laje sobre solo, com compactador de solos a percussão (trecho plano da pista acima do solo)</t>
  </si>
  <si>
    <t>Reaterro manual apiloado com soquete (trecho inclinado / curvo da pista acima do solo)</t>
  </si>
  <si>
    <t>C111</t>
  </si>
  <si>
    <t>Luminária Microled 400W IP67 34.000 Lúmens - Fornecimento e instalação</t>
  </si>
  <si>
    <t>C112</t>
  </si>
  <si>
    <t>ED-13932</t>
  </si>
  <si>
    <t>Cabo de cobre nu #25mm2 - 7 fiosx2,06mm, para elementos de captação/anel de cintamento (spda), inclusive presilha de fixação - fornecimento e instalação</t>
  </si>
  <si>
    <t>12.4.3</t>
  </si>
  <si>
    <t>12.4.4</t>
  </si>
  <si>
    <t>12.4.5</t>
  </si>
  <si>
    <t>12.2.7</t>
  </si>
  <si>
    <t>12.2.8</t>
  </si>
  <si>
    <t>12.2.9</t>
  </si>
  <si>
    <t>12.2.10</t>
  </si>
  <si>
    <t>12.2.11</t>
  </si>
  <si>
    <t>12.2.12</t>
  </si>
  <si>
    <t>ALVENARIA</t>
  </si>
  <si>
    <t>Montagem e desmontagem de fôrma de laje maciça, pé-direito simples, em chapa de madeira compensada resinada, 2 utilizações</t>
  </si>
  <si>
    <t>Fornecimento e fixação de perfil "U" 100x50mm, espessura 3mm, 5,02kg/m, conforme det 02/pe02, inclusive grapas em chapa de aco grossa, astm a36, e = 1/4 " (6,35 mm), 49,79 kg/m2, a serem soldadas a cada 0,50m em perfil "U"</t>
  </si>
  <si>
    <t>Fornecimento e fixação de coping em tubo galvanizado d= 60,3mm #3,75mm, 6,23kg/m, inclusive grapa em chapa de aco grossa, astm a36, e = 1/4 " (6,35 mm), 49,79 kg/m2, a serem soldadas a cada 1,00m no tubo galvanizado</t>
  </si>
  <si>
    <t>Pintura de piso com tinta epóxi, aplicação manual, 2 demãos, incluso primer epóxi (Caixas e Hubbas)</t>
  </si>
  <si>
    <t>Poste de aço conico contínuo curvo simples, engastado, H livre: 7m, inclusive cabo de cobre nu - fornecimento e instalação</t>
  </si>
  <si>
    <t>Luva simples, pvc, serie r, água pluvial, dn 100 mm, junta elástica, fornecido e instalado</t>
  </si>
  <si>
    <t>Curva 90 graus, pvc, serie r, água pluvial, dn 100 mm, junta elástica, fornecido e instalado</t>
  </si>
  <si>
    <t>Joelho de pvc tigre ou similar 45° - joelho 45 graus, pvc, serie r, água pluvial, dn 150 mm, junta elástica, fornecido e instalado</t>
  </si>
  <si>
    <t>Tubo pvc, série r, água pluvial, dn 100 mm, fornecido e instalado</t>
  </si>
  <si>
    <t>Tubo pvc, série r, água pluvial, dn 150 mm, fornecido e instalado</t>
  </si>
  <si>
    <t>Curva longa 90 graus, pvc, serie normal, dn 100 mm, junta elástica, fornecido e instalado</t>
  </si>
  <si>
    <t>REDE PLUVIAL: CAIXA COLETORA / PASSAGEM, CONFORME PROJETO</t>
  </si>
  <si>
    <t>REDE PLUVIAL EM TUBO PVC, CONFORME PROJETO</t>
  </si>
  <si>
    <t>REDE PLUVIAL: RALOS, CONFORME PROJETO</t>
  </si>
  <si>
    <t>REDE PLUVIAL: CANALETA TIPO 1 DE CONCRETO, CONFORME PROJETO</t>
  </si>
  <si>
    <t>REDE PLUVIAL EM TUBO DE CONCRETO, CONFORME PROJETO</t>
  </si>
  <si>
    <t>CGC: Caixa grelha coletora, enterrada hidráulica retangular, em alvenaria com blocos de concreto, dimensões internas: 0,8x0,8x0,6 m para rede de drenagem</t>
  </si>
  <si>
    <t>CGCP: Caixa grelha coletora e de passagem, enterrada hidráulica retangular, em alvenaria com blocos de concreto, dimensões internas: 0,8x0,8x0,6 m para rede de drenagem</t>
  </si>
  <si>
    <t>RLC 150: Ralo coletor ∅ 150 mm  - ralo fofo com requadro, quadrado 150 x 150 mm - Fornecimento e instalação</t>
  </si>
  <si>
    <t>RLC 100: Ralo coletor ∅ 100 mm - ralo fofo com requadro, quadrado 100 x 100 mm - Fornecimento e instalação</t>
  </si>
  <si>
    <t>C75</t>
  </si>
  <si>
    <t>C113</t>
  </si>
  <si>
    <t>Caixa de inspeção em concreto, dimensão 30cm x 30cm, altura 40cm, com tampa de concreto e=8cm, inclusive escavação, apiloamento, lastro de brita, reaterro e transporte e retirada do material escavado (em caçamba)</t>
  </si>
  <si>
    <t>11.20</t>
  </si>
  <si>
    <t>Relé fotoelétrico para comando de iluminação externa 1000 w - fornecimento e instalação</t>
  </si>
  <si>
    <t>Fornecimento e instalação de quadro de comando para iluminação até 8 módulos, com barramento e chave, exceto disjuntores DPS, DR e relé fotoelétrico</t>
  </si>
  <si>
    <t>Eletroduto flexível corrugado, pvc, dn 25 mm (3/4"), para circuitos terminais, instalado em laje - fornecimento e instalação</t>
  </si>
  <si>
    <t>Eletroduto flexível corrugado, pead, dn 63 (2"), para rede enterrada de distribuição de energia elétrica - fornecimento e instalação</t>
  </si>
  <si>
    <t>Haste de aterramento Ø15mm x 3m para SPDA - fornecimento e instalação</t>
  </si>
  <si>
    <t>ED-48989</t>
  </si>
  <si>
    <t>ED-48998</t>
  </si>
  <si>
    <t>Cabo de cobre flexível, classe 5, isolamento tipo XLPE, não halogenado, antichama, termofixo, unipolar, seção 2,5 mm2, 90°c, 0,6/1kv</t>
  </si>
  <si>
    <t>Cabo de cobre flexível, classe 5, isolamento tipo XLPE, não halogenado, antichama, termofixo, unipolar, seção 10 mm2, 90°c, 0,6/1kv</t>
  </si>
  <si>
    <t>C1111</t>
  </si>
  <si>
    <t>Tubo de concreto para redes coletoras de esgoto sanitário, diâmetro de 300 mm, junta elástica, instalado em local com baixo nível de interferências - fornecimento e assentamento</t>
  </si>
  <si>
    <t>2.10</t>
  </si>
  <si>
    <t>Fabricação, montagem e desmontagem de forma para radier, piso de concreto ou laje sobre solo, em madeira serrada, 4 utilizações (Bordo da pista de skate H=0,12m)</t>
  </si>
  <si>
    <t>Montagem de fôrma de laje maciça, em chapa de madeira compensada resinada, e=17mm, fôrma perdida sob a pista de skate (Trechos curvos)</t>
  </si>
  <si>
    <t>12.1.4</t>
  </si>
  <si>
    <t>RLG 100: grelha de ferro fundido simples com requadro, 100 x 1000 mm, assentada com argamassa 1 : 3 cimento: areia em ralo de concreto armado - fornecimento e instalação</t>
  </si>
  <si>
    <t>RLG 200: Ralo linear com grelha de ferro fundido simples com requadro, 200 x 1000 mm, assentada com argamassa 1 : 3 cimento: areia em ralo de concreto armado - fornecimento e instalação</t>
  </si>
  <si>
    <t>ED-49942</t>
  </si>
  <si>
    <t>ED-49943</t>
  </si>
  <si>
    <t>Topografo com encargos complementares (Supervisão da montagem das fôrmas das áreas de manobra curvas e inclinadas)</t>
  </si>
  <si>
    <t>Auxiliar de topógrafo com encargos complementares (Supervisão da montagem das fôrmas das áreas de manobra curvas e inclinadas)</t>
  </si>
  <si>
    <t>Armador com encargos complementares (Supervisão das armações das áreas de manobra planas, curvas e inclinadas)</t>
  </si>
  <si>
    <t>Tapume com telha metálica H=2,10m, inclusive fixação</t>
  </si>
  <si>
    <t>7.7</t>
  </si>
  <si>
    <t>Guarda-corpo de aço galvanizado de 1,10m, montantes tubulares de 1.1/4 m, espaçados de 1,20m, travessa superior de 1.1/2, gradil formado por tubos horizontais de 1 e verticais de 3/4, fixado com chumbador mecânico</t>
  </si>
  <si>
    <t>Fornecimento e instalação de corrimão em tubo de aço, segundo NBR 9050, fixado no guarda-corpo do item 7.7</t>
  </si>
  <si>
    <t>Alvenaria de bloco de concreto estrutural 19x19x39cm, 4,5Mpa (NBR 6136)</t>
  </si>
  <si>
    <t>Armação de viga de estrutura convencional de concreto armado utilizando aço ca-50 de 6,3 mm - montagem</t>
  </si>
  <si>
    <t>Armação de viga de estrutura convencional de concreto armado utilizando aço ca-50 de 12,5 mm - montagem</t>
  </si>
  <si>
    <t>Armação de bloco, viga baldrame ou sapata utilizando aço ca-50 de 6,3 mm - montagem</t>
  </si>
  <si>
    <t>Armação de bloco, viga baldrame ou sapata utilizando aço ca-50 de 8 mm - montagem</t>
  </si>
  <si>
    <t>Armação de bloco, viga baldrame ou sapata utilizando aço ca-50 de 10 mm - montagem</t>
  </si>
  <si>
    <t>Armação de bloco, viga baldrame ou sapata utilizando aço ca-50 de 12,5 mm - montagem</t>
  </si>
  <si>
    <t>8.3</t>
  </si>
  <si>
    <t>C83</t>
  </si>
  <si>
    <t>Grauteamento 15mpa de cinta superior ou de verga em alvenaria estrutural, inclusive lançamento</t>
  </si>
  <si>
    <t>Armação vertical estrutura convencional de concreto armado utilizando aço ca-60 de 4,2 mm - montagem</t>
  </si>
  <si>
    <t>C82</t>
  </si>
  <si>
    <t>8.4</t>
  </si>
  <si>
    <t>8.5</t>
  </si>
  <si>
    <t>DATA: 21/03/2023</t>
  </si>
  <si>
    <t xml:space="preserve">REFERÊNCIA DESONERADA SINAPI 02/2023 SETOP 10/2022 </t>
  </si>
  <si>
    <t>INSTALAÇÕES DA OBRA</t>
  </si>
  <si>
    <t>Armação de estruturas diversas de concreto armado, exceto vigas, pilares, lajes e fundações, utilizando aço ca-60 de 5,0 mm - montagem (Obs: Quantidade estimada devido a inexistência de projeto estrutura específico)</t>
  </si>
  <si>
    <t>Armação de estruturas diversas de concreto armado, exceto vigas, pilares, lajes e fundações, utilizando aço ca-50 de 10,0 mm - montagem  (Obs: Quantidade estimada devido a inexistência de projeto estrutura específico)</t>
  </si>
  <si>
    <t>Armação de laje de estrutura convencional de concreto armado utilizando aço ca-60 de 4,2 mm - montagem (Obs: Quantidade estimada devido a inexistência de projeto estrutura específico)</t>
  </si>
  <si>
    <t>Armação de pilar ou viga de estrutura convencional de concreto armado utilizando aço ca-60 de 5,0 mm - montagem (Pilaretes) (Obs: Quantidade estimada devido a inexistência de projeto estrutura específico)</t>
  </si>
  <si>
    <t>Armação de pilar ou viga de estrutura convencional de concreto armado utilizando aço ca-50 de 10,0 mm - montagem (Pilaretes) (Obs: Quantidade estimada devido a inexistência de projeto estrutura específico)</t>
  </si>
  <si>
    <t>C514</t>
  </si>
  <si>
    <t>Argamassa traço 1:3 (em volume de cimento e areia média úmida) para contrapiso, preparo mecânico com betoneira 400 l (mínimo 5Mpa, conforme projeto) (Preenchimento dos blocos estruturais não grauteados)</t>
  </si>
  <si>
    <t>ED-48325</t>
  </si>
  <si>
    <t>Transporte, lançamento e adensamento e acabamento de concreto em estrutura (Preenchimento dos blocos estruturais não grauteados)</t>
  </si>
  <si>
    <t>PLANILHA ORÇAMENTÁRIA PROPONENTE</t>
  </si>
  <si>
    <t>CRONOGRAMA FÍSICO-FINANCEIRO PROPONENTE</t>
  </si>
  <si>
    <t>LDI DESONERADO</t>
  </si>
  <si>
    <t>LDI DIFERENCIADO</t>
  </si>
  <si>
    <t>LAJE EM CONCRETO ARMADO (PROJETO ESTRUTURAL: 01/18 A 05/18)</t>
  </si>
  <si>
    <t>VIGAS BALDRAMES DE CONCRETO ARMADO (PROJETO ESTRUTURAL: 06/18, 07/18, 09/18, 11/18, 12/18, 14/18, 15/18 e 16/18)</t>
  </si>
  <si>
    <t>CINTAS DE TOPO EM CONCRETO ARMADO (PROJETO ESTRUTURAL: 10/18, 13/18, 17/18 e 18/18)</t>
  </si>
  <si>
    <t>Armação para execução de radier, piso de concreto ou laje sobre solo, com uso de tela Q-196 (Obs: Quantidade estimada devido a inexistência de projeto estrutura específico)</t>
  </si>
  <si>
    <t>VALOR TOTAL COM LDI DESONERADO: 30,00%, EXCETO LDI DIFERENCIADO (ITENS: 2.2, 2.3, 2.5, 4.11, 11.20, 12.2.12, 12.4.5 e 12.5.7): 16,80%</t>
  </si>
  <si>
    <r>
      <t xml:space="preserve">Locação de container com isolamento térmico, tipo 2, para escritório de obra com sanitário contendo um (1) vaso sanitário e um (1) lavatório, com medidas referenciais de (6) metros comprimento, (2,3) metros, largura e (2,5) metros altura útil interna, inclusive ar condicionado e ligações elétricas e hidrossanitárias internas, exclusive mobilização/desmobilização e ligações provisórias externas </t>
    </r>
    <r>
      <rPr>
        <sz val="9"/>
        <color rgb="FFFF0000"/>
        <rFont val="Calibri"/>
        <family val="2"/>
        <scheme val="minor"/>
      </rPr>
      <t>&gt; (BDI Diferenciado: 16,80%)</t>
    </r>
  </si>
  <si>
    <r>
      <t xml:space="preserve">Locação de banheiro químico, dimensão (110x120x230)cm, linha padrão, contendo uma (1) pia/higienizador de mãos, inclusive manutenção e mobilização/desmobilização </t>
    </r>
    <r>
      <rPr>
        <sz val="9"/>
        <color rgb="FFFF0000"/>
        <rFont val="Calibri"/>
        <family val="2"/>
        <scheme val="minor"/>
      </rPr>
      <t>&gt; (BDI Diferenciado: 16,80%)</t>
    </r>
  </si>
  <si>
    <r>
      <t xml:space="preserve"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 </t>
    </r>
    <r>
      <rPr>
        <sz val="9"/>
        <color rgb="FFFF0000"/>
        <rFont val="Calibri"/>
        <family val="2"/>
        <scheme val="minor"/>
      </rPr>
      <t>&gt; (BDI Diferenciado: 16,80%)</t>
    </r>
  </si>
  <si>
    <r>
      <t xml:space="preserve">Taxa de destinação de resíduo em botafora licenciado, com apresentação de documentação comprobatória do descarte </t>
    </r>
    <r>
      <rPr>
        <sz val="9"/>
        <color rgb="FFFF0000"/>
        <rFont val="Calibri"/>
        <family val="2"/>
        <scheme val="minor"/>
      </rPr>
      <t>&gt; (BDI Diferenciado: 16,80%)</t>
    </r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</si>
</sst>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(* #,##0.00_);_(* \(#,##0.00\);_(* \-??_);_(@_)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.5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99"/>
        <bgColor indexed="3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5" fontId="7" fillId="0" borderId="0" applyFill="0" applyBorder="0" applyAlignment="0" applyProtection="0"/>
    <xf numFmtId="0" fontId="10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2" fillId="0" borderId="0" xfId="0" quotePrefix="1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14" fontId="12" fillId="0" borderId="3" xfId="3" applyNumberFormat="1" applyFont="1" applyFill="1" applyBorder="1" applyAlignment="1">
      <alignment horizontal="center" vertical="center"/>
    </xf>
    <xf numFmtId="14" fontId="12" fillId="0" borderId="3" xfId="3" applyNumberFormat="1" applyFont="1" applyFill="1" applyBorder="1" applyAlignment="1">
      <alignment vertical="center"/>
    </xf>
    <xf numFmtId="0" fontId="13" fillId="6" borderId="3" xfId="3" applyFont="1" applyFill="1" applyBorder="1" applyAlignment="1">
      <alignment horizontal="center" vertical="center"/>
    </xf>
    <xf numFmtId="10" fontId="15" fillId="0" borderId="3" xfId="3" applyNumberFormat="1" applyFont="1" applyBorder="1" applyAlignment="1">
      <alignment horizontal="right" vertical="center"/>
    </xf>
    <xf numFmtId="4" fontId="13" fillId="10" borderId="3" xfId="3" applyNumberFormat="1" applyFont="1" applyFill="1" applyBorder="1" applyAlignment="1">
      <alignment vertical="center"/>
    </xf>
    <xf numFmtId="10" fontId="15" fillId="0" borderId="3" xfId="3" applyNumberFormat="1" applyFont="1" applyFill="1" applyBorder="1" applyAlignment="1">
      <alignment vertical="center"/>
    </xf>
    <xf numFmtId="40" fontId="15" fillId="0" borderId="3" xfId="3" applyNumberFormat="1" applyFont="1" applyFill="1" applyBorder="1" applyAlignment="1">
      <alignment vertical="center"/>
    </xf>
    <xf numFmtId="10" fontId="17" fillId="0" borderId="3" xfId="3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quotePrefix="1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" fontId="5" fillId="0" borderId="1" xfId="0" quotePrefix="1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7" fillId="0" borderId="0" xfId="1" applyAlignment="1">
      <alignment vertical="center"/>
    </xf>
    <xf numFmtId="4" fontId="15" fillId="0" borderId="3" xfId="3" applyNumberFormat="1" applyFont="1" applyBorder="1" applyAlignment="1">
      <alignment horizontal="center" vertical="center"/>
    </xf>
    <xf numFmtId="0" fontId="15" fillId="0" borderId="3" xfId="3" applyFont="1" applyBorder="1" applyAlignment="1">
      <alignment horizontal="center" vertical="center"/>
    </xf>
    <xf numFmtId="0" fontId="15" fillId="7" borderId="3" xfId="3" applyFont="1" applyFill="1" applyBorder="1" applyAlignment="1">
      <alignment vertical="center"/>
    </xf>
    <xf numFmtId="0" fontId="15" fillId="0" borderId="3" xfId="3" applyFont="1" applyFill="1" applyBorder="1" applyAlignment="1">
      <alignment vertical="center"/>
    </xf>
    <xf numFmtId="0" fontId="15" fillId="0" borderId="3" xfId="3" applyFont="1" applyBorder="1" applyAlignment="1">
      <alignment vertical="center"/>
    </xf>
    <xf numFmtId="10" fontId="16" fillId="0" borderId="3" xfId="3" applyNumberFormat="1" applyFont="1" applyFill="1" applyBorder="1" applyAlignment="1">
      <alignment horizontal="center" vertical="center"/>
    </xf>
    <xf numFmtId="10" fontId="15" fillId="0" borderId="3" xfId="3" applyNumberFormat="1" applyFont="1" applyFill="1" applyBorder="1" applyAlignment="1">
      <alignment horizontal="center" vertical="center"/>
    </xf>
    <xf numFmtId="4" fontId="15" fillId="0" borderId="3" xfId="3" applyNumberFormat="1" applyFont="1" applyBorder="1" applyAlignment="1">
      <alignment horizontal="right" vertical="center"/>
    </xf>
    <xf numFmtId="40" fontId="15" fillId="0" borderId="3" xfId="3" applyNumberFormat="1" applyFont="1" applyBorder="1" applyAlignment="1">
      <alignment vertical="center"/>
    </xf>
    <xf numFmtId="0" fontId="15" fillId="8" borderId="3" xfId="3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Border="1" applyAlignment="1">
      <alignment vertical="center"/>
    </xf>
    <xf numFmtId="0" fontId="4" fillId="3" borderId="0" xfId="0" applyFont="1" applyFill="1" applyBorder="1" applyAlignment="1">
      <alignment horizontal="left" vertical="center"/>
    </xf>
    <xf numFmtId="164" fontId="4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" fontId="4" fillId="5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3" xfId="3" applyNumberFormat="1" applyFont="1" applyFill="1" applyBorder="1" applyAlignment="1" applyProtection="1">
      <alignment horizontal="center" vertical="center"/>
    </xf>
    <xf numFmtId="1" fontId="14" fillId="0" borderId="3" xfId="3" applyNumberFormat="1" applyFont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justify" vertical="center" wrapText="1"/>
    </xf>
    <xf numFmtId="0" fontId="12" fillId="0" borderId="6" xfId="3" applyFont="1" applyFill="1" applyBorder="1" applyAlignment="1">
      <alignment horizontal="justify" vertical="center" wrapText="1"/>
    </xf>
    <xf numFmtId="0" fontId="12" fillId="0" borderId="5" xfId="3" applyFont="1" applyFill="1" applyBorder="1" applyAlignment="1">
      <alignment horizontal="justify" vertical="center" wrapText="1"/>
    </xf>
    <xf numFmtId="0" fontId="14" fillId="0" borderId="3" xfId="3" applyFont="1" applyFill="1" applyBorder="1" applyAlignment="1">
      <alignment horizontal="center" vertical="center"/>
    </xf>
    <xf numFmtId="40" fontId="14" fillId="9" borderId="3" xfId="3" applyNumberFormat="1" applyFont="1" applyFill="1" applyBorder="1" applyAlignment="1">
      <alignment horizontal="center" vertical="center"/>
    </xf>
    <xf numFmtId="4" fontId="13" fillId="10" borderId="3" xfId="3" applyNumberFormat="1" applyFont="1" applyFill="1" applyBorder="1" applyAlignment="1">
      <alignment horizontal="center" vertical="center"/>
    </xf>
    <xf numFmtId="40" fontId="14" fillId="0" borderId="3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2 2" xfId="1"/>
    <cellStyle name="Normal 4" xfId="3"/>
    <cellStyle name="Separador de milhares 2 9 2" xfId="2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433398</xdr:colOff>
      <xdr:row>0</xdr:row>
      <xdr:rowOff>36844</xdr:rowOff>
    </xdr:from>
    <xdr:ext cx="1857385" cy="409846"/>
    <xdr:pic>
      <xdr:nvPicPr>
        <xdr:cNvPr id="3" name="Imagem 2">
          <a:extLst>
            <a:ext uri="{FF2B5EF4-FFF2-40B4-BE49-F238E27FC236}">
              <a16:creationId xmlns:a16="http://schemas.microsoft.com/office/drawing/2014/main" xmlns="" id="{81CDFB0E-36B3-4F58-AE9A-98E1D6D7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1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87864" y="36844"/>
          <a:ext cx="1857385" cy="409846"/>
        </a:xfrm>
        <a:prstGeom prst="rect">
          <a:avLst/>
        </a:prstGeom>
        <a:noFill/>
        <a:effectLst>
          <a:glow>
            <a:schemeClr val="accent1"/>
          </a:glow>
        </a:effectLst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394188</xdr:colOff>
      <xdr:row>0</xdr:row>
      <xdr:rowOff>49824</xdr:rowOff>
    </xdr:from>
    <xdr:to>
      <xdr:col>10</xdr:col>
      <xdr:colOff>668216</xdr:colOff>
      <xdr:row>2</xdr:row>
      <xdr:rowOff>78399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88573" y="49824"/>
          <a:ext cx="2010508" cy="4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80"/>
  <sheetViews>
    <sheetView view="pageBreakPreview" zoomScale="145" zoomScaleNormal="115" zoomScaleSheetLayoutView="145" workbookViewId="0">
      <pane ySplit="8" topLeftCell="A9" activePane="bottomLeft" state="frozen"/>
      <selection pane="bottomLeft" activeCell="A3" sqref="A3:H3"/>
    </sheetView>
  </sheetViews>
  <sheetFormatPr defaultRowHeight="12"/>
  <cols>
    <col min="1" max="1" width="7.140625" style="1" bestFit="1" customWidth="1"/>
    <col min="2" max="2" width="52.28515625" style="2" customWidth="1"/>
    <col min="3" max="3" width="7" style="3" bestFit="1" customWidth="1"/>
    <col min="4" max="4" width="6.28515625" style="4" bestFit="1" customWidth="1"/>
    <col min="5" max="5" width="10.28515625" style="4" hidden="1" customWidth="1"/>
    <col min="6" max="6" width="11.42578125" style="5" bestFit="1" customWidth="1"/>
    <col min="7" max="8" width="11.7109375" style="3" bestFit="1" customWidth="1"/>
    <col min="9" max="9" width="4.85546875" style="58" bestFit="1" customWidth="1"/>
    <col min="10" max="10" width="14.7109375" style="7" bestFit="1" customWidth="1"/>
    <col min="11" max="19" width="9.140625" style="37"/>
    <col min="20" max="16384" width="9.140625" style="1"/>
  </cols>
  <sheetData>
    <row r="1" spans="1:19" ht="18.75">
      <c r="A1" s="71" t="s">
        <v>56</v>
      </c>
      <c r="B1" s="71"/>
      <c r="C1" s="71"/>
      <c r="D1" s="71"/>
      <c r="E1" s="71"/>
      <c r="F1" s="71"/>
      <c r="G1" s="71"/>
      <c r="H1" s="71"/>
      <c r="I1" s="66">
        <v>1.3</v>
      </c>
      <c r="J1" s="38" t="s">
        <v>409</v>
      </c>
    </row>
    <row r="2" spans="1:19" ht="15.75">
      <c r="A2" s="73" t="s">
        <v>47</v>
      </c>
      <c r="B2" s="73"/>
      <c r="C2" s="73"/>
      <c r="D2" s="73"/>
      <c r="E2" s="73"/>
      <c r="F2" s="73"/>
      <c r="G2" s="73"/>
      <c r="H2" s="73"/>
      <c r="I2" s="69">
        <v>1.1679999999999999</v>
      </c>
      <c r="J2" s="38" t="s">
        <v>410</v>
      </c>
    </row>
    <row r="3" spans="1:19" ht="15">
      <c r="A3" s="74" t="s">
        <v>407</v>
      </c>
      <c r="B3" s="75"/>
      <c r="C3" s="75"/>
      <c r="D3" s="75"/>
      <c r="E3" s="75"/>
      <c r="F3" s="75"/>
      <c r="G3" s="75"/>
      <c r="H3" s="76"/>
    </row>
    <row r="4" spans="1:19" ht="15">
      <c r="A4" s="9" t="s">
        <v>48</v>
      </c>
      <c r="B4" s="77" t="s">
        <v>54</v>
      </c>
      <c r="C4" s="77"/>
      <c r="D4" s="77"/>
      <c r="E4" s="77"/>
      <c r="F4" s="77"/>
      <c r="G4" s="78" t="s">
        <v>395</v>
      </c>
      <c r="H4" s="78"/>
      <c r="I4" s="62"/>
      <c r="J4" s="57"/>
    </row>
    <row r="5" spans="1:19" ht="15">
      <c r="A5" s="9" t="s">
        <v>49</v>
      </c>
      <c r="B5" s="77" t="s">
        <v>55</v>
      </c>
      <c r="C5" s="77"/>
      <c r="D5" s="77"/>
      <c r="E5" s="77"/>
      <c r="F5" s="77"/>
      <c r="G5" s="78"/>
      <c r="H5" s="78"/>
      <c r="I5" s="62"/>
      <c r="J5" s="38"/>
    </row>
    <row r="6" spans="1:19">
      <c r="A6" s="80" t="s">
        <v>44</v>
      </c>
      <c r="B6" s="81" t="s">
        <v>43</v>
      </c>
      <c r="C6" s="72" t="s">
        <v>42</v>
      </c>
      <c r="D6" s="80" t="s">
        <v>2</v>
      </c>
      <c r="E6" s="79" t="s">
        <v>396</v>
      </c>
      <c r="F6" s="72" t="s">
        <v>45</v>
      </c>
      <c r="G6" s="72"/>
      <c r="H6" s="19" t="s">
        <v>46</v>
      </c>
    </row>
    <row r="7" spans="1:19">
      <c r="A7" s="80"/>
      <c r="B7" s="81"/>
      <c r="C7" s="72"/>
      <c r="D7" s="80"/>
      <c r="E7" s="79"/>
      <c r="F7" s="51" t="s">
        <v>5</v>
      </c>
      <c r="G7" s="51" t="s">
        <v>6</v>
      </c>
      <c r="H7" s="51" t="s">
        <v>6</v>
      </c>
      <c r="L7" s="58"/>
    </row>
    <row r="8" spans="1:19" ht="12" customHeight="1">
      <c r="A8" s="70" t="s">
        <v>415</v>
      </c>
      <c r="B8" s="70"/>
      <c r="C8" s="70"/>
      <c r="D8" s="70"/>
      <c r="E8" s="70"/>
      <c r="F8" s="70"/>
      <c r="G8" s="70"/>
      <c r="H8" s="20">
        <f>H9+H12+H23+H29+H68+H131+H133+H125+H41+H117+H138+H159+H199+H202</f>
        <v>0</v>
      </c>
      <c r="I8" s="63"/>
    </row>
    <row r="9" spans="1:19" s="6" customFormat="1">
      <c r="A9" s="21">
        <v>1</v>
      </c>
      <c r="B9" s="22" t="s">
        <v>7</v>
      </c>
      <c r="C9" s="23"/>
      <c r="D9" s="21"/>
      <c r="E9" s="21"/>
      <c r="F9" s="24"/>
      <c r="G9" s="25"/>
      <c r="H9" s="23">
        <f>SUM(H10:H11)</f>
        <v>0</v>
      </c>
      <c r="I9" s="64"/>
      <c r="J9" s="38"/>
      <c r="K9" s="50"/>
      <c r="L9" s="50"/>
      <c r="M9" s="50"/>
      <c r="N9" s="50"/>
      <c r="O9" s="50"/>
      <c r="P9" s="50"/>
      <c r="Q9" s="50"/>
      <c r="R9" s="50"/>
      <c r="S9" s="50"/>
    </row>
    <row r="10" spans="1:19" ht="25.5" customHeight="1">
      <c r="A10" s="26" t="s">
        <v>98</v>
      </c>
      <c r="B10" s="27" t="s">
        <v>240</v>
      </c>
      <c r="C10" s="28">
        <v>2.88</v>
      </c>
      <c r="D10" s="26" t="s">
        <v>0</v>
      </c>
      <c r="E10" s="26" t="s">
        <v>86</v>
      </c>
      <c r="F10" s="67"/>
      <c r="G10" s="28">
        <f>F10*I$1</f>
        <v>0</v>
      </c>
      <c r="H10" s="30">
        <f t="shared" ref="H10" si="0">ROUND(C10*G10,2)</f>
        <v>0</v>
      </c>
    </row>
    <row r="11" spans="1:19" ht="25.5" customHeight="1">
      <c r="A11" s="26" t="s">
        <v>99</v>
      </c>
      <c r="B11" s="27" t="s">
        <v>241</v>
      </c>
      <c r="C11" s="28">
        <v>157.48999999999998</v>
      </c>
      <c r="D11" s="26" t="s">
        <v>3</v>
      </c>
      <c r="E11" s="26">
        <v>99059</v>
      </c>
      <c r="F11" s="67"/>
      <c r="G11" s="28">
        <f>F11*I$1</f>
        <v>0</v>
      </c>
      <c r="H11" s="30">
        <f>ROUND(C11*G11,2)</f>
        <v>0</v>
      </c>
      <c r="M11" s="7"/>
    </row>
    <row r="12" spans="1:19" s="6" customFormat="1">
      <c r="A12" s="21">
        <v>2</v>
      </c>
      <c r="B12" s="22" t="s">
        <v>397</v>
      </c>
      <c r="C12" s="23"/>
      <c r="D12" s="21"/>
      <c r="E12" s="21"/>
      <c r="F12" s="31"/>
      <c r="G12" s="32"/>
      <c r="H12" s="23">
        <f>SUM(H13:H22)</f>
        <v>0</v>
      </c>
      <c r="I12" s="65"/>
      <c r="J12" s="38"/>
      <c r="K12" s="50"/>
      <c r="L12" s="37"/>
      <c r="M12" s="50"/>
      <c r="N12" s="50"/>
      <c r="O12" s="50"/>
      <c r="P12" s="50"/>
      <c r="Q12" s="50"/>
      <c r="R12" s="50"/>
      <c r="S12" s="50"/>
    </row>
    <row r="13" spans="1:19" s="6" customFormat="1">
      <c r="A13" s="26" t="s">
        <v>100</v>
      </c>
      <c r="B13" s="27" t="s">
        <v>377</v>
      </c>
      <c r="C13" s="28">
        <v>347.90699999999998</v>
      </c>
      <c r="D13" s="26" t="s">
        <v>0</v>
      </c>
      <c r="E13" s="26">
        <v>98459</v>
      </c>
      <c r="F13" s="67"/>
      <c r="G13" s="28">
        <f>F13*I$1</f>
        <v>0</v>
      </c>
      <c r="H13" s="30">
        <f>ROUND(C13*G13,2)</f>
        <v>0</v>
      </c>
      <c r="I13" s="58"/>
      <c r="J13" s="38"/>
      <c r="K13" s="50"/>
      <c r="L13" s="37"/>
      <c r="M13" s="7"/>
      <c r="N13" s="50"/>
      <c r="O13" s="50"/>
      <c r="P13" s="50"/>
      <c r="Q13" s="50"/>
      <c r="R13" s="50"/>
      <c r="S13" s="50"/>
    </row>
    <row r="14" spans="1:19" ht="37.5" customHeight="1">
      <c r="A14" s="26" t="s">
        <v>101</v>
      </c>
      <c r="B14" s="27" t="s">
        <v>417</v>
      </c>
      <c r="C14" s="28">
        <v>6</v>
      </c>
      <c r="D14" s="26" t="s">
        <v>13</v>
      </c>
      <c r="E14" s="26" t="s">
        <v>19</v>
      </c>
      <c r="F14" s="67"/>
      <c r="G14" s="28">
        <f>F14*I$2</f>
        <v>0</v>
      </c>
      <c r="H14" s="30">
        <f t="shared" ref="H14" si="1">ROUND(C14*G14,2)</f>
        <v>0</v>
      </c>
    </row>
    <row r="15" spans="1:19" ht="72.75" customHeight="1">
      <c r="A15" s="26" t="s">
        <v>102</v>
      </c>
      <c r="B15" s="27" t="s">
        <v>416</v>
      </c>
      <c r="C15" s="28">
        <v>6</v>
      </c>
      <c r="D15" s="26" t="s">
        <v>13</v>
      </c>
      <c r="E15" s="26" t="s">
        <v>26</v>
      </c>
      <c r="F15" s="67"/>
      <c r="G15" s="28">
        <f>F15*I$2</f>
        <v>0</v>
      </c>
      <c r="H15" s="30">
        <f t="shared" ref="H15:H22" si="2">ROUND(C15*G15,2)</f>
        <v>0</v>
      </c>
    </row>
    <row r="16" spans="1:19" ht="24">
      <c r="A16" s="26" t="s">
        <v>103</v>
      </c>
      <c r="B16" s="27" t="s">
        <v>60</v>
      </c>
      <c r="C16" s="28">
        <v>1</v>
      </c>
      <c r="D16" s="26" t="s">
        <v>2</v>
      </c>
      <c r="E16" s="26" t="s">
        <v>58</v>
      </c>
      <c r="F16" s="67"/>
      <c r="G16" s="28">
        <f>F16*I$1</f>
        <v>0</v>
      </c>
      <c r="H16" s="30">
        <f t="shared" ref="H16" si="3">ROUND(C16*G16,2)</f>
        <v>0</v>
      </c>
    </row>
    <row r="17" spans="1:19" ht="60" customHeight="1">
      <c r="A17" s="26" t="s">
        <v>104</v>
      </c>
      <c r="B17" s="27" t="s">
        <v>418</v>
      </c>
      <c r="C17" s="28">
        <v>6</v>
      </c>
      <c r="D17" s="26" t="s">
        <v>13</v>
      </c>
      <c r="E17" s="26" t="s">
        <v>20</v>
      </c>
      <c r="F17" s="67"/>
      <c r="G17" s="28">
        <f>F17*I$2</f>
        <v>0</v>
      </c>
      <c r="H17" s="30">
        <f>ROUND(C17*G17,2)</f>
        <v>0</v>
      </c>
    </row>
    <row r="18" spans="1:19" ht="24">
      <c r="A18" s="26" t="s">
        <v>105</v>
      </c>
      <c r="B18" s="27" t="s">
        <v>37</v>
      </c>
      <c r="C18" s="28">
        <v>1</v>
      </c>
      <c r="D18" s="26" t="s">
        <v>2</v>
      </c>
      <c r="E18" s="26" t="s">
        <v>21</v>
      </c>
      <c r="F18" s="67"/>
      <c r="G18" s="28">
        <f>F18*I$1</f>
        <v>0</v>
      </c>
      <c r="H18" s="30">
        <f t="shared" ref="H18" si="4">ROUND(C18*G18,2)</f>
        <v>0</v>
      </c>
    </row>
    <row r="19" spans="1:19" ht="36">
      <c r="A19" s="26" t="s">
        <v>106</v>
      </c>
      <c r="B19" s="27" t="s">
        <v>59</v>
      </c>
      <c r="C19" s="28">
        <v>2</v>
      </c>
      <c r="D19" s="26" t="s">
        <v>2</v>
      </c>
      <c r="E19" s="26" t="s">
        <v>22</v>
      </c>
      <c r="F19" s="67"/>
      <c r="G19" s="28">
        <f>F19*I$1</f>
        <v>0</v>
      </c>
      <c r="H19" s="30">
        <f t="shared" ref="H19" si="5">ROUND(C19*G19,2)</f>
        <v>0</v>
      </c>
    </row>
    <row r="20" spans="1:19" ht="15" customHeight="1">
      <c r="A20" s="26" t="s">
        <v>107</v>
      </c>
      <c r="B20" s="27" t="s">
        <v>34</v>
      </c>
      <c r="C20" s="28">
        <v>1</v>
      </c>
      <c r="D20" s="26" t="s">
        <v>2</v>
      </c>
      <c r="E20" s="26" t="s">
        <v>25</v>
      </c>
      <c r="F20" s="67"/>
      <c r="G20" s="28">
        <f>F20*I$1</f>
        <v>0</v>
      </c>
      <c r="H20" s="30">
        <f t="shared" ref="H20:H21" si="6">ROUND(C20*G20,2)</f>
        <v>0</v>
      </c>
    </row>
    <row r="21" spans="1:19" ht="36">
      <c r="A21" s="26" t="s">
        <v>108</v>
      </c>
      <c r="B21" s="27" t="s">
        <v>35</v>
      </c>
      <c r="C21" s="28">
        <v>1</v>
      </c>
      <c r="D21" s="26" t="s">
        <v>2</v>
      </c>
      <c r="E21" s="26" t="s">
        <v>23</v>
      </c>
      <c r="F21" s="67"/>
      <c r="G21" s="28">
        <f>F21*I$1</f>
        <v>0</v>
      </c>
      <c r="H21" s="30">
        <f t="shared" si="6"/>
        <v>0</v>
      </c>
    </row>
    <row r="22" spans="1:19" ht="48" customHeight="1">
      <c r="A22" s="26" t="s">
        <v>366</v>
      </c>
      <c r="B22" s="27" t="s">
        <v>36</v>
      </c>
      <c r="C22" s="28">
        <v>1</v>
      </c>
      <c r="D22" s="26" t="s">
        <v>2</v>
      </c>
      <c r="E22" s="26" t="s">
        <v>24</v>
      </c>
      <c r="F22" s="67"/>
      <c r="G22" s="28">
        <f>F22*I$1</f>
        <v>0</v>
      </c>
      <c r="H22" s="30">
        <f t="shared" si="2"/>
        <v>0</v>
      </c>
    </row>
    <row r="23" spans="1:19" s="6" customFormat="1">
      <c r="A23" s="21">
        <v>3</v>
      </c>
      <c r="B23" s="22" t="s">
        <v>207</v>
      </c>
      <c r="C23" s="23"/>
      <c r="D23" s="21"/>
      <c r="E23" s="21"/>
      <c r="F23" s="31"/>
      <c r="G23" s="32"/>
      <c r="H23" s="23">
        <f>SUM(H24:H28)</f>
        <v>0</v>
      </c>
      <c r="I23" s="66"/>
      <c r="J23" s="38"/>
      <c r="K23" s="50"/>
      <c r="L23" s="37"/>
      <c r="M23" s="50"/>
      <c r="N23" s="50"/>
      <c r="O23" s="50"/>
      <c r="P23" s="50"/>
      <c r="Q23" s="50"/>
      <c r="R23" s="50"/>
      <c r="S23" s="50"/>
    </row>
    <row r="24" spans="1:19">
      <c r="A24" s="26" t="s">
        <v>109</v>
      </c>
      <c r="B24" s="27" t="s">
        <v>232</v>
      </c>
      <c r="C24" s="28">
        <v>60</v>
      </c>
      <c r="D24" s="26" t="s">
        <v>14</v>
      </c>
      <c r="E24" s="26">
        <v>100305</v>
      </c>
      <c r="F24" s="67"/>
      <c r="G24" s="28">
        <f>F24*I$1</f>
        <v>0</v>
      </c>
      <c r="H24" s="30">
        <f t="shared" ref="H24:H25" si="7">ROUND(C24*G24,2)</f>
        <v>0</v>
      </c>
      <c r="M24" s="7"/>
    </row>
    <row r="25" spans="1:19" ht="12" customHeight="1">
      <c r="A25" s="26" t="s">
        <v>110</v>
      </c>
      <c r="B25" s="27" t="s">
        <v>233</v>
      </c>
      <c r="C25" s="28">
        <v>6</v>
      </c>
      <c r="D25" s="26" t="s">
        <v>13</v>
      </c>
      <c r="E25" s="26">
        <v>93572</v>
      </c>
      <c r="F25" s="67"/>
      <c r="G25" s="28">
        <f>F25*I$1</f>
        <v>0</v>
      </c>
      <c r="H25" s="30">
        <f t="shared" si="7"/>
        <v>0</v>
      </c>
      <c r="M25" s="7"/>
    </row>
    <row r="26" spans="1:19" ht="24" customHeight="1">
      <c r="A26" s="26" t="s">
        <v>111</v>
      </c>
      <c r="B26" s="27" t="s">
        <v>374</v>
      </c>
      <c r="C26" s="28">
        <v>80</v>
      </c>
      <c r="D26" s="26" t="s">
        <v>14</v>
      </c>
      <c r="E26" s="26">
        <v>90781</v>
      </c>
      <c r="F26" s="67"/>
      <c r="G26" s="28">
        <f>F26*I$1</f>
        <v>0</v>
      </c>
      <c r="H26" s="30">
        <f t="shared" ref="H26" si="8">ROUND(C26*G26,2)</f>
        <v>0</v>
      </c>
      <c r="M26" s="7"/>
      <c r="R26" s="37" t="s">
        <v>18</v>
      </c>
    </row>
    <row r="27" spans="1:19" ht="24" customHeight="1">
      <c r="A27" s="26" t="s">
        <v>112</v>
      </c>
      <c r="B27" s="27" t="s">
        <v>375</v>
      </c>
      <c r="C27" s="28">
        <v>80</v>
      </c>
      <c r="D27" s="26" t="s">
        <v>14</v>
      </c>
      <c r="E27" s="26">
        <v>88253</v>
      </c>
      <c r="F27" s="67"/>
      <c r="G27" s="28">
        <f>F27*I$1</f>
        <v>0</v>
      </c>
      <c r="H27" s="30">
        <f t="shared" ref="H27" si="9">ROUND(C27*G27,2)</f>
        <v>0</v>
      </c>
      <c r="M27" s="7"/>
    </row>
    <row r="28" spans="1:19" ht="24">
      <c r="A28" s="26" t="s">
        <v>113</v>
      </c>
      <c r="B28" s="27" t="s">
        <v>376</v>
      </c>
      <c r="C28" s="28">
        <v>4</v>
      </c>
      <c r="D28" s="26" t="s">
        <v>13</v>
      </c>
      <c r="E28" s="26">
        <v>101381</v>
      </c>
      <c r="F28" s="67"/>
      <c r="G28" s="28">
        <f>F28*I$1</f>
        <v>0</v>
      </c>
      <c r="H28" s="30">
        <f t="shared" ref="H28" si="10">ROUND(C28*G28,2)</f>
        <v>0</v>
      </c>
      <c r="M28" s="7"/>
    </row>
    <row r="29" spans="1:19" s="6" customFormat="1">
      <c r="A29" s="21">
        <v>4</v>
      </c>
      <c r="B29" s="22" t="s">
        <v>70</v>
      </c>
      <c r="C29" s="23"/>
      <c r="D29" s="21"/>
      <c r="E29" s="21"/>
      <c r="F29" s="31"/>
      <c r="G29" s="32"/>
      <c r="H29" s="23">
        <f>SUM(H30:H40)</f>
        <v>0</v>
      </c>
      <c r="I29" s="64"/>
      <c r="J29" s="38"/>
      <c r="K29" s="50"/>
      <c r="L29" s="37"/>
      <c r="M29" s="50"/>
      <c r="N29" s="50"/>
      <c r="O29" s="50"/>
      <c r="P29" s="50"/>
      <c r="Q29" s="50"/>
      <c r="R29" s="50"/>
      <c r="S29" s="50"/>
    </row>
    <row r="30" spans="1:19" ht="24">
      <c r="A30" s="26" t="s">
        <v>114</v>
      </c>
      <c r="B30" s="27" t="s">
        <v>39</v>
      </c>
      <c r="C30" s="28">
        <v>7.95</v>
      </c>
      <c r="D30" s="26" t="s">
        <v>1</v>
      </c>
      <c r="E30" s="26">
        <v>96527</v>
      </c>
      <c r="F30" s="67"/>
      <c r="G30" s="28">
        <f t="shared" ref="G30:G39" si="11">F30*I$1</f>
        <v>0</v>
      </c>
      <c r="H30" s="30">
        <f t="shared" ref="H30:H32" si="12">ROUND(C30*G30,2)</f>
        <v>0</v>
      </c>
      <c r="M30" s="7"/>
    </row>
    <row r="31" spans="1:19" ht="24">
      <c r="A31" s="26" t="s">
        <v>115</v>
      </c>
      <c r="B31" s="27" t="s">
        <v>40</v>
      </c>
      <c r="C31" s="28">
        <v>340.54239999999999</v>
      </c>
      <c r="D31" s="26" t="s">
        <v>1</v>
      </c>
      <c r="E31" s="26">
        <v>6081</v>
      </c>
      <c r="F31" s="67"/>
      <c r="G31" s="28">
        <f t="shared" si="11"/>
        <v>0</v>
      </c>
      <c r="H31" s="30">
        <f t="shared" si="12"/>
        <v>0</v>
      </c>
      <c r="J31" s="61"/>
      <c r="K31" s="7"/>
      <c r="L31" s="7"/>
      <c r="M31" s="7"/>
    </row>
    <row r="32" spans="1:19" ht="24">
      <c r="A32" s="26" t="s">
        <v>116</v>
      </c>
      <c r="B32" s="27" t="s">
        <v>41</v>
      </c>
      <c r="C32" s="28">
        <v>157.52614999999997</v>
      </c>
      <c r="D32" s="26" t="s">
        <v>1</v>
      </c>
      <c r="E32" s="26">
        <v>6081</v>
      </c>
      <c r="F32" s="67"/>
      <c r="G32" s="28">
        <f t="shared" si="11"/>
        <v>0</v>
      </c>
      <c r="H32" s="30">
        <f t="shared" si="12"/>
        <v>0</v>
      </c>
      <c r="M32" s="7"/>
    </row>
    <row r="33" spans="1:19" ht="11.25" customHeight="1">
      <c r="A33" s="26" t="s">
        <v>117</v>
      </c>
      <c r="B33" s="27" t="s">
        <v>313</v>
      </c>
      <c r="C33" s="28">
        <v>498.06854999999996</v>
      </c>
      <c r="D33" s="26" t="s">
        <v>1</v>
      </c>
      <c r="E33" s="26">
        <v>100574</v>
      </c>
      <c r="F33" s="67"/>
      <c r="G33" s="28">
        <f t="shared" ref="G33" si="13">F33*I$1</f>
        <v>0</v>
      </c>
      <c r="H33" s="30">
        <f t="shared" ref="H33" si="14">ROUND(C33*G33,2)</f>
        <v>0</v>
      </c>
      <c r="M33" s="7"/>
    </row>
    <row r="34" spans="1:19" ht="36">
      <c r="A34" s="26" t="s">
        <v>118</v>
      </c>
      <c r="B34" s="27" t="s">
        <v>314</v>
      </c>
      <c r="C34" s="28">
        <v>340.54239999999999</v>
      </c>
      <c r="D34" s="26" t="s">
        <v>1</v>
      </c>
      <c r="E34" s="26">
        <v>97083</v>
      </c>
      <c r="F34" s="67"/>
      <c r="G34" s="28">
        <f t="shared" si="11"/>
        <v>0</v>
      </c>
      <c r="H34" s="30">
        <f t="shared" ref="H34" si="15">ROUND(C34*G34,2)</f>
        <v>0</v>
      </c>
      <c r="M34" s="7"/>
    </row>
    <row r="35" spans="1:19" ht="24">
      <c r="A35" s="26" t="s">
        <v>119</v>
      </c>
      <c r="B35" s="27" t="s">
        <v>315</v>
      </c>
      <c r="C35" s="28">
        <v>157.52614999999997</v>
      </c>
      <c r="D35" s="26" t="s">
        <v>1</v>
      </c>
      <c r="E35" s="26">
        <v>96995</v>
      </c>
      <c r="F35" s="67"/>
      <c r="G35" s="28">
        <f t="shared" si="11"/>
        <v>0</v>
      </c>
      <c r="H35" s="30">
        <f t="shared" ref="H35" si="16">ROUND(C35*G35,2)</f>
        <v>0</v>
      </c>
      <c r="M35" s="7"/>
    </row>
    <row r="36" spans="1:19" ht="24">
      <c r="A36" s="26" t="s">
        <v>120</v>
      </c>
      <c r="B36" s="27" t="s">
        <v>311</v>
      </c>
      <c r="C36" s="28">
        <v>3</v>
      </c>
      <c r="D36" s="26" t="s">
        <v>2</v>
      </c>
      <c r="E36" s="26">
        <v>98529</v>
      </c>
      <c r="F36" s="67"/>
      <c r="G36" s="28">
        <f t="shared" si="11"/>
        <v>0</v>
      </c>
      <c r="H36" s="30">
        <f t="shared" ref="H36:H40" si="17">ROUND(C36*G36,2)</f>
        <v>0</v>
      </c>
      <c r="M36" s="7"/>
    </row>
    <row r="37" spans="1:19" ht="25.5" customHeight="1">
      <c r="A37" s="26" t="s">
        <v>121</v>
      </c>
      <c r="B37" s="27" t="s">
        <v>57</v>
      </c>
      <c r="C37" s="28">
        <v>1326.34</v>
      </c>
      <c r="D37" s="26" t="s">
        <v>0</v>
      </c>
      <c r="E37" s="26">
        <v>98525</v>
      </c>
      <c r="F37" s="67"/>
      <c r="G37" s="28">
        <f>F37*I$1</f>
        <v>0</v>
      </c>
      <c r="H37" s="30">
        <f t="shared" si="17"/>
        <v>0</v>
      </c>
      <c r="M37" s="7"/>
    </row>
    <row r="38" spans="1:19" ht="36" customHeight="1">
      <c r="A38" s="26" t="s">
        <v>122</v>
      </c>
      <c r="B38" s="27" t="s">
        <v>301</v>
      </c>
      <c r="C38" s="28">
        <v>104.3471</v>
      </c>
      <c r="D38" s="26" t="s">
        <v>1</v>
      </c>
      <c r="E38" s="26">
        <v>100978</v>
      </c>
      <c r="F38" s="67"/>
      <c r="G38" s="28">
        <f t="shared" si="11"/>
        <v>0</v>
      </c>
      <c r="H38" s="30">
        <f t="shared" si="17"/>
        <v>0</v>
      </c>
      <c r="M38" s="7"/>
    </row>
    <row r="39" spans="1:19" ht="24" customHeight="1">
      <c r="A39" s="26" t="s">
        <v>231</v>
      </c>
      <c r="B39" s="27" t="s">
        <v>302</v>
      </c>
      <c r="C39" s="28">
        <v>615.64789000000007</v>
      </c>
      <c r="D39" s="26" t="s">
        <v>15</v>
      </c>
      <c r="E39" s="26">
        <v>95875</v>
      </c>
      <c r="F39" s="67"/>
      <c r="G39" s="28">
        <f t="shared" si="11"/>
        <v>0</v>
      </c>
      <c r="H39" s="30">
        <f t="shared" si="17"/>
        <v>0</v>
      </c>
      <c r="M39" s="7"/>
    </row>
    <row r="40" spans="1:19" ht="36">
      <c r="A40" s="26" t="s">
        <v>312</v>
      </c>
      <c r="B40" s="27" t="s">
        <v>419</v>
      </c>
      <c r="C40" s="28">
        <v>104.3471</v>
      </c>
      <c r="D40" s="26" t="s">
        <v>1</v>
      </c>
      <c r="E40" s="26" t="s">
        <v>224</v>
      </c>
      <c r="F40" s="67"/>
      <c r="G40" s="28">
        <f>F40*I$2</f>
        <v>0</v>
      </c>
      <c r="H40" s="30">
        <f t="shared" si="17"/>
        <v>0</v>
      </c>
    </row>
    <row r="41" spans="1:19">
      <c r="A41" s="21">
        <v>5</v>
      </c>
      <c r="B41" s="22" t="s">
        <v>16</v>
      </c>
      <c r="C41" s="23"/>
      <c r="D41" s="21"/>
      <c r="E41" s="26"/>
      <c r="F41" s="33"/>
      <c r="G41" s="25"/>
      <c r="H41" s="23">
        <f>H42+H53+H63</f>
        <v>0</v>
      </c>
    </row>
    <row r="42" spans="1:19" s="6" customFormat="1" ht="24">
      <c r="A42" s="21" t="s">
        <v>71</v>
      </c>
      <c r="B42" s="22" t="s">
        <v>411</v>
      </c>
      <c r="C42" s="23"/>
      <c r="D42" s="21"/>
      <c r="E42" s="21"/>
      <c r="F42" s="24"/>
      <c r="G42" s="25"/>
      <c r="H42" s="34">
        <f>SUM(H43:H52)</f>
        <v>0</v>
      </c>
      <c r="I42" s="64"/>
      <c r="J42" s="38"/>
      <c r="K42" s="50"/>
      <c r="L42" s="37"/>
      <c r="M42" s="50"/>
      <c r="N42" s="50"/>
      <c r="O42" s="50"/>
      <c r="P42" s="50"/>
      <c r="Q42" s="50"/>
      <c r="R42" s="50"/>
      <c r="S42" s="50"/>
    </row>
    <row r="43" spans="1:19" ht="22.5" customHeight="1">
      <c r="A43" s="26" t="s">
        <v>123</v>
      </c>
      <c r="B43" s="27" t="s">
        <v>89</v>
      </c>
      <c r="C43" s="28">
        <v>695.64</v>
      </c>
      <c r="D43" s="26" t="s">
        <v>0</v>
      </c>
      <c r="E43" s="26">
        <v>97083</v>
      </c>
      <c r="F43" s="67"/>
      <c r="G43" s="28">
        <f t="shared" ref="G43:G50" si="18">F43*I$1</f>
        <v>0</v>
      </c>
      <c r="H43" s="30">
        <f>ROUND(C43*G43,2)</f>
        <v>0</v>
      </c>
      <c r="J43" s="57"/>
      <c r="M43" s="7"/>
    </row>
    <row r="44" spans="1:19" ht="24">
      <c r="A44" s="26" t="s">
        <v>124</v>
      </c>
      <c r="B44" s="27" t="s">
        <v>90</v>
      </c>
      <c r="C44" s="28">
        <v>695.64</v>
      </c>
      <c r="D44" s="26" t="s">
        <v>0</v>
      </c>
      <c r="E44" s="26">
        <v>97087</v>
      </c>
      <c r="F44" s="67"/>
      <c r="G44" s="28">
        <f t="shared" si="18"/>
        <v>0</v>
      </c>
      <c r="H44" s="30">
        <f>ROUND(C44*G44,2)</f>
        <v>0</v>
      </c>
      <c r="J44" s="57"/>
      <c r="M44" s="7"/>
    </row>
    <row r="45" spans="1:19" ht="15.75" customHeight="1">
      <c r="A45" s="26" t="s">
        <v>125</v>
      </c>
      <c r="B45" s="27" t="s">
        <v>91</v>
      </c>
      <c r="C45" s="28">
        <v>34.782000000000004</v>
      </c>
      <c r="D45" s="26" t="s">
        <v>1</v>
      </c>
      <c r="E45" s="26">
        <v>96620</v>
      </c>
      <c r="F45" s="67"/>
      <c r="G45" s="28">
        <f t="shared" si="18"/>
        <v>0</v>
      </c>
      <c r="H45" s="30">
        <f>ROUND(C45*G45,2)</f>
        <v>0</v>
      </c>
      <c r="J45" s="57"/>
      <c r="M45" s="7"/>
    </row>
    <row r="46" spans="1:19" ht="24" customHeight="1">
      <c r="A46" s="26" t="s">
        <v>126</v>
      </c>
      <c r="B46" s="27" t="s">
        <v>238</v>
      </c>
      <c r="C46" s="35">
        <v>83.476799999999997</v>
      </c>
      <c r="D46" s="26" t="s">
        <v>1</v>
      </c>
      <c r="E46" s="26" t="s">
        <v>403</v>
      </c>
      <c r="F46" s="67"/>
      <c r="G46" s="28">
        <f t="shared" si="18"/>
        <v>0</v>
      </c>
      <c r="H46" s="30">
        <f t="shared" ref="H46" si="19">ROUND(C46*G46,2)</f>
        <v>0</v>
      </c>
    </row>
    <row r="47" spans="1:19" ht="24">
      <c r="A47" s="26" t="s">
        <v>127</v>
      </c>
      <c r="B47" s="27" t="s">
        <v>237</v>
      </c>
      <c r="C47" s="28">
        <v>16.600000000000001</v>
      </c>
      <c r="D47" s="26" t="s">
        <v>4</v>
      </c>
      <c r="E47" s="26">
        <v>92767</v>
      </c>
      <c r="F47" s="67"/>
      <c r="G47" s="28">
        <f t="shared" si="18"/>
        <v>0</v>
      </c>
      <c r="H47" s="30">
        <f>ROUND(C47*G47,2)</f>
        <v>0</v>
      </c>
      <c r="M47" s="7"/>
    </row>
    <row r="48" spans="1:19" ht="24">
      <c r="A48" s="26" t="s">
        <v>128</v>
      </c>
      <c r="B48" s="27" t="s">
        <v>236</v>
      </c>
      <c r="C48" s="28">
        <v>3252.1000000000004</v>
      </c>
      <c r="D48" s="26" t="s">
        <v>4</v>
      </c>
      <c r="E48" s="26">
        <v>92768</v>
      </c>
      <c r="F48" s="67"/>
      <c r="G48" s="28">
        <f t="shared" si="18"/>
        <v>0</v>
      </c>
      <c r="H48" s="30">
        <f>ROUND(C48*G48,2)</f>
        <v>0</v>
      </c>
      <c r="M48" s="7"/>
    </row>
    <row r="49" spans="1:19" ht="36">
      <c r="A49" s="26" t="s">
        <v>129</v>
      </c>
      <c r="B49" s="27" t="s">
        <v>367</v>
      </c>
      <c r="C49" s="28">
        <v>18.898799999999998</v>
      </c>
      <c r="D49" s="26" t="s">
        <v>0</v>
      </c>
      <c r="E49" s="26">
        <v>97086</v>
      </c>
      <c r="F49" s="67"/>
      <c r="G49" s="28">
        <f t="shared" si="18"/>
        <v>0</v>
      </c>
      <c r="H49" s="30">
        <f>ROUND(C49*G49,2)</f>
        <v>0</v>
      </c>
      <c r="M49" s="7"/>
    </row>
    <row r="50" spans="1:19" ht="24" customHeight="1">
      <c r="A50" s="26" t="s">
        <v>130</v>
      </c>
      <c r="B50" s="27" t="s">
        <v>368</v>
      </c>
      <c r="C50" s="28">
        <v>235.92999999999998</v>
      </c>
      <c r="D50" s="26" t="s">
        <v>0</v>
      </c>
      <c r="E50" s="26" t="s">
        <v>234</v>
      </c>
      <c r="F50" s="67"/>
      <c r="G50" s="28">
        <f t="shared" si="18"/>
        <v>0</v>
      </c>
      <c r="H50" s="30">
        <f>ROUND(C50*G50,2)</f>
        <v>0</v>
      </c>
      <c r="J50" s="38"/>
    </row>
    <row r="51" spans="1:19">
      <c r="A51" s="26" t="s">
        <v>235</v>
      </c>
      <c r="B51" s="27" t="s">
        <v>223</v>
      </c>
      <c r="C51" s="28">
        <v>235.92999999999998</v>
      </c>
      <c r="D51" s="26" t="s">
        <v>0</v>
      </c>
      <c r="E51" s="26" t="s">
        <v>243</v>
      </c>
      <c r="F51" s="67"/>
      <c r="G51" s="28">
        <f>F51*I$1</f>
        <v>0</v>
      </c>
      <c r="H51" s="30">
        <f t="shared" ref="H51" si="20">ROUND(C51*G51,2)</f>
        <v>0</v>
      </c>
    </row>
    <row r="52" spans="1:19" ht="24">
      <c r="A52" s="26" t="s">
        <v>242</v>
      </c>
      <c r="B52" s="27" t="s">
        <v>92</v>
      </c>
      <c r="C52" s="28">
        <v>459.71000000000004</v>
      </c>
      <c r="D52" s="26" t="s">
        <v>0</v>
      </c>
      <c r="E52" s="26">
        <v>97097</v>
      </c>
      <c r="F52" s="67"/>
      <c r="G52" s="28">
        <f>F52*I$1</f>
        <v>0</v>
      </c>
      <c r="H52" s="30">
        <f t="shared" ref="H52" si="21">ROUND(C52*G52,2)</f>
        <v>0</v>
      </c>
      <c r="M52" s="7"/>
    </row>
    <row r="53" spans="1:19" s="6" customFormat="1" ht="24">
      <c r="A53" s="21" t="s">
        <v>72</v>
      </c>
      <c r="B53" s="22" t="s">
        <v>412</v>
      </c>
      <c r="C53" s="23"/>
      <c r="D53" s="21"/>
      <c r="E53" s="21"/>
      <c r="F53" s="31"/>
      <c r="G53" s="23"/>
      <c r="H53" s="23">
        <f>SUM(H54:H62)</f>
        <v>0</v>
      </c>
      <c r="I53" s="64"/>
      <c r="J53" s="38"/>
      <c r="K53" s="50"/>
      <c r="L53" s="37"/>
      <c r="M53" s="50"/>
      <c r="N53" s="50"/>
      <c r="O53" s="50"/>
      <c r="P53" s="50"/>
      <c r="Q53" s="50"/>
      <c r="R53" s="50"/>
      <c r="S53" s="50"/>
    </row>
    <row r="54" spans="1:19" ht="24" customHeight="1">
      <c r="A54" s="26" t="s">
        <v>131</v>
      </c>
      <c r="B54" s="27" t="s">
        <v>89</v>
      </c>
      <c r="C54" s="28">
        <v>45.856000000000002</v>
      </c>
      <c r="D54" s="26" t="s">
        <v>0</v>
      </c>
      <c r="E54" s="26">
        <v>97083</v>
      </c>
      <c r="F54" s="67"/>
      <c r="G54" s="28">
        <f t="shared" ref="G54:G62" si="22">F54*I$1</f>
        <v>0</v>
      </c>
      <c r="H54" s="30">
        <f t="shared" ref="H54:H62" si="23">ROUND(C54*G54,2)</f>
        <v>0</v>
      </c>
      <c r="M54" s="7"/>
    </row>
    <row r="55" spans="1:19" ht="15.75" customHeight="1">
      <c r="A55" s="26" t="s">
        <v>132</v>
      </c>
      <c r="B55" s="27" t="s">
        <v>91</v>
      </c>
      <c r="C55" s="28">
        <v>2.2928000000000002</v>
      </c>
      <c r="D55" s="26" t="s">
        <v>1</v>
      </c>
      <c r="E55" s="26">
        <v>96620</v>
      </c>
      <c r="F55" s="67"/>
      <c r="G55" s="28">
        <f t="shared" si="22"/>
        <v>0</v>
      </c>
      <c r="H55" s="30">
        <f t="shared" si="23"/>
        <v>0</v>
      </c>
      <c r="M55" s="7"/>
    </row>
    <row r="56" spans="1:19" ht="24" customHeight="1">
      <c r="A56" s="26" t="s">
        <v>133</v>
      </c>
      <c r="B56" s="27" t="s">
        <v>93</v>
      </c>
      <c r="C56" s="28">
        <v>7.95</v>
      </c>
      <c r="D56" s="26" t="s">
        <v>1</v>
      </c>
      <c r="E56" s="26">
        <v>96557</v>
      </c>
      <c r="F56" s="67"/>
      <c r="G56" s="28">
        <f t="shared" si="22"/>
        <v>0</v>
      </c>
      <c r="H56" s="30">
        <f t="shared" si="23"/>
        <v>0</v>
      </c>
      <c r="M56" s="7"/>
    </row>
    <row r="57" spans="1:19" ht="24">
      <c r="A57" s="26" t="s">
        <v>134</v>
      </c>
      <c r="B57" s="27" t="s">
        <v>384</v>
      </c>
      <c r="C57" s="28">
        <v>20.545454545454547</v>
      </c>
      <c r="D57" s="26" t="s">
        <v>4</v>
      </c>
      <c r="E57" s="26">
        <v>96544</v>
      </c>
      <c r="F57" s="67"/>
      <c r="G57" s="28">
        <f t="shared" si="22"/>
        <v>0</v>
      </c>
      <c r="H57" s="30">
        <f t="shared" si="23"/>
        <v>0</v>
      </c>
      <c r="M57" s="7"/>
    </row>
    <row r="58" spans="1:19" ht="24">
      <c r="A58" s="26" t="s">
        <v>135</v>
      </c>
      <c r="B58" s="27" t="s">
        <v>385</v>
      </c>
      <c r="C58" s="28">
        <v>1928.4343434343432</v>
      </c>
      <c r="D58" s="26" t="s">
        <v>4</v>
      </c>
      <c r="E58" s="26">
        <v>96545</v>
      </c>
      <c r="F58" s="67"/>
      <c r="G58" s="28">
        <f t="shared" ref="G58:G59" si="24">F58*I$1</f>
        <v>0</v>
      </c>
      <c r="H58" s="30">
        <f t="shared" ref="H58:H59" si="25">ROUND(C58*G58,2)</f>
        <v>0</v>
      </c>
      <c r="M58" s="7"/>
    </row>
    <row r="59" spans="1:19" ht="24">
      <c r="A59" s="26" t="s">
        <v>136</v>
      </c>
      <c r="B59" s="27" t="s">
        <v>386</v>
      </c>
      <c r="C59" s="28">
        <v>393</v>
      </c>
      <c r="D59" s="26" t="s">
        <v>4</v>
      </c>
      <c r="E59" s="26">
        <v>96546</v>
      </c>
      <c r="F59" s="67"/>
      <c r="G59" s="28">
        <f t="shared" si="24"/>
        <v>0</v>
      </c>
      <c r="H59" s="30">
        <f t="shared" si="25"/>
        <v>0</v>
      </c>
      <c r="M59" s="7"/>
    </row>
    <row r="60" spans="1:19" ht="24">
      <c r="A60" s="26" t="s">
        <v>137</v>
      </c>
      <c r="B60" s="27" t="s">
        <v>387</v>
      </c>
      <c r="C60" s="28">
        <v>452.63636363636363</v>
      </c>
      <c r="D60" s="26" t="s">
        <v>4</v>
      </c>
      <c r="E60" s="26">
        <v>96547</v>
      </c>
      <c r="F60" s="67"/>
      <c r="G60" s="28">
        <f t="shared" si="22"/>
        <v>0</v>
      </c>
      <c r="H60" s="30">
        <f t="shared" si="23"/>
        <v>0</v>
      </c>
      <c r="M60" s="7"/>
    </row>
    <row r="61" spans="1:19" ht="24" customHeight="1">
      <c r="A61" s="26" t="s">
        <v>138</v>
      </c>
      <c r="B61" s="27" t="s">
        <v>94</v>
      </c>
      <c r="C61" s="28">
        <v>110.99000000000001</v>
      </c>
      <c r="D61" s="26" t="s">
        <v>0</v>
      </c>
      <c r="E61" s="26">
        <v>96542</v>
      </c>
      <c r="F61" s="67"/>
      <c r="G61" s="28">
        <f t="shared" si="22"/>
        <v>0</v>
      </c>
      <c r="H61" s="30">
        <f t="shared" si="23"/>
        <v>0</v>
      </c>
      <c r="M61" s="7"/>
    </row>
    <row r="62" spans="1:19" ht="24">
      <c r="A62" s="26" t="s">
        <v>139</v>
      </c>
      <c r="B62" s="27" t="s">
        <v>95</v>
      </c>
      <c r="C62" s="28">
        <v>145.80299999999997</v>
      </c>
      <c r="D62" s="26" t="s">
        <v>0</v>
      </c>
      <c r="E62" s="26">
        <v>98557</v>
      </c>
      <c r="F62" s="67"/>
      <c r="G62" s="28">
        <f t="shared" si="22"/>
        <v>0</v>
      </c>
      <c r="H62" s="30">
        <f t="shared" si="23"/>
        <v>0</v>
      </c>
      <c r="M62" s="7"/>
    </row>
    <row r="63" spans="1:19" s="6" customFormat="1" ht="24">
      <c r="A63" s="21" t="s">
        <v>73</v>
      </c>
      <c r="B63" s="22" t="s">
        <v>413</v>
      </c>
      <c r="C63" s="23"/>
      <c r="D63" s="21"/>
      <c r="E63" s="21"/>
      <c r="F63" s="24"/>
      <c r="G63" s="25"/>
      <c r="H63" s="23">
        <f>SUM(H64:H67)</f>
        <v>0</v>
      </c>
      <c r="I63" s="64"/>
      <c r="J63" s="38"/>
      <c r="K63" s="50"/>
      <c r="L63" s="37"/>
      <c r="M63" s="50"/>
      <c r="N63" s="50"/>
      <c r="O63" s="50"/>
      <c r="P63" s="50"/>
      <c r="Q63" s="50"/>
      <c r="R63" s="50"/>
      <c r="S63" s="50"/>
    </row>
    <row r="64" spans="1:19" ht="24.75" customHeight="1">
      <c r="A64" s="26" t="s">
        <v>140</v>
      </c>
      <c r="B64" s="27" t="s">
        <v>93</v>
      </c>
      <c r="C64" s="28">
        <v>8.8004000000000016</v>
      </c>
      <c r="D64" s="26" t="s">
        <v>1</v>
      </c>
      <c r="E64" s="26">
        <v>96557</v>
      </c>
      <c r="F64" s="67"/>
      <c r="G64" s="28">
        <f t="shared" ref="G64:G67" si="26">F64*I$1</f>
        <v>0</v>
      </c>
      <c r="H64" s="30">
        <f t="shared" ref="H64" si="27">ROUND(C64*G64,2)</f>
        <v>0</v>
      </c>
      <c r="M64" s="7"/>
    </row>
    <row r="65" spans="1:19" ht="24" customHeight="1">
      <c r="A65" s="26" t="s">
        <v>141</v>
      </c>
      <c r="B65" s="27" t="s">
        <v>382</v>
      </c>
      <c r="C65" s="28">
        <v>322.18181818181819</v>
      </c>
      <c r="D65" s="26" t="s">
        <v>4</v>
      </c>
      <c r="E65" s="26">
        <v>92760</v>
      </c>
      <c r="F65" s="67"/>
      <c r="G65" s="28">
        <f t="shared" si="26"/>
        <v>0</v>
      </c>
      <c r="H65" s="30">
        <f t="shared" ref="H65" si="28">ROUND(C65*G65,2)</f>
        <v>0</v>
      </c>
      <c r="M65" s="7"/>
    </row>
    <row r="66" spans="1:19" ht="25.5" customHeight="1">
      <c r="A66" s="26" t="s">
        <v>142</v>
      </c>
      <c r="B66" s="27" t="s">
        <v>383</v>
      </c>
      <c r="C66" s="28">
        <v>692.36363636363637</v>
      </c>
      <c r="D66" s="26" t="s">
        <v>4</v>
      </c>
      <c r="E66" s="26">
        <v>92763</v>
      </c>
      <c r="F66" s="67"/>
      <c r="G66" s="28">
        <f t="shared" si="26"/>
        <v>0</v>
      </c>
      <c r="H66" s="30">
        <f t="shared" ref="H66:H67" si="29">ROUND(C66*G66,2)</f>
        <v>0</v>
      </c>
      <c r="M66" s="7"/>
    </row>
    <row r="67" spans="1:19" ht="24">
      <c r="A67" s="26" t="s">
        <v>143</v>
      </c>
      <c r="B67" s="27" t="s">
        <v>96</v>
      </c>
      <c r="C67" s="28">
        <v>95.12</v>
      </c>
      <c r="D67" s="26" t="s">
        <v>0</v>
      </c>
      <c r="E67" s="26" t="s">
        <v>38</v>
      </c>
      <c r="F67" s="67"/>
      <c r="G67" s="28">
        <f t="shared" si="26"/>
        <v>0</v>
      </c>
      <c r="H67" s="30">
        <f t="shared" si="29"/>
        <v>0</v>
      </c>
    </row>
    <row r="68" spans="1:19" s="6" customFormat="1">
      <c r="A68" s="21">
        <v>6</v>
      </c>
      <c r="B68" s="22" t="s">
        <v>74</v>
      </c>
      <c r="C68" s="23"/>
      <c r="D68" s="21"/>
      <c r="E68" s="21"/>
      <c r="F68" s="31"/>
      <c r="G68" s="23"/>
      <c r="H68" s="34">
        <f>H69+H74+H79+H84+H92+H97+H102+H107+H112</f>
        <v>0</v>
      </c>
      <c r="I68" s="64"/>
      <c r="J68" s="38"/>
      <c r="K68" s="50"/>
      <c r="L68" s="37"/>
      <c r="M68" s="50"/>
      <c r="N68" s="50"/>
      <c r="O68" s="50"/>
      <c r="P68" s="50"/>
      <c r="Q68" s="50"/>
      <c r="R68" s="50"/>
      <c r="S68" s="50"/>
    </row>
    <row r="69" spans="1:19" s="6" customFormat="1">
      <c r="A69" s="21" t="s">
        <v>75</v>
      </c>
      <c r="B69" s="22" t="s">
        <v>61</v>
      </c>
      <c r="C69" s="23"/>
      <c r="D69" s="21"/>
      <c r="E69" s="21"/>
      <c r="F69" s="31"/>
      <c r="G69" s="23"/>
      <c r="H69" s="34">
        <f>SUM(H70:H73)</f>
        <v>0</v>
      </c>
      <c r="I69" s="64"/>
      <c r="J69" s="38"/>
      <c r="K69" s="50"/>
      <c r="L69" s="37"/>
      <c r="M69" s="50"/>
      <c r="N69" s="50"/>
      <c r="O69" s="50"/>
      <c r="P69" s="50"/>
      <c r="Q69" s="50"/>
      <c r="R69" s="50"/>
      <c r="S69" s="50"/>
    </row>
    <row r="70" spans="1:19" ht="24">
      <c r="A70" s="26" t="s">
        <v>144</v>
      </c>
      <c r="B70" s="27" t="s">
        <v>239</v>
      </c>
      <c r="C70" s="28">
        <v>1.5584</v>
      </c>
      <c r="D70" s="26" t="s">
        <v>1</v>
      </c>
      <c r="E70" s="26" t="s">
        <v>220</v>
      </c>
      <c r="F70" s="67"/>
      <c r="G70" s="28">
        <f>F70*I$1</f>
        <v>0</v>
      </c>
      <c r="H70" s="30">
        <f t="shared" ref="H70" si="30">ROUND(C70*G70,2)</f>
        <v>0</v>
      </c>
    </row>
    <row r="71" spans="1:19" ht="36">
      <c r="A71" s="26" t="s">
        <v>145</v>
      </c>
      <c r="B71" s="27" t="s">
        <v>219</v>
      </c>
      <c r="C71" s="28">
        <v>8.2119999999999997</v>
      </c>
      <c r="D71" s="26" t="s">
        <v>0</v>
      </c>
      <c r="E71" s="26">
        <v>92419</v>
      </c>
      <c r="F71" s="67"/>
      <c r="G71" s="28">
        <f>F71*I$1</f>
        <v>0</v>
      </c>
      <c r="H71" s="30">
        <f t="shared" ref="H71:H116" si="31">ROUND(C71*G71,2)</f>
        <v>0</v>
      </c>
      <c r="M71" s="7"/>
    </row>
    <row r="72" spans="1:19" ht="36.75" customHeight="1">
      <c r="A72" s="26" t="s">
        <v>146</v>
      </c>
      <c r="B72" s="27" t="s">
        <v>398</v>
      </c>
      <c r="C72" s="28">
        <v>12.109090909090908</v>
      </c>
      <c r="D72" s="26" t="s">
        <v>4</v>
      </c>
      <c r="E72" s="26">
        <v>92915</v>
      </c>
      <c r="F72" s="67"/>
      <c r="G72" s="28">
        <f>F72*I$1</f>
        <v>0</v>
      </c>
      <c r="H72" s="30">
        <f t="shared" si="31"/>
        <v>0</v>
      </c>
      <c r="J72" s="59"/>
      <c r="K72" s="60"/>
      <c r="M72" s="7"/>
    </row>
    <row r="73" spans="1:19" ht="36.75" customHeight="1">
      <c r="A73" s="26" t="s">
        <v>147</v>
      </c>
      <c r="B73" s="27" t="s">
        <v>399</v>
      </c>
      <c r="C73" s="28">
        <v>18.190909090909091</v>
      </c>
      <c r="D73" s="26" t="s">
        <v>4</v>
      </c>
      <c r="E73" s="26">
        <v>92919</v>
      </c>
      <c r="F73" s="67"/>
      <c r="G73" s="28">
        <f>F73*I$1</f>
        <v>0</v>
      </c>
      <c r="H73" s="30">
        <f t="shared" si="31"/>
        <v>0</v>
      </c>
      <c r="J73" s="59"/>
      <c r="K73" s="60"/>
      <c r="M73" s="7"/>
    </row>
    <row r="74" spans="1:19" s="6" customFormat="1">
      <c r="A74" s="21" t="s">
        <v>76</v>
      </c>
      <c r="B74" s="22" t="s">
        <v>62</v>
      </c>
      <c r="C74" s="23"/>
      <c r="D74" s="21"/>
      <c r="E74" s="21"/>
      <c r="F74" s="31"/>
      <c r="G74" s="23"/>
      <c r="H74" s="34">
        <f>SUM(H75:H78)</f>
        <v>0</v>
      </c>
      <c r="I74" s="58"/>
      <c r="J74" s="38"/>
      <c r="K74" s="50"/>
      <c r="L74" s="37"/>
      <c r="M74" s="50"/>
      <c r="N74" s="50"/>
      <c r="O74" s="50"/>
      <c r="P74" s="50"/>
      <c r="Q74" s="50"/>
      <c r="R74" s="50"/>
      <c r="S74" s="50"/>
    </row>
    <row r="75" spans="1:19" ht="24">
      <c r="A75" s="26" t="s">
        <v>148</v>
      </c>
      <c r="B75" s="27" t="s">
        <v>239</v>
      </c>
      <c r="C75" s="28">
        <v>0.95169999999999999</v>
      </c>
      <c r="D75" s="26" t="s">
        <v>1</v>
      </c>
      <c r="E75" s="26" t="s">
        <v>220</v>
      </c>
      <c r="F75" s="67"/>
      <c r="G75" s="28">
        <f>F75*I$1</f>
        <v>0</v>
      </c>
      <c r="H75" s="30">
        <f t="shared" si="31"/>
        <v>0</v>
      </c>
    </row>
    <row r="76" spans="1:19" ht="36">
      <c r="A76" s="26" t="s">
        <v>149</v>
      </c>
      <c r="B76" s="27" t="s">
        <v>219</v>
      </c>
      <c r="C76" s="28">
        <v>4.2817999999999996</v>
      </c>
      <c r="D76" s="26" t="s">
        <v>0</v>
      </c>
      <c r="E76" s="26">
        <v>92419</v>
      </c>
      <c r="F76" s="67"/>
      <c r="G76" s="28">
        <f>F76*I$1</f>
        <v>0</v>
      </c>
      <c r="H76" s="30">
        <f t="shared" si="31"/>
        <v>0</v>
      </c>
      <c r="M76" s="7"/>
    </row>
    <row r="77" spans="1:19" ht="36.75" customHeight="1">
      <c r="A77" s="26" t="s">
        <v>150</v>
      </c>
      <c r="B77" s="27" t="s">
        <v>398</v>
      </c>
      <c r="C77" s="28">
        <v>7.7272727272727266</v>
      </c>
      <c r="D77" s="26" t="s">
        <v>4</v>
      </c>
      <c r="E77" s="26">
        <v>92915</v>
      </c>
      <c r="F77" s="67"/>
      <c r="G77" s="28">
        <f>F77*I$1</f>
        <v>0</v>
      </c>
      <c r="H77" s="30">
        <f t="shared" si="31"/>
        <v>0</v>
      </c>
      <c r="J77" s="59"/>
      <c r="K77" s="60"/>
      <c r="M77" s="7"/>
    </row>
    <row r="78" spans="1:19" ht="36.75" customHeight="1">
      <c r="A78" s="26" t="s">
        <v>151</v>
      </c>
      <c r="B78" s="27" t="s">
        <v>399</v>
      </c>
      <c r="C78" s="28">
        <v>9.7727272727272716</v>
      </c>
      <c r="D78" s="26" t="s">
        <v>4</v>
      </c>
      <c r="E78" s="26">
        <v>92919</v>
      </c>
      <c r="F78" s="67"/>
      <c r="G78" s="28">
        <f>F78*I$1</f>
        <v>0</v>
      </c>
      <c r="H78" s="30">
        <f t="shared" si="31"/>
        <v>0</v>
      </c>
      <c r="J78" s="59"/>
      <c r="K78" s="60"/>
      <c r="M78" s="7"/>
    </row>
    <row r="79" spans="1:19" s="6" customFormat="1">
      <c r="A79" s="21" t="s">
        <v>77</v>
      </c>
      <c r="B79" s="22" t="s">
        <v>63</v>
      </c>
      <c r="C79" s="23"/>
      <c r="D79" s="21"/>
      <c r="E79" s="21"/>
      <c r="F79" s="31"/>
      <c r="G79" s="23"/>
      <c r="H79" s="34">
        <f>SUM(H80:H83)</f>
        <v>0</v>
      </c>
      <c r="I79" s="58"/>
      <c r="J79" s="38"/>
      <c r="K79" s="50"/>
      <c r="L79" s="37"/>
      <c r="M79" s="50"/>
      <c r="N79" s="50"/>
      <c r="O79" s="50"/>
      <c r="P79" s="50"/>
      <c r="Q79" s="50"/>
      <c r="R79" s="50"/>
      <c r="S79" s="50"/>
    </row>
    <row r="80" spans="1:19" ht="24">
      <c r="A80" s="26" t="s">
        <v>152</v>
      </c>
      <c r="B80" s="27" t="s">
        <v>239</v>
      </c>
      <c r="C80" s="28">
        <v>0.95189999999999997</v>
      </c>
      <c r="D80" s="26" t="s">
        <v>1</v>
      </c>
      <c r="E80" s="26" t="s">
        <v>220</v>
      </c>
      <c r="F80" s="67"/>
      <c r="G80" s="28">
        <f>F80*I$1</f>
        <v>0</v>
      </c>
      <c r="H80" s="30">
        <f t="shared" si="31"/>
        <v>0</v>
      </c>
    </row>
    <row r="81" spans="1:19" ht="36">
      <c r="A81" s="26" t="s">
        <v>153</v>
      </c>
      <c r="B81" s="27" t="s">
        <v>219</v>
      </c>
      <c r="C81" s="28">
        <v>4.2825999999999995</v>
      </c>
      <c r="D81" s="26" t="s">
        <v>0</v>
      </c>
      <c r="E81" s="26">
        <v>92419</v>
      </c>
      <c r="F81" s="67"/>
      <c r="G81" s="28">
        <f>F81*I$1</f>
        <v>0</v>
      </c>
      <c r="H81" s="30">
        <f t="shared" si="31"/>
        <v>0</v>
      </c>
      <c r="M81" s="7"/>
    </row>
    <row r="82" spans="1:19" ht="36.75" customHeight="1">
      <c r="A82" s="26" t="s">
        <v>154</v>
      </c>
      <c r="B82" s="27" t="s">
        <v>398</v>
      </c>
      <c r="C82" s="28">
        <v>7.7272727272727266</v>
      </c>
      <c r="D82" s="26" t="s">
        <v>4</v>
      </c>
      <c r="E82" s="26">
        <v>92915</v>
      </c>
      <c r="F82" s="67"/>
      <c r="G82" s="28">
        <f>F82*I$1</f>
        <v>0</v>
      </c>
      <c r="H82" s="30">
        <f t="shared" si="31"/>
        <v>0</v>
      </c>
      <c r="J82" s="59"/>
      <c r="K82" s="60"/>
      <c r="M82" s="7"/>
    </row>
    <row r="83" spans="1:19" ht="36.75" customHeight="1">
      <c r="A83" s="26" t="s">
        <v>155</v>
      </c>
      <c r="B83" s="27" t="s">
        <v>399</v>
      </c>
      <c r="C83" s="28">
        <v>9.7727272727272716</v>
      </c>
      <c r="D83" s="26" t="s">
        <v>4</v>
      </c>
      <c r="E83" s="26">
        <v>92919</v>
      </c>
      <c r="F83" s="67"/>
      <c r="G83" s="28">
        <f>F83*I$1</f>
        <v>0</v>
      </c>
      <c r="H83" s="30">
        <f t="shared" si="31"/>
        <v>0</v>
      </c>
      <c r="J83" s="59"/>
      <c r="K83" s="60"/>
      <c r="M83" s="7"/>
    </row>
    <row r="84" spans="1:19" s="6" customFormat="1">
      <c r="A84" s="21" t="s">
        <v>78</v>
      </c>
      <c r="B84" s="22" t="s">
        <v>69</v>
      </c>
      <c r="C84" s="23"/>
      <c r="D84" s="21"/>
      <c r="E84" s="21"/>
      <c r="F84" s="31"/>
      <c r="G84" s="23"/>
      <c r="H84" s="34">
        <f>SUM(H85:H91)</f>
        <v>0</v>
      </c>
      <c r="I84" s="58"/>
      <c r="J84" s="38"/>
      <c r="K84" s="50"/>
      <c r="L84" s="37"/>
      <c r="M84" s="50"/>
      <c r="N84" s="50"/>
      <c r="O84" s="50"/>
      <c r="P84" s="50"/>
      <c r="Q84" s="50"/>
      <c r="R84" s="50"/>
      <c r="S84" s="50"/>
    </row>
    <row r="85" spans="1:19" ht="23.25" customHeight="1">
      <c r="A85" s="26" t="s">
        <v>156</v>
      </c>
      <c r="B85" s="27" t="s">
        <v>238</v>
      </c>
      <c r="C85" s="28">
        <v>0.48799999999999999</v>
      </c>
      <c r="D85" s="26" t="s">
        <v>1</v>
      </c>
      <c r="E85" s="26" t="s">
        <v>403</v>
      </c>
      <c r="F85" s="67"/>
      <c r="G85" s="28">
        <f t="shared" ref="G85:G91" si="32">F85*I$1</f>
        <v>0</v>
      </c>
      <c r="H85" s="30">
        <f t="shared" si="31"/>
        <v>0</v>
      </c>
    </row>
    <row r="86" spans="1:19" ht="24.75" customHeight="1">
      <c r="A86" s="26" t="s">
        <v>158</v>
      </c>
      <c r="B86" s="27" t="s">
        <v>331</v>
      </c>
      <c r="C86" s="28">
        <v>5.6559999999999997</v>
      </c>
      <c r="D86" s="26" t="s">
        <v>0</v>
      </c>
      <c r="E86" s="26">
        <v>92510</v>
      </c>
      <c r="F86" s="67"/>
      <c r="G86" s="28">
        <f t="shared" si="32"/>
        <v>0</v>
      </c>
      <c r="H86" s="30">
        <f t="shared" si="31"/>
        <v>0</v>
      </c>
      <c r="M86" s="7"/>
    </row>
    <row r="87" spans="1:19" ht="36">
      <c r="A87" s="26" t="s">
        <v>159</v>
      </c>
      <c r="B87" s="27" t="s">
        <v>219</v>
      </c>
      <c r="C87" s="28">
        <v>1.4000000000000001</v>
      </c>
      <c r="D87" s="26" t="s">
        <v>0</v>
      </c>
      <c r="E87" s="26">
        <v>92419</v>
      </c>
      <c r="F87" s="67"/>
      <c r="G87" s="28">
        <f t="shared" si="32"/>
        <v>0</v>
      </c>
      <c r="H87" s="30">
        <f t="shared" si="31"/>
        <v>0</v>
      </c>
      <c r="M87" s="7"/>
    </row>
    <row r="88" spans="1:19" ht="36">
      <c r="A88" s="26" t="s">
        <v>160</v>
      </c>
      <c r="B88" s="27" t="s">
        <v>400</v>
      </c>
      <c r="C88" s="28">
        <v>5.3279200000000007</v>
      </c>
      <c r="D88" s="26" t="s">
        <v>4</v>
      </c>
      <c r="E88" s="26">
        <v>92767</v>
      </c>
      <c r="F88" s="67"/>
      <c r="G88" s="28">
        <f t="shared" si="32"/>
        <v>0</v>
      </c>
      <c r="H88" s="30">
        <f t="shared" si="31"/>
        <v>0</v>
      </c>
      <c r="J88" s="59"/>
      <c r="K88" s="60"/>
      <c r="M88" s="7"/>
    </row>
    <row r="89" spans="1:19" ht="36">
      <c r="A89" s="26" t="s">
        <v>161</v>
      </c>
      <c r="B89" s="27" t="s">
        <v>414</v>
      </c>
      <c r="C89" s="28">
        <v>22.391999999999999</v>
      </c>
      <c r="D89" s="26" t="s">
        <v>4</v>
      </c>
      <c r="E89" s="26">
        <v>92771</v>
      </c>
      <c r="F89" s="67"/>
      <c r="G89" s="28">
        <f t="shared" si="32"/>
        <v>0</v>
      </c>
      <c r="H89" s="30">
        <f t="shared" si="31"/>
        <v>0</v>
      </c>
      <c r="J89" s="59"/>
      <c r="K89" s="60"/>
      <c r="M89" s="7"/>
    </row>
    <row r="90" spans="1:19" ht="36.75" customHeight="1">
      <c r="A90" s="26" t="s">
        <v>162</v>
      </c>
      <c r="B90" s="27" t="s">
        <v>401</v>
      </c>
      <c r="C90" s="28">
        <v>2.31</v>
      </c>
      <c r="D90" s="26" t="s">
        <v>4</v>
      </c>
      <c r="E90" s="26">
        <v>92759</v>
      </c>
      <c r="F90" s="67"/>
      <c r="G90" s="28">
        <f t="shared" si="32"/>
        <v>0</v>
      </c>
      <c r="H90" s="30">
        <f t="shared" ref="H90:H91" si="33">ROUND(C90*G90,2)</f>
        <v>0</v>
      </c>
      <c r="J90" s="59"/>
      <c r="K90" s="60"/>
      <c r="M90" s="7"/>
    </row>
    <row r="91" spans="1:19" ht="36.75" customHeight="1">
      <c r="A91" s="26" t="s">
        <v>163</v>
      </c>
      <c r="B91" s="27" t="s">
        <v>402</v>
      </c>
      <c r="C91" s="28">
        <v>7.4040000000000008</v>
      </c>
      <c r="D91" s="26" t="s">
        <v>4</v>
      </c>
      <c r="E91" s="26">
        <v>92762</v>
      </c>
      <c r="F91" s="67"/>
      <c r="G91" s="28">
        <f t="shared" si="32"/>
        <v>0</v>
      </c>
      <c r="H91" s="30">
        <f t="shared" si="33"/>
        <v>0</v>
      </c>
      <c r="J91" s="59"/>
      <c r="K91" s="60"/>
      <c r="M91" s="7"/>
    </row>
    <row r="92" spans="1:19" s="6" customFormat="1">
      <c r="A92" s="21" t="s">
        <v>79</v>
      </c>
      <c r="B92" s="22" t="s">
        <v>64</v>
      </c>
      <c r="C92" s="23"/>
      <c r="D92" s="21"/>
      <c r="E92" s="21"/>
      <c r="F92" s="31"/>
      <c r="G92" s="23"/>
      <c r="H92" s="34">
        <f>SUM(H93:H96)</f>
        <v>0</v>
      </c>
      <c r="I92" s="58"/>
      <c r="J92" s="38"/>
      <c r="K92" s="50"/>
      <c r="L92" s="37"/>
      <c r="M92" s="50"/>
      <c r="N92" s="50"/>
      <c r="O92" s="50"/>
      <c r="P92" s="50"/>
      <c r="Q92" s="50"/>
      <c r="R92" s="50"/>
      <c r="S92" s="50"/>
    </row>
    <row r="93" spans="1:19" ht="24">
      <c r="A93" s="26" t="s">
        <v>157</v>
      </c>
      <c r="B93" s="27" t="s">
        <v>239</v>
      </c>
      <c r="C93" s="28">
        <v>0.6080000000000001</v>
      </c>
      <c r="D93" s="26" t="s">
        <v>1</v>
      </c>
      <c r="E93" s="26" t="s">
        <v>220</v>
      </c>
      <c r="F93" s="67"/>
      <c r="G93" s="28">
        <f>F93*I$1</f>
        <v>0</v>
      </c>
      <c r="H93" s="30">
        <f t="shared" si="31"/>
        <v>0</v>
      </c>
    </row>
    <row r="94" spans="1:19" ht="36">
      <c r="A94" s="26" t="s">
        <v>164</v>
      </c>
      <c r="B94" s="27" t="s">
        <v>219</v>
      </c>
      <c r="C94" s="28">
        <v>3.3600000000000003</v>
      </c>
      <c r="D94" s="26" t="s">
        <v>0</v>
      </c>
      <c r="E94" s="26">
        <v>92419</v>
      </c>
      <c r="F94" s="67"/>
      <c r="G94" s="28">
        <f>F94*I$1</f>
        <v>0</v>
      </c>
      <c r="H94" s="30">
        <f t="shared" si="31"/>
        <v>0</v>
      </c>
      <c r="M94" s="7"/>
    </row>
    <row r="95" spans="1:19" ht="35.25" customHeight="1">
      <c r="A95" s="26" t="s">
        <v>165</v>
      </c>
      <c r="B95" s="27" t="s">
        <v>398</v>
      </c>
      <c r="C95" s="28">
        <v>6.2454545454545451</v>
      </c>
      <c r="D95" s="26" t="s">
        <v>4</v>
      </c>
      <c r="E95" s="26">
        <v>92915</v>
      </c>
      <c r="F95" s="67"/>
      <c r="G95" s="28">
        <f>F95*I$1</f>
        <v>0</v>
      </c>
      <c r="H95" s="30">
        <f t="shared" si="31"/>
        <v>0</v>
      </c>
      <c r="J95" s="59"/>
      <c r="K95" s="60"/>
      <c r="M95" s="7"/>
    </row>
    <row r="96" spans="1:19" ht="35.25" customHeight="1">
      <c r="A96" s="26" t="s">
        <v>166</v>
      </c>
      <c r="B96" s="27" t="s">
        <v>399</v>
      </c>
      <c r="C96" s="28">
        <v>9.3818181818181809</v>
      </c>
      <c r="D96" s="26" t="s">
        <v>4</v>
      </c>
      <c r="E96" s="26">
        <v>92919</v>
      </c>
      <c r="F96" s="67"/>
      <c r="G96" s="28">
        <f>F96*I$1</f>
        <v>0</v>
      </c>
      <c r="H96" s="30">
        <f t="shared" si="31"/>
        <v>0</v>
      </c>
      <c r="J96" s="59"/>
      <c r="K96" s="60"/>
      <c r="M96" s="7"/>
    </row>
    <row r="97" spans="1:19" s="6" customFormat="1">
      <c r="A97" s="21" t="s">
        <v>80</v>
      </c>
      <c r="B97" s="22" t="s">
        <v>65</v>
      </c>
      <c r="C97" s="23"/>
      <c r="D97" s="21"/>
      <c r="E97" s="21"/>
      <c r="F97" s="31"/>
      <c r="G97" s="23"/>
      <c r="H97" s="34">
        <f>SUM(H98:H101)</f>
        <v>0</v>
      </c>
      <c r="I97" s="58"/>
      <c r="J97" s="38"/>
      <c r="K97" s="50"/>
      <c r="L97" s="37"/>
      <c r="M97" s="50"/>
      <c r="N97" s="50"/>
      <c r="O97" s="50"/>
      <c r="P97" s="50"/>
      <c r="Q97" s="50"/>
      <c r="R97" s="50"/>
      <c r="S97" s="50"/>
    </row>
    <row r="98" spans="1:19" ht="24">
      <c r="A98" s="26" t="s">
        <v>167</v>
      </c>
      <c r="B98" s="27" t="s">
        <v>239</v>
      </c>
      <c r="C98" s="28">
        <v>0.96250000000000013</v>
      </c>
      <c r="D98" s="26" t="s">
        <v>1</v>
      </c>
      <c r="E98" s="26" t="s">
        <v>220</v>
      </c>
      <c r="F98" s="67"/>
      <c r="G98" s="28">
        <f>F98*I$1</f>
        <v>0</v>
      </c>
      <c r="H98" s="30">
        <f t="shared" si="31"/>
        <v>0</v>
      </c>
    </row>
    <row r="99" spans="1:19" ht="36">
      <c r="A99" s="26" t="s">
        <v>168</v>
      </c>
      <c r="B99" s="27" t="s">
        <v>219</v>
      </c>
      <c r="C99" s="28">
        <v>1.425</v>
      </c>
      <c r="D99" s="26" t="s">
        <v>0</v>
      </c>
      <c r="E99" s="26">
        <v>92419</v>
      </c>
      <c r="F99" s="67"/>
      <c r="G99" s="28">
        <f>F99*I$1</f>
        <v>0</v>
      </c>
      <c r="H99" s="30">
        <f t="shared" si="31"/>
        <v>0</v>
      </c>
      <c r="M99" s="7"/>
    </row>
    <row r="100" spans="1:19" ht="36.75" customHeight="1">
      <c r="A100" s="26" t="s">
        <v>169</v>
      </c>
      <c r="B100" s="27" t="s">
        <v>398</v>
      </c>
      <c r="C100" s="28">
        <v>9.6999999999999993</v>
      </c>
      <c r="D100" s="26" t="s">
        <v>4</v>
      </c>
      <c r="E100" s="26">
        <v>92915</v>
      </c>
      <c r="F100" s="67"/>
      <c r="G100" s="28">
        <f>F100*I$1</f>
        <v>0</v>
      </c>
      <c r="H100" s="30">
        <f t="shared" si="31"/>
        <v>0</v>
      </c>
      <c r="J100" s="59"/>
      <c r="K100" s="60"/>
      <c r="M100" s="7"/>
    </row>
    <row r="101" spans="1:19" ht="36.75" customHeight="1">
      <c r="A101" s="26" t="s">
        <v>170</v>
      </c>
      <c r="B101" s="27" t="s">
        <v>399</v>
      </c>
      <c r="C101" s="28">
        <v>8.6363636363636349</v>
      </c>
      <c r="D101" s="26" t="s">
        <v>4</v>
      </c>
      <c r="E101" s="26">
        <v>92919</v>
      </c>
      <c r="F101" s="67"/>
      <c r="G101" s="28">
        <f>F101*I$1</f>
        <v>0</v>
      </c>
      <c r="H101" s="30">
        <f t="shared" si="31"/>
        <v>0</v>
      </c>
      <c r="J101" s="59"/>
      <c r="K101" s="60"/>
      <c r="M101" s="7"/>
    </row>
    <row r="102" spans="1:19" s="6" customFormat="1">
      <c r="A102" s="21" t="s">
        <v>81</v>
      </c>
      <c r="B102" s="22" t="s">
        <v>66</v>
      </c>
      <c r="C102" s="23"/>
      <c r="D102" s="21"/>
      <c r="E102" s="21"/>
      <c r="F102" s="31"/>
      <c r="G102" s="23"/>
      <c r="H102" s="34">
        <f>SUM(H103:H106)</f>
        <v>0</v>
      </c>
      <c r="I102" s="58"/>
      <c r="J102" s="38"/>
      <c r="K102" s="50"/>
      <c r="L102" s="37"/>
      <c r="M102" s="50"/>
      <c r="N102" s="50"/>
      <c r="O102" s="50"/>
      <c r="P102" s="50"/>
      <c r="Q102" s="50"/>
      <c r="R102" s="50"/>
      <c r="S102" s="50"/>
    </row>
    <row r="103" spans="1:19" ht="24">
      <c r="A103" s="26" t="s">
        <v>171</v>
      </c>
      <c r="B103" s="27" t="s">
        <v>239</v>
      </c>
      <c r="C103" s="28">
        <v>0.48</v>
      </c>
      <c r="D103" s="26" t="s">
        <v>1</v>
      </c>
      <c r="E103" s="26" t="s">
        <v>220</v>
      </c>
      <c r="F103" s="67"/>
      <c r="G103" s="28">
        <f>F103*I$1</f>
        <v>0</v>
      </c>
      <c r="H103" s="30">
        <f t="shared" si="31"/>
        <v>0</v>
      </c>
    </row>
    <row r="104" spans="1:19" ht="36">
      <c r="A104" s="26" t="s">
        <v>172</v>
      </c>
      <c r="B104" s="27" t="s">
        <v>219</v>
      </c>
      <c r="C104" s="28">
        <v>2.6399999999999997</v>
      </c>
      <c r="D104" s="26" t="s">
        <v>0</v>
      </c>
      <c r="E104" s="26">
        <v>92419</v>
      </c>
      <c r="F104" s="67"/>
      <c r="G104" s="28">
        <f>F104*I$1</f>
        <v>0</v>
      </c>
      <c r="H104" s="30">
        <f t="shared" si="31"/>
        <v>0</v>
      </c>
      <c r="M104" s="7"/>
    </row>
    <row r="105" spans="1:19" ht="36.75" customHeight="1">
      <c r="A105" s="26" t="s">
        <v>173</v>
      </c>
      <c r="B105" s="27" t="s">
        <v>398</v>
      </c>
      <c r="C105" s="28">
        <v>5.7454545454545451</v>
      </c>
      <c r="D105" s="26" t="s">
        <v>4</v>
      </c>
      <c r="E105" s="26">
        <v>92915</v>
      </c>
      <c r="F105" s="67"/>
      <c r="G105" s="28">
        <f>F105*I$1</f>
        <v>0</v>
      </c>
      <c r="H105" s="30">
        <f t="shared" si="31"/>
        <v>0</v>
      </c>
      <c r="J105" s="59"/>
      <c r="K105" s="60"/>
      <c r="M105" s="7"/>
    </row>
    <row r="106" spans="1:19" ht="36.75" customHeight="1">
      <c r="A106" s="26" t="s">
        <v>174</v>
      </c>
      <c r="B106" s="27" t="s">
        <v>399</v>
      </c>
      <c r="C106" s="28">
        <v>9.8727272727272712</v>
      </c>
      <c r="D106" s="26" t="s">
        <v>4</v>
      </c>
      <c r="E106" s="26">
        <v>92919</v>
      </c>
      <c r="F106" s="67"/>
      <c r="G106" s="28">
        <f>F106*I$1</f>
        <v>0</v>
      </c>
      <c r="H106" s="30">
        <f t="shared" si="31"/>
        <v>0</v>
      </c>
      <c r="J106" s="59"/>
      <c r="K106" s="60"/>
      <c r="M106" s="7"/>
    </row>
    <row r="107" spans="1:19" s="6" customFormat="1">
      <c r="A107" s="21" t="s">
        <v>82</v>
      </c>
      <c r="B107" s="22" t="s">
        <v>67</v>
      </c>
      <c r="C107" s="23"/>
      <c r="D107" s="21"/>
      <c r="E107" s="21"/>
      <c r="F107" s="31"/>
      <c r="G107" s="23"/>
      <c r="H107" s="34">
        <f>SUM(H108:H111)</f>
        <v>0</v>
      </c>
      <c r="I107" s="58"/>
      <c r="J107" s="38"/>
      <c r="K107" s="50"/>
      <c r="L107" s="37"/>
      <c r="M107" s="50"/>
      <c r="N107" s="50"/>
      <c r="O107" s="50"/>
      <c r="P107" s="50"/>
      <c r="Q107" s="50"/>
      <c r="R107" s="50"/>
      <c r="S107" s="50"/>
    </row>
    <row r="108" spans="1:19" ht="24">
      <c r="A108" s="26" t="s">
        <v>175</v>
      </c>
      <c r="B108" s="27" t="s">
        <v>239</v>
      </c>
      <c r="C108" s="28">
        <v>1.1200000000000001</v>
      </c>
      <c r="D108" s="26" t="s">
        <v>1</v>
      </c>
      <c r="E108" s="26" t="s">
        <v>220</v>
      </c>
      <c r="F108" s="67"/>
      <c r="G108" s="28">
        <f>F108*I$1</f>
        <v>0</v>
      </c>
      <c r="H108" s="30">
        <f t="shared" si="31"/>
        <v>0</v>
      </c>
    </row>
    <row r="109" spans="1:19" ht="36">
      <c r="A109" s="26" t="s">
        <v>176</v>
      </c>
      <c r="B109" s="27" t="s">
        <v>219</v>
      </c>
      <c r="C109" s="28">
        <v>5.9200000000000008</v>
      </c>
      <c r="D109" s="26" t="s">
        <v>0</v>
      </c>
      <c r="E109" s="26">
        <v>92419</v>
      </c>
      <c r="F109" s="67"/>
      <c r="G109" s="28">
        <f>F109*I$1</f>
        <v>0</v>
      </c>
      <c r="H109" s="30">
        <f t="shared" si="31"/>
        <v>0</v>
      </c>
      <c r="M109" s="7"/>
    </row>
    <row r="110" spans="1:19" ht="36.75" customHeight="1">
      <c r="A110" s="26" t="s">
        <v>177</v>
      </c>
      <c r="B110" s="27" t="s">
        <v>398</v>
      </c>
      <c r="C110" s="28">
        <v>11.5</v>
      </c>
      <c r="D110" s="26" t="s">
        <v>4</v>
      </c>
      <c r="E110" s="26">
        <v>92915</v>
      </c>
      <c r="F110" s="67"/>
      <c r="G110" s="28">
        <f>F110*I$1</f>
        <v>0</v>
      </c>
      <c r="H110" s="30">
        <f t="shared" si="31"/>
        <v>0</v>
      </c>
      <c r="J110" s="59"/>
      <c r="K110" s="60"/>
      <c r="M110" s="7"/>
    </row>
    <row r="111" spans="1:19" ht="36.75" customHeight="1">
      <c r="A111" s="26" t="s">
        <v>178</v>
      </c>
      <c r="B111" s="27" t="s">
        <v>399</v>
      </c>
      <c r="C111" s="28">
        <v>17.27272727272727</v>
      </c>
      <c r="D111" s="26" t="s">
        <v>4</v>
      </c>
      <c r="E111" s="26">
        <v>92919</v>
      </c>
      <c r="F111" s="67"/>
      <c r="G111" s="28">
        <f>F111*I$1</f>
        <v>0</v>
      </c>
      <c r="H111" s="30">
        <f t="shared" si="31"/>
        <v>0</v>
      </c>
      <c r="J111" s="59"/>
      <c r="K111" s="60"/>
      <c r="M111" s="7"/>
    </row>
    <row r="112" spans="1:19" s="6" customFormat="1">
      <c r="A112" s="21" t="s">
        <v>83</v>
      </c>
      <c r="B112" s="22" t="s">
        <v>68</v>
      </c>
      <c r="C112" s="23"/>
      <c r="D112" s="21"/>
      <c r="E112" s="21"/>
      <c r="F112" s="31"/>
      <c r="G112" s="23"/>
      <c r="H112" s="23">
        <f>SUM(H113:H116)</f>
        <v>0</v>
      </c>
      <c r="I112" s="58"/>
      <c r="J112" s="38"/>
      <c r="K112" s="50"/>
      <c r="L112" s="37"/>
      <c r="M112" s="50"/>
      <c r="N112" s="50"/>
      <c r="O112" s="50"/>
      <c r="P112" s="50"/>
      <c r="Q112" s="50"/>
      <c r="R112" s="50"/>
      <c r="S112" s="50"/>
    </row>
    <row r="113" spans="1:19" ht="24">
      <c r="A113" s="26" t="s">
        <v>179</v>
      </c>
      <c r="B113" s="27" t="s">
        <v>239</v>
      </c>
      <c r="C113" s="28">
        <v>0.3600000000000001</v>
      </c>
      <c r="D113" s="26" t="s">
        <v>1</v>
      </c>
      <c r="E113" s="26" t="s">
        <v>220</v>
      </c>
      <c r="F113" s="67"/>
      <c r="G113" s="28">
        <f>F113*I$1</f>
        <v>0</v>
      </c>
      <c r="H113" s="30">
        <f t="shared" si="31"/>
        <v>0</v>
      </c>
    </row>
    <row r="114" spans="1:19" ht="36">
      <c r="A114" s="26" t="s">
        <v>180</v>
      </c>
      <c r="B114" s="27" t="s">
        <v>219</v>
      </c>
      <c r="C114" s="28">
        <v>2.6400000000000006</v>
      </c>
      <c r="D114" s="26" t="s">
        <v>0</v>
      </c>
      <c r="E114" s="26">
        <v>92419</v>
      </c>
      <c r="F114" s="67"/>
      <c r="G114" s="28">
        <f>F114*I$1</f>
        <v>0</v>
      </c>
      <c r="H114" s="30">
        <f t="shared" si="31"/>
        <v>0</v>
      </c>
      <c r="M114" s="7"/>
    </row>
    <row r="115" spans="1:19" ht="37.5" customHeight="1">
      <c r="A115" s="26" t="s">
        <v>181</v>
      </c>
      <c r="B115" s="27" t="s">
        <v>398</v>
      </c>
      <c r="C115" s="28">
        <v>3.7</v>
      </c>
      <c r="D115" s="26" t="s">
        <v>4</v>
      </c>
      <c r="E115" s="26">
        <v>92915</v>
      </c>
      <c r="F115" s="67"/>
      <c r="G115" s="28">
        <f>F115*I$1</f>
        <v>0</v>
      </c>
      <c r="H115" s="30">
        <f t="shared" si="31"/>
        <v>0</v>
      </c>
      <c r="J115" s="59"/>
      <c r="K115" s="60"/>
      <c r="M115" s="7"/>
    </row>
    <row r="116" spans="1:19" ht="37.5" customHeight="1">
      <c r="A116" s="26" t="s">
        <v>182</v>
      </c>
      <c r="B116" s="27" t="s">
        <v>399</v>
      </c>
      <c r="C116" s="28">
        <v>7.4</v>
      </c>
      <c r="D116" s="26" t="s">
        <v>4</v>
      </c>
      <c r="E116" s="26">
        <v>92919</v>
      </c>
      <c r="F116" s="67"/>
      <c r="G116" s="28">
        <f>F116*I$1</f>
        <v>0</v>
      </c>
      <c r="H116" s="30">
        <f t="shared" si="31"/>
        <v>0</v>
      </c>
      <c r="J116" s="59"/>
      <c r="K116" s="60"/>
      <c r="M116" s="7"/>
    </row>
    <row r="117" spans="1:19" s="6" customFormat="1">
      <c r="A117" s="21">
        <v>7</v>
      </c>
      <c r="B117" s="22" t="s">
        <v>17</v>
      </c>
      <c r="C117" s="23"/>
      <c r="D117" s="21"/>
      <c r="E117" s="21"/>
      <c r="F117" s="31"/>
      <c r="G117" s="23"/>
      <c r="H117" s="23">
        <f>SUM(H118:H124)</f>
        <v>0</v>
      </c>
      <c r="I117" s="58"/>
      <c r="J117" s="38"/>
      <c r="K117" s="50"/>
      <c r="L117" s="37"/>
      <c r="M117" s="50"/>
      <c r="N117" s="50"/>
      <c r="O117" s="50"/>
      <c r="P117" s="50"/>
      <c r="Q117" s="50"/>
      <c r="R117" s="50"/>
      <c r="S117" s="50"/>
    </row>
    <row r="118" spans="1:19" ht="37.5" customHeight="1">
      <c r="A118" s="26" t="s">
        <v>183</v>
      </c>
      <c r="B118" s="27" t="s">
        <v>31</v>
      </c>
      <c r="C118" s="28">
        <v>59.75</v>
      </c>
      <c r="D118" s="26" t="s">
        <v>3</v>
      </c>
      <c r="E118" s="26" t="s">
        <v>222</v>
      </c>
      <c r="F118" s="67"/>
      <c r="G118" s="28">
        <f t="shared" ref="G118:G123" si="34">F118*I$1</f>
        <v>0</v>
      </c>
      <c r="H118" s="30">
        <f t="shared" ref="H118:H123" si="35">ROUND(C118*G118,2)</f>
        <v>0</v>
      </c>
    </row>
    <row r="119" spans="1:19" ht="48">
      <c r="A119" s="26" t="s">
        <v>184</v>
      </c>
      <c r="B119" s="27" t="s">
        <v>32</v>
      </c>
      <c r="C119" s="28">
        <v>3.59</v>
      </c>
      <c r="D119" s="26" t="s">
        <v>3</v>
      </c>
      <c r="E119" s="26" t="s">
        <v>285</v>
      </c>
      <c r="F119" s="67"/>
      <c r="G119" s="28">
        <f t="shared" si="34"/>
        <v>0</v>
      </c>
      <c r="H119" s="30">
        <f t="shared" si="35"/>
        <v>0</v>
      </c>
    </row>
    <row r="120" spans="1:19" ht="48">
      <c r="A120" s="26" t="s">
        <v>185</v>
      </c>
      <c r="B120" s="27" t="s">
        <v>33</v>
      </c>
      <c r="C120" s="28">
        <v>5.52</v>
      </c>
      <c r="D120" s="26" t="s">
        <v>3</v>
      </c>
      <c r="E120" s="26" t="s">
        <v>286</v>
      </c>
      <c r="F120" s="67"/>
      <c r="G120" s="28">
        <f t="shared" si="34"/>
        <v>0</v>
      </c>
      <c r="H120" s="30">
        <f t="shared" si="35"/>
        <v>0</v>
      </c>
    </row>
    <row r="121" spans="1:19" ht="48">
      <c r="A121" s="26" t="s">
        <v>244</v>
      </c>
      <c r="B121" s="27" t="s">
        <v>332</v>
      </c>
      <c r="C121" s="28">
        <v>586.88819999999998</v>
      </c>
      <c r="D121" s="26" t="s">
        <v>4</v>
      </c>
      <c r="E121" s="26" t="s">
        <v>287</v>
      </c>
      <c r="F121" s="67"/>
      <c r="G121" s="28">
        <f t="shared" si="34"/>
        <v>0</v>
      </c>
      <c r="H121" s="30">
        <f t="shared" si="35"/>
        <v>0</v>
      </c>
      <c r="J121" s="56"/>
    </row>
    <row r="122" spans="1:19" ht="46.5" customHeight="1">
      <c r="A122" s="26" t="s">
        <v>245</v>
      </c>
      <c r="B122" s="27" t="s">
        <v>333</v>
      </c>
      <c r="C122" s="28">
        <v>46.36</v>
      </c>
      <c r="D122" s="26" t="s">
        <v>3</v>
      </c>
      <c r="E122" s="26" t="s">
        <v>351</v>
      </c>
      <c r="F122" s="67"/>
      <c r="G122" s="28">
        <f t="shared" si="34"/>
        <v>0</v>
      </c>
      <c r="H122" s="30">
        <f t="shared" si="35"/>
        <v>0</v>
      </c>
    </row>
    <row r="123" spans="1:19" ht="24" customHeight="1">
      <c r="A123" s="26" t="s">
        <v>246</v>
      </c>
      <c r="B123" s="27" t="s">
        <v>380</v>
      </c>
      <c r="C123" s="28">
        <v>38</v>
      </c>
      <c r="D123" s="26" t="s">
        <v>3</v>
      </c>
      <c r="E123" s="26">
        <v>99855</v>
      </c>
      <c r="F123" s="67"/>
      <c r="G123" s="28">
        <f t="shared" si="34"/>
        <v>0</v>
      </c>
      <c r="H123" s="30">
        <f t="shared" si="35"/>
        <v>0</v>
      </c>
    </row>
    <row r="124" spans="1:19" ht="35.25" customHeight="1">
      <c r="A124" s="26" t="s">
        <v>378</v>
      </c>
      <c r="B124" s="27" t="s">
        <v>379</v>
      </c>
      <c r="C124" s="28">
        <v>18.399999999999999</v>
      </c>
      <c r="D124" s="26" t="s">
        <v>3</v>
      </c>
      <c r="E124" s="26">
        <v>99837</v>
      </c>
      <c r="F124" s="67"/>
      <c r="G124" s="28">
        <f t="shared" ref="G124" si="36">F124*I$1</f>
        <v>0</v>
      </c>
      <c r="H124" s="30">
        <f t="shared" ref="H124" si="37">ROUND(C124*G124,2)</f>
        <v>0</v>
      </c>
    </row>
    <row r="125" spans="1:19" s="6" customFormat="1">
      <c r="A125" s="21">
        <v>8</v>
      </c>
      <c r="B125" s="22" t="s">
        <v>330</v>
      </c>
      <c r="C125" s="23"/>
      <c r="D125" s="21"/>
      <c r="E125" s="21"/>
      <c r="F125" s="31"/>
      <c r="G125" s="32"/>
      <c r="H125" s="23">
        <f>SUM(H126:H130)</f>
        <v>0</v>
      </c>
      <c r="I125" s="58"/>
      <c r="J125" s="38"/>
      <c r="K125" s="50"/>
      <c r="L125" s="37"/>
      <c r="M125" s="50"/>
      <c r="N125" s="50"/>
      <c r="O125" s="50"/>
      <c r="P125" s="50"/>
      <c r="Q125" s="50"/>
      <c r="R125" s="50"/>
      <c r="S125" s="50"/>
    </row>
    <row r="126" spans="1:19" ht="24">
      <c r="A126" s="26" t="s">
        <v>186</v>
      </c>
      <c r="B126" s="27" t="s">
        <v>381</v>
      </c>
      <c r="C126" s="28">
        <v>166.3545</v>
      </c>
      <c r="D126" s="26" t="s">
        <v>0</v>
      </c>
      <c r="E126" s="26" t="s">
        <v>221</v>
      </c>
      <c r="F126" s="67"/>
      <c r="G126" s="28">
        <f>F126*I$1</f>
        <v>0</v>
      </c>
      <c r="H126" s="30">
        <f t="shared" ref="H126:H128" si="38">ROUND(C126*G126,2)</f>
        <v>0</v>
      </c>
      <c r="K126" s="50"/>
    </row>
    <row r="127" spans="1:19" ht="24">
      <c r="A127" s="26" t="s">
        <v>187</v>
      </c>
      <c r="B127" s="27" t="s">
        <v>391</v>
      </c>
      <c r="C127" s="28">
        <v>13.99996</v>
      </c>
      <c r="D127" s="26" t="s">
        <v>4</v>
      </c>
      <c r="E127" s="26" t="s">
        <v>392</v>
      </c>
      <c r="F127" s="67"/>
      <c r="G127" s="28">
        <f>F127*I$1</f>
        <v>0</v>
      </c>
      <c r="H127" s="30">
        <f t="shared" si="38"/>
        <v>0</v>
      </c>
      <c r="J127" s="52"/>
      <c r="K127" s="53"/>
      <c r="L127" s="54"/>
      <c r="M127" s="55"/>
    </row>
    <row r="128" spans="1:19" ht="24.75" customHeight="1">
      <c r="A128" s="26" t="s">
        <v>388</v>
      </c>
      <c r="B128" s="27" t="s">
        <v>390</v>
      </c>
      <c r="C128" s="28">
        <v>3.5449440000000001</v>
      </c>
      <c r="D128" s="26" t="s">
        <v>1</v>
      </c>
      <c r="E128" s="26" t="s">
        <v>389</v>
      </c>
      <c r="F128" s="67"/>
      <c r="G128" s="28">
        <f>F128*I$1</f>
        <v>0</v>
      </c>
      <c r="H128" s="30">
        <f t="shared" si="38"/>
        <v>0</v>
      </c>
      <c r="J128" s="52"/>
      <c r="K128" s="53"/>
      <c r="L128" s="54"/>
      <c r="M128" s="55"/>
    </row>
    <row r="129" spans="1:19" ht="34.5" customHeight="1">
      <c r="A129" s="26" t="s">
        <v>393</v>
      </c>
      <c r="B129" s="27" t="s">
        <v>404</v>
      </c>
      <c r="C129" s="28">
        <v>20.000616000000001</v>
      </c>
      <c r="D129" s="26" t="s">
        <v>1</v>
      </c>
      <c r="E129" s="26">
        <v>87298</v>
      </c>
      <c r="F129" s="67"/>
      <c r="G129" s="28">
        <f t="shared" ref="G129:G130" si="39">F129*I$1</f>
        <v>0</v>
      </c>
      <c r="H129" s="30">
        <f t="shared" ref="H129:H130" si="40">ROUND(C129*G129,2)</f>
        <v>0</v>
      </c>
      <c r="J129" s="52"/>
      <c r="K129" s="53"/>
      <c r="L129" s="54"/>
      <c r="M129" s="7"/>
    </row>
    <row r="130" spans="1:19" ht="24" customHeight="1">
      <c r="A130" s="26" t="s">
        <v>394</v>
      </c>
      <c r="B130" s="27" t="s">
        <v>406</v>
      </c>
      <c r="C130" s="28">
        <v>20.000616000000001</v>
      </c>
      <c r="D130" s="26" t="s">
        <v>1</v>
      </c>
      <c r="E130" s="26" t="s">
        <v>405</v>
      </c>
      <c r="F130" s="67"/>
      <c r="G130" s="28">
        <f t="shared" si="39"/>
        <v>0</v>
      </c>
      <c r="H130" s="30">
        <f t="shared" si="40"/>
        <v>0</v>
      </c>
      <c r="J130" s="52"/>
      <c r="K130" s="53"/>
      <c r="L130" s="54"/>
      <c r="M130" s="7"/>
    </row>
    <row r="131" spans="1:19" s="6" customFormat="1">
      <c r="A131" s="21">
        <v>9</v>
      </c>
      <c r="B131" s="22" t="s">
        <v>9</v>
      </c>
      <c r="C131" s="23"/>
      <c r="D131" s="21"/>
      <c r="E131" s="21"/>
      <c r="F131" s="31"/>
      <c r="G131" s="32"/>
      <c r="H131" s="23">
        <f>H132</f>
        <v>0</v>
      </c>
      <c r="I131" s="58"/>
      <c r="J131" s="38"/>
      <c r="K131" s="50"/>
      <c r="L131" s="37"/>
      <c r="M131" s="50"/>
      <c r="N131" s="50"/>
      <c r="O131" s="50"/>
      <c r="P131" s="50"/>
      <c r="Q131" s="50"/>
      <c r="R131" s="50"/>
      <c r="S131" s="50"/>
    </row>
    <row r="132" spans="1:19" ht="24">
      <c r="A132" s="26" t="s">
        <v>188</v>
      </c>
      <c r="B132" s="27" t="s">
        <v>225</v>
      </c>
      <c r="C132" s="28">
        <v>332.709</v>
      </c>
      <c r="D132" s="26" t="s">
        <v>0</v>
      </c>
      <c r="E132" s="26">
        <v>98557</v>
      </c>
      <c r="F132" s="67"/>
      <c r="G132" s="28">
        <f>F132*I$1</f>
        <v>0</v>
      </c>
      <c r="H132" s="30">
        <f t="shared" ref="H132" si="41">ROUND(C132*G132,2)</f>
        <v>0</v>
      </c>
      <c r="M132" s="7"/>
    </row>
    <row r="133" spans="1:19" s="6" customFormat="1">
      <c r="A133" s="21">
        <v>10</v>
      </c>
      <c r="B133" s="22" t="s">
        <v>11</v>
      </c>
      <c r="C133" s="23"/>
      <c r="D133" s="21"/>
      <c r="E133" s="21"/>
      <c r="F133" s="31"/>
      <c r="G133" s="32"/>
      <c r="H133" s="23">
        <f>SUM(H134:H137)</f>
        <v>0</v>
      </c>
      <c r="I133" s="58"/>
      <c r="J133" s="38"/>
      <c r="K133" s="50"/>
      <c r="L133" s="37"/>
      <c r="M133" s="50"/>
      <c r="N133" s="50"/>
      <c r="O133" s="50"/>
      <c r="P133" s="50"/>
      <c r="Q133" s="50"/>
      <c r="R133" s="50"/>
      <c r="S133" s="50"/>
    </row>
    <row r="134" spans="1:19" ht="24">
      <c r="A134" s="26" t="s">
        <v>189</v>
      </c>
      <c r="B134" s="27" t="s">
        <v>289</v>
      </c>
      <c r="C134" s="28">
        <v>695.64</v>
      </c>
      <c r="D134" s="26" t="s">
        <v>0</v>
      </c>
      <c r="E134" s="26">
        <v>98554</v>
      </c>
      <c r="F134" s="67"/>
      <c r="G134" s="28">
        <f>F134*I$1</f>
        <v>0</v>
      </c>
      <c r="H134" s="30">
        <f t="shared" ref="H134" si="42">ROUND(C134*G134,2)</f>
        <v>0</v>
      </c>
      <c r="M134" s="7"/>
    </row>
    <row r="135" spans="1:19" ht="35.25" customHeight="1">
      <c r="A135" s="26" t="s">
        <v>247</v>
      </c>
      <c r="B135" s="27" t="s">
        <v>226</v>
      </c>
      <c r="C135" s="28">
        <v>22.160568095000002</v>
      </c>
      <c r="D135" s="26" t="s">
        <v>0</v>
      </c>
      <c r="E135" s="26">
        <v>100722</v>
      </c>
      <c r="F135" s="67"/>
      <c r="G135" s="28">
        <f>F135*I$1</f>
        <v>0</v>
      </c>
      <c r="H135" s="30">
        <f t="shared" ref="H135:H137" si="43">ROUND(C135*G135,2)</f>
        <v>0</v>
      </c>
      <c r="M135" s="7"/>
    </row>
    <row r="136" spans="1:19" ht="37.5" customHeight="1">
      <c r="A136" s="26" t="s">
        <v>248</v>
      </c>
      <c r="B136" s="27" t="s">
        <v>227</v>
      </c>
      <c r="C136" s="28">
        <v>22.160568095000002</v>
      </c>
      <c r="D136" s="26" t="s">
        <v>0</v>
      </c>
      <c r="E136" s="26">
        <v>100758</v>
      </c>
      <c r="F136" s="67"/>
      <c r="G136" s="28">
        <f>F136*I$1</f>
        <v>0</v>
      </c>
      <c r="H136" s="30">
        <f t="shared" si="43"/>
        <v>0</v>
      </c>
      <c r="M136" s="7"/>
    </row>
    <row r="137" spans="1:19" ht="24">
      <c r="A137" s="26" t="s">
        <v>249</v>
      </c>
      <c r="B137" s="27" t="s">
        <v>334</v>
      </c>
      <c r="C137" s="28">
        <v>39.817399999999999</v>
      </c>
      <c r="D137" s="26" t="s">
        <v>0</v>
      </c>
      <c r="E137" s="26">
        <v>102494</v>
      </c>
      <c r="F137" s="67"/>
      <c r="G137" s="28">
        <f>F137*I$1</f>
        <v>0</v>
      </c>
      <c r="H137" s="30">
        <f t="shared" si="43"/>
        <v>0</v>
      </c>
      <c r="M137" s="7"/>
    </row>
    <row r="138" spans="1:19" s="6" customFormat="1">
      <c r="A138" s="21">
        <v>11</v>
      </c>
      <c r="B138" s="22" t="s">
        <v>84</v>
      </c>
      <c r="C138" s="23"/>
      <c r="D138" s="21"/>
      <c r="E138" s="21"/>
      <c r="F138" s="31"/>
      <c r="G138" s="23"/>
      <c r="H138" s="34">
        <f>SUM(H139:H158)</f>
        <v>0</v>
      </c>
      <c r="I138" s="64"/>
      <c r="J138" s="38"/>
      <c r="K138" s="50"/>
      <c r="L138" s="37"/>
      <c r="M138" s="50"/>
      <c r="N138" s="50"/>
      <c r="O138" s="50"/>
      <c r="P138" s="50"/>
      <c r="Q138" s="50"/>
      <c r="R138" s="50"/>
      <c r="S138" s="50"/>
    </row>
    <row r="139" spans="1:19" ht="12.75" customHeight="1">
      <c r="A139" s="26" t="s">
        <v>190</v>
      </c>
      <c r="B139" s="27" t="s">
        <v>317</v>
      </c>
      <c r="C139" s="28">
        <v>15</v>
      </c>
      <c r="D139" s="26" t="s">
        <v>2</v>
      </c>
      <c r="E139" s="26" t="s">
        <v>316</v>
      </c>
      <c r="F139" s="67"/>
      <c r="G139" s="28">
        <f t="shared" ref="G139:G150" si="44">F139*I$1</f>
        <v>0</v>
      </c>
      <c r="H139" s="30">
        <f t="shared" ref="H139:H148" si="45">ROUND(C139*G139,2)</f>
        <v>0</v>
      </c>
    </row>
    <row r="140" spans="1:19" ht="24">
      <c r="A140" s="26" t="s">
        <v>191</v>
      </c>
      <c r="B140" s="27" t="s">
        <v>335</v>
      </c>
      <c r="C140" s="28">
        <v>15</v>
      </c>
      <c r="D140" s="26" t="s">
        <v>2</v>
      </c>
      <c r="E140" s="26" t="s">
        <v>318</v>
      </c>
      <c r="F140" s="67"/>
      <c r="G140" s="28">
        <f t="shared" si="44"/>
        <v>0</v>
      </c>
      <c r="H140" s="30">
        <f t="shared" si="45"/>
        <v>0</v>
      </c>
    </row>
    <row r="141" spans="1:19" ht="35.25" customHeight="1">
      <c r="A141" s="26" t="s">
        <v>192</v>
      </c>
      <c r="B141" s="27" t="s">
        <v>353</v>
      </c>
      <c r="C141" s="28">
        <v>15</v>
      </c>
      <c r="D141" s="26" t="s">
        <v>2</v>
      </c>
      <c r="E141" s="26" t="s">
        <v>352</v>
      </c>
      <c r="F141" s="67"/>
      <c r="G141" s="28">
        <f t="shared" si="44"/>
        <v>0</v>
      </c>
      <c r="H141" s="30">
        <f t="shared" si="45"/>
        <v>0</v>
      </c>
    </row>
    <row r="142" spans="1:19" ht="13.5" customHeight="1">
      <c r="A142" s="26" t="s">
        <v>193</v>
      </c>
      <c r="B142" s="27" t="s">
        <v>359</v>
      </c>
      <c r="C142" s="28">
        <v>15</v>
      </c>
      <c r="D142" s="26" t="s">
        <v>2</v>
      </c>
      <c r="E142" s="26">
        <v>96985</v>
      </c>
      <c r="F142" s="67"/>
      <c r="G142" s="28">
        <f t="shared" si="44"/>
        <v>0</v>
      </c>
      <c r="H142" s="30">
        <f t="shared" si="45"/>
        <v>0</v>
      </c>
      <c r="M142" s="7"/>
    </row>
    <row r="143" spans="1:19">
      <c r="A143" s="26" t="s">
        <v>250</v>
      </c>
      <c r="B143" s="27" t="s">
        <v>304</v>
      </c>
      <c r="C143" s="28">
        <v>15</v>
      </c>
      <c r="D143" s="26" t="s">
        <v>2</v>
      </c>
      <c r="E143" s="26">
        <v>1539</v>
      </c>
      <c r="F143" s="67"/>
      <c r="G143" s="28">
        <f t="shared" si="44"/>
        <v>0</v>
      </c>
      <c r="H143" s="30">
        <f t="shared" si="45"/>
        <v>0</v>
      </c>
      <c r="M143" s="7"/>
    </row>
    <row r="144" spans="1:19" ht="25.5" customHeight="1">
      <c r="A144" s="26" t="s">
        <v>251</v>
      </c>
      <c r="B144" s="27" t="s">
        <v>357</v>
      </c>
      <c r="C144" s="28">
        <v>150</v>
      </c>
      <c r="D144" s="26" t="s">
        <v>3</v>
      </c>
      <c r="E144" s="26">
        <v>91844</v>
      </c>
      <c r="F144" s="67"/>
      <c r="G144" s="28">
        <f t="shared" si="44"/>
        <v>0</v>
      </c>
      <c r="H144" s="30">
        <f t="shared" si="45"/>
        <v>0</v>
      </c>
      <c r="M144" s="7"/>
    </row>
    <row r="145" spans="1:19" ht="24" customHeight="1">
      <c r="A145" s="26" t="s">
        <v>252</v>
      </c>
      <c r="B145" s="27" t="s">
        <v>358</v>
      </c>
      <c r="C145" s="28">
        <v>121.3</v>
      </c>
      <c r="D145" s="26" t="s">
        <v>3</v>
      </c>
      <c r="E145" s="26">
        <v>97668</v>
      </c>
      <c r="F145" s="67"/>
      <c r="G145" s="28">
        <f t="shared" si="44"/>
        <v>0</v>
      </c>
      <c r="H145" s="30">
        <f t="shared" si="45"/>
        <v>0</v>
      </c>
      <c r="M145" s="7"/>
    </row>
    <row r="146" spans="1:19" ht="26.25" customHeight="1">
      <c r="A146" s="26" t="s">
        <v>253</v>
      </c>
      <c r="B146" s="27" t="s">
        <v>362</v>
      </c>
      <c r="C146" s="28">
        <v>450</v>
      </c>
      <c r="D146" s="26" t="s">
        <v>3</v>
      </c>
      <c r="E146" s="26" t="s">
        <v>360</v>
      </c>
      <c r="F146" s="67"/>
      <c r="G146" s="28">
        <f t="shared" si="44"/>
        <v>0</v>
      </c>
      <c r="H146" s="30">
        <f t="shared" si="45"/>
        <v>0</v>
      </c>
    </row>
    <row r="147" spans="1:19" ht="23.25" customHeight="1">
      <c r="A147" s="26" t="s">
        <v>254</v>
      </c>
      <c r="B147" s="27" t="s">
        <v>363</v>
      </c>
      <c r="C147" s="28">
        <v>363.9</v>
      </c>
      <c r="D147" s="26" t="s">
        <v>3</v>
      </c>
      <c r="E147" s="26" t="s">
        <v>361</v>
      </c>
      <c r="F147" s="67"/>
      <c r="G147" s="28">
        <f t="shared" si="44"/>
        <v>0</v>
      </c>
      <c r="H147" s="30">
        <f t="shared" si="45"/>
        <v>0</v>
      </c>
    </row>
    <row r="148" spans="1:19" ht="35.25" customHeight="1">
      <c r="A148" s="26" t="s">
        <v>255</v>
      </c>
      <c r="B148" s="27" t="s">
        <v>356</v>
      </c>
      <c r="C148" s="28">
        <v>1</v>
      </c>
      <c r="D148" s="26" t="s">
        <v>2</v>
      </c>
      <c r="E148" s="26" t="s">
        <v>30</v>
      </c>
      <c r="F148" s="67"/>
      <c r="G148" s="28">
        <f t="shared" si="44"/>
        <v>0</v>
      </c>
      <c r="H148" s="30">
        <f t="shared" si="45"/>
        <v>0</v>
      </c>
    </row>
    <row r="149" spans="1:19" ht="25.5" customHeight="1">
      <c r="A149" s="26" t="s">
        <v>256</v>
      </c>
      <c r="B149" s="27" t="s">
        <v>298</v>
      </c>
      <c r="C149" s="28">
        <v>1</v>
      </c>
      <c r="D149" s="26" t="s">
        <v>2</v>
      </c>
      <c r="E149" s="26" t="s">
        <v>364</v>
      </c>
      <c r="F149" s="67"/>
      <c r="G149" s="28">
        <f t="shared" si="44"/>
        <v>0</v>
      </c>
      <c r="H149" s="30">
        <f t="shared" ref="H149:H150" si="46">ROUND(C149*G149,2)</f>
        <v>0</v>
      </c>
    </row>
    <row r="150" spans="1:19" ht="24">
      <c r="A150" s="26" t="s">
        <v>257</v>
      </c>
      <c r="B150" s="27" t="s">
        <v>297</v>
      </c>
      <c r="C150" s="28">
        <v>1</v>
      </c>
      <c r="D150" s="26" t="s">
        <v>2</v>
      </c>
      <c r="E150" s="26" t="s">
        <v>296</v>
      </c>
      <c r="F150" s="67"/>
      <c r="G150" s="28">
        <f t="shared" si="44"/>
        <v>0</v>
      </c>
      <c r="H150" s="30">
        <f t="shared" si="46"/>
        <v>0</v>
      </c>
    </row>
    <row r="151" spans="1:19" ht="24">
      <c r="A151" s="26" t="s">
        <v>258</v>
      </c>
      <c r="B151" s="27" t="s">
        <v>355</v>
      </c>
      <c r="C151" s="28">
        <v>1</v>
      </c>
      <c r="D151" s="26" t="s">
        <v>2</v>
      </c>
      <c r="E151" s="26">
        <v>101632</v>
      </c>
      <c r="F151" s="67"/>
      <c r="G151" s="28">
        <f t="shared" ref="G151:G152" si="47">F151*I$1</f>
        <v>0</v>
      </c>
      <c r="H151" s="30">
        <f t="shared" ref="H151:H152" si="48">ROUND(C151*G151,2)</f>
        <v>0</v>
      </c>
      <c r="M151" s="7"/>
    </row>
    <row r="152" spans="1:19" ht="36">
      <c r="A152" s="26" t="s">
        <v>259</v>
      </c>
      <c r="B152" s="27" t="s">
        <v>320</v>
      </c>
      <c r="C152" s="28">
        <v>30</v>
      </c>
      <c r="D152" s="26" t="s">
        <v>3</v>
      </c>
      <c r="E152" s="26" t="s">
        <v>319</v>
      </c>
      <c r="F152" s="67"/>
      <c r="G152" s="28">
        <f t="shared" si="47"/>
        <v>0</v>
      </c>
      <c r="H152" s="30">
        <f t="shared" si="48"/>
        <v>0</v>
      </c>
    </row>
    <row r="153" spans="1:19" ht="24">
      <c r="A153" s="26" t="s">
        <v>260</v>
      </c>
      <c r="B153" s="27" t="s">
        <v>295</v>
      </c>
      <c r="C153" s="28">
        <v>271.3</v>
      </c>
      <c r="D153" s="26" t="s">
        <v>3</v>
      </c>
      <c r="E153" s="26" t="s">
        <v>29</v>
      </c>
      <c r="F153" s="67"/>
      <c r="G153" s="28">
        <f>F153*I$1</f>
        <v>0</v>
      </c>
      <c r="H153" s="30">
        <f>ROUND(C153*G153,2)</f>
        <v>0</v>
      </c>
    </row>
    <row r="154" spans="1:19" ht="24" customHeight="1">
      <c r="A154" s="26" t="s">
        <v>290</v>
      </c>
      <c r="B154" s="27" t="s">
        <v>299</v>
      </c>
      <c r="C154" s="28">
        <v>23.144000000000005</v>
      </c>
      <c r="D154" s="26" t="s">
        <v>1</v>
      </c>
      <c r="E154" s="26">
        <v>93358</v>
      </c>
      <c r="F154" s="67"/>
      <c r="G154" s="28">
        <f>F154*I$1</f>
        <v>0</v>
      </c>
      <c r="H154" s="30">
        <f>ROUND(C154*G154,2)</f>
        <v>0</v>
      </c>
      <c r="M154" s="7"/>
    </row>
    <row r="155" spans="1:19" ht="24">
      <c r="A155" s="26" t="s">
        <v>291</v>
      </c>
      <c r="B155" s="27" t="s">
        <v>300</v>
      </c>
      <c r="C155" s="28">
        <v>23.144000000000005</v>
      </c>
      <c r="D155" s="26" t="s">
        <v>1</v>
      </c>
      <c r="E155" s="26">
        <v>93382</v>
      </c>
      <c r="F155" s="67"/>
      <c r="G155" s="28">
        <f>F155*I$1</f>
        <v>0</v>
      </c>
      <c r="H155" s="30">
        <f>ROUND(C155*G155,2)</f>
        <v>0</v>
      </c>
      <c r="M155" s="7"/>
    </row>
    <row r="156" spans="1:19" ht="36.75" customHeight="1">
      <c r="A156" s="26" t="s">
        <v>292</v>
      </c>
      <c r="B156" s="27" t="s">
        <v>301</v>
      </c>
      <c r="C156" s="28">
        <v>6.9432000000000009</v>
      </c>
      <c r="D156" s="26" t="s">
        <v>1</v>
      </c>
      <c r="E156" s="26">
        <v>100978</v>
      </c>
      <c r="F156" s="67"/>
      <c r="G156" s="28">
        <f t="shared" ref="G156:G157" si="49">F156*I$1</f>
        <v>0</v>
      </c>
      <c r="H156" s="30">
        <f t="shared" ref="H156:H158" si="50">ROUND(C156*G156,2)</f>
        <v>0</v>
      </c>
    </row>
    <row r="157" spans="1:19" ht="36">
      <c r="A157" s="26" t="s">
        <v>293</v>
      </c>
      <c r="B157" s="27" t="s">
        <v>303</v>
      </c>
      <c r="C157" s="28">
        <v>40.964880000000008</v>
      </c>
      <c r="D157" s="26" t="s">
        <v>15</v>
      </c>
      <c r="E157" s="26">
        <v>95875</v>
      </c>
      <c r="F157" s="67"/>
      <c r="G157" s="28">
        <f t="shared" si="49"/>
        <v>0</v>
      </c>
      <c r="H157" s="30">
        <f t="shared" si="50"/>
        <v>0</v>
      </c>
      <c r="M157" s="7"/>
    </row>
    <row r="158" spans="1:19" ht="36">
      <c r="A158" s="26" t="s">
        <v>354</v>
      </c>
      <c r="B158" s="27" t="s">
        <v>419</v>
      </c>
      <c r="C158" s="28">
        <v>6.9432000000000009</v>
      </c>
      <c r="D158" s="26" t="s">
        <v>1</v>
      </c>
      <c r="E158" s="26" t="s">
        <v>224</v>
      </c>
      <c r="F158" s="67"/>
      <c r="G158" s="28">
        <f>F158*I$2</f>
        <v>0</v>
      </c>
      <c r="H158" s="30">
        <f t="shared" si="50"/>
        <v>0</v>
      </c>
    </row>
    <row r="159" spans="1:19" s="6" customFormat="1">
      <c r="A159" s="21">
        <v>12</v>
      </c>
      <c r="B159" s="22" t="s">
        <v>85</v>
      </c>
      <c r="C159" s="23"/>
      <c r="D159" s="21"/>
      <c r="E159" s="21"/>
      <c r="F159" s="31"/>
      <c r="G159" s="23"/>
      <c r="H159" s="34">
        <f>H160+H165+H178+H185+H191</f>
        <v>0</v>
      </c>
      <c r="I159" s="64"/>
      <c r="J159" s="38"/>
      <c r="K159" s="50"/>
      <c r="L159" s="37"/>
      <c r="M159" s="50"/>
      <c r="N159" s="50"/>
      <c r="O159" s="50"/>
      <c r="P159" s="50"/>
      <c r="Q159" s="50"/>
      <c r="R159" s="50"/>
      <c r="S159" s="50"/>
    </row>
    <row r="160" spans="1:19" s="6" customFormat="1">
      <c r="A160" s="21" t="s">
        <v>194</v>
      </c>
      <c r="B160" s="22" t="s">
        <v>344</v>
      </c>
      <c r="C160" s="23"/>
      <c r="D160" s="21"/>
      <c r="E160" s="21"/>
      <c r="F160" s="31"/>
      <c r="G160" s="23"/>
      <c r="H160" s="34">
        <f>SUM(H161:H164)</f>
        <v>0</v>
      </c>
      <c r="I160" s="64"/>
      <c r="J160" s="38"/>
      <c r="K160" s="50"/>
      <c r="L160" s="37"/>
      <c r="M160" s="50"/>
      <c r="N160" s="50"/>
      <c r="O160" s="50"/>
      <c r="P160" s="50"/>
      <c r="Q160" s="50"/>
      <c r="R160" s="50"/>
      <c r="S160" s="50"/>
    </row>
    <row r="161" spans="1:19" ht="36">
      <c r="A161" s="26" t="s">
        <v>261</v>
      </c>
      <c r="B161" s="27" t="s">
        <v>370</v>
      </c>
      <c r="C161" s="28">
        <v>31</v>
      </c>
      <c r="D161" s="26" t="s">
        <v>3</v>
      </c>
      <c r="E161" s="26" t="s">
        <v>288</v>
      </c>
      <c r="F161" s="68"/>
      <c r="G161" s="28">
        <f t="shared" ref="G161:G179" si="51">F161*I$1</f>
        <v>0</v>
      </c>
      <c r="H161" s="30">
        <f>ROUND(C161*G161,2)</f>
        <v>0</v>
      </c>
    </row>
    <row r="162" spans="1:19" ht="39" customHeight="1">
      <c r="A162" s="26" t="s">
        <v>262</v>
      </c>
      <c r="B162" s="27" t="s">
        <v>371</v>
      </c>
      <c r="C162" s="28">
        <v>9</v>
      </c>
      <c r="D162" s="26" t="s">
        <v>2</v>
      </c>
      <c r="E162" s="26">
        <v>103002</v>
      </c>
      <c r="F162" s="68"/>
      <c r="G162" s="28">
        <f t="shared" ref="G162" si="52">F162*I$1</f>
        <v>0</v>
      </c>
      <c r="H162" s="30">
        <f>ROUND(C162*G162,2)</f>
        <v>0</v>
      </c>
      <c r="M162" s="7"/>
    </row>
    <row r="163" spans="1:19" ht="24">
      <c r="A163" s="26" t="s">
        <v>263</v>
      </c>
      <c r="B163" s="27" t="s">
        <v>349</v>
      </c>
      <c r="C163" s="28">
        <v>1</v>
      </c>
      <c r="D163" s="26" t="s">
        <v>2</v>
      </c>
      <c r="E163" s="26" t="s">
        <v>373</v>
      </c>
      <c r="F163" s="67"/>
      <c r="G163" s="28">
        <f t="shared" si="51"/>
        <v>0</v>
      </c>
      <c r="H163" s="30">
        <f>ROUND(C163*G163,2)</f>
        <v>0</v>
      </c>
    </row>
    <row r="164" spans="1:19" ht="24">
      <c r="A164" s="26" t="s">
        <v>369</v>
      </c>
      <c r="B164" s="27" t="s">
        <v>350</v>
      </c>
      <c r="C164" s="28">
        <v>5</v>
      </c>
      <c r="D164" s="26" t="s">
        <v>2</v>
      </c>
      <c r="E164" s="26" t="s">
        <v>372</v>
      </c>
      <c r="F164" s="67"/>
      <c r="G164" s="28">
        <f t="shared" si="51"/>
        <v>0</v>
      </c>
      <c r="H164" s="30">
        <f>ROUND(C164*G164,2)</f>
        <v>0</v>
      </c>
    </row>
    <row r="165" spans="1:19" s="6" customFormat="1">
      <c r="A165" s="21" t="s">
        <v>195</v>
      </c>
      <c r="B165" s="22" t="s">
        <v>343</v>
      </c>
      <c r="C165" s="23"/>
      <c r="D165" s="21"/>
      <c r="E165" s="21"/>
      <c r="F165" s="31"/>
      <c r="G165" s="23"/>
      <c r="H165" s="34">
        <f>SUM(H166:H177)</f>
        <v>0</v>
      </c>
      <c r="I165" s="58"/>
      <c r="J165" s="38"/>
      <c r="K165" s="50"/>
      <c r="L165" s="37"/>
      <c r="M165" s="50"/>
      <c r="N165" s="50"/>
      <c r="O165" s="50"/>
      <c r="P165" s="50"/>
      <c r="Q165" s="50"/>
      <c r="R165" s="50"/>
      <c r="S165" s="50"/>
    </row>
    <row r="166" spans="1:19" ht="24">
      <c r="A166" s="26" t="s">
        <v>264</v>
      </c>
      <c r="B166" s="27" t="s">
        <v>341</v>
      </c>
      <c r="C166" s="28">
        <v>1</v>
      </c>
      <c r="D166" s="26" t="s">
        <v>2</v>
      </c>
      <c r="E166" s="26">
        <v>89812</v>
      </c>
      <c r="F166" s="67"/>
      <c r="G166" s="28">
        <f t="shared" si="51"/>
        <v>0</v>
      </c>
      <c r="H166" s="30">
        <f t="shared" ref="H166:H177" si="53">ROUND(C166*G166,2)</f>
        <v>0</v>
      </c>
      <c r="M166" s="7"/>
    </row>
    <row r="167" spans="1:19" ht="13.5" customHeight="1">
      <c r="A167" s="26" t="s">
        <v>265</v>
      </c>
      <c r="B167" s="27" t="s">
        <v>339</v>
      </c>
      <c r="C167" s="29">
        <v>18</v>
      </c>
      <c r="D167" s="26" t="s">
        <v>3</v>
      </c>
      <c r="E167" s="26">
        <v>89578</v>
      </c>
      <c r="F167" s="67"/>
      <c r="G167" s="28">
        <f t="shared" si="51"/>
        <v>0</v>
      </c>
      <c r="H167" s="30">
        <f t="shared" si="53"/>
        <v>0</v>
      </c>
      <c r="M167" s="7"/>
    </row>
    <row r="168" spans="1:19" ht="13.5" customHeight="1">
      <c r="A168" s="26" t="s">
        <v>266</v>
      </c>
      <c r="B168" s="27" t="s">
        <v>340</v>
      </c>
      <c r="C168" s="29">
        <v>12</v>
      </c>
      <c r="D168" s="26" t="s">
        <v>3</v>
      </c>
      <c r="E168" s="26">
        <v>89580</v>
      </c>
      <c r="F168" s="67"/>
      <c r="G168" s="28">
        <f t="shared" si="51"/>
        <v>0</v>
      </c>
      <c r="H168" s="30">
        <f t="shared" si="53"/>
        <v>0</v>
      </c>
      <c r="M168" s="7"/>
    </row>
    <row r="169" spans="1:19" ht="24">
      <c r="A169" s="26" t="s">
        <v>267</v>
      </c>
      <c r="B169" s="27" t="s">
        <v>338</v>
      </c>
      <c r="C169" s="29">
        <v>5</v>
      </c>
      <c r="D169" s="26" t="s">
        <v>2</v>
      </c>
      <c r="E169" s="26">
        <v>104168</v>
      </c>
      <c r="F169" s="67"/>
      <c r="G169" s="28">
        <f t="shared" si="51"/>
        <v>0</v>
      </c>
      <c r="H169" s="30">
        <f t="shared" si="53"/>
        <v>0</v>
      </c>
      <c r="M169" s="7"/>
    </row>
    <row r="170" spans="1:19" ht="24.75" customHeight="1">
      <c r="A170" s="26" t="s">
        <v>268</v>
      </c>
      <c r="B170" s="27" t="s">
        <v>337</v>
      </c>
      <c r="C170" s="29">
        <v>6</v>
      </c>
      <c r="D170" s="26" t="s">
        <v>2</v>
      </c>
      <c r="E170" s="26">
        <v>95694</v>
      </c>
      <c r="F170" s="67"/>
      <c r="G170" s="28">
        <f t="shared" si="51"/>
        <v>0</v>
      </c>
      <c r="H170" s="30">
        <f t="shared" si="53"/>
        <v>0</v>
      </c>
      <c r="M170" s="7"/>
    </row>
    <row r="171" spans="1:19" ht="24">
      <c r="A171" s="26" t="s">
        <v>269</v>
      </c>
      <c r="B171" s="27" t="s">
        <v>336</v>
      </c>
      <c r="C171" s="29">
        <v>10</v>
      </c>
      <c r="D171" s="26" t="s">
        <v>2</v>
      </c>
      <c r="E171" s="26">
        <v>89554</v>
      </c>
      <c r="F171" s="67"/>
      <c r="G171" s="28">
        <f t="shared" si="51"/>
        <v>0</v>
      </c>
      <c r="H171" s="30">
        <f t="shared" si="53"/>
        <v>0</v>
      </c>
      <c r="M171" s="7"/>
    </row>
    <row r="172" spans="1:19" ht="13.5" customHeight="1">
      <c r="A172" s="26" t="s">
        <v>324</v>
      </c>
      <c r="B172" s="27" t="s">
        <v>294</v>
      </c>
      <c r="C172" s="28">
        <v>3.5999999999999996</v>
      </c>
      <c r="D172" s="26" t="s">
        <v>1</v>
      </c>
      <c r="E172" s="26">
        <v>93358</v>
      </c>
      <c r="F172" s="67"/>
      <c r="G172" s="28">
        <f t="shared" si="51"/>
        <v>0</v>
      </c>
      <c r="H172" s="30">
        <f t="shared" si="53"/>
        <v>0</v>
      </c>
      <c r="M172" s="7"/>
    </row>
    <row r="173" spans="1:19" ht="24">
      <c r="A173" s="26" t="s">
        <v>325</v>
      </c>
      <c r="B173" s="36" t="s">
        <v>97</v>
      </c>
      <c r="C173" s="28">
        <v>1.0799999999999998</v>
      </c>
      <c r="D173" s="26" t="s">
        <v>1</v>
      </c>
      <c r="E173" s="26">
        <v>101619</v>
      </c>
      <c r="F173" s="67"/>
      <c r="G173" s="28">
        <f>F173*I$1</f>
        <v>0</v>
      </c>
      <c r="H173" s="30">
        <f t="shared" ref="H173" si="54">ROUND(C173*G173,2)</f>
        <v>0</v>
      </c>
      <c r="M173" s="7"/>
    </row>
    <row r="174" spans="1:19" ht="13.5" customHeight="1">
      <c r="A174" s="26" t="s">
        <v>326</v>
      </c>
      <c r="B174" s="27" t="s">
        <v>305</v>
      </c>
      <c r="C174" s="28">
        <v>1.106325</v>
      </c>
      <c r="D174" s="26" t="s">
        <v>1</v>
      </c>
      <c r="E174" s="26">
        <v>93382</v>
      </c>
      <c r="F174" s="67"/>
      <c r="G174" s="28">
        <f t="shared" si="51"/>
        <v>0</v>
      </c>
      <c r="H174" s="30">
        <f t="shared" si="53"/>
        <v>0</v>
      </c>
      <c r="M174" s="7"/>
    </row>
    <row r="175" spans="1:19" ht="36.75" customHeight="1">
      <c r="A175" s="26" t="s">
        <v>327</v>
      </c>
      <c r="B175" s="27" t="s">
        <v>301</v>
      </c>
      <c r="C175" s="28">
        <v>4.68</v>
      </c>
      <c r="D175" s="26" t="s">
        <v>1</v>
      </c>
      <c r="E175" s="26">
        <v>100978</v>
      </c>
      <c r="F175" s="67"/>
      <c r="G175" s="28">
        <f t="shared" si="51"/>
        <v>0</v>
      </c>
      <c r="H175" s="30">
        <f t="shared" si="53"/>
        <v>0</v>
      </c>
      <c r="M175" s="7"/>
    </row>
    <row r="176" spans="1:19" ht="25.5" customHeight="1">
      <c r="A176" s="26" t="s">
        <v>328</v>
      </c>
      <c r="B176" s="27" t="s">
        <v>302</v>
      </c>
      <c r="C176" s="28">
        <v>27.611999999999998</v>
      </c>
      <c r="D176" s="26" t="s">
        <v>15</v>
      </c>
      <c r="E176" s="26">
        <v>95875</v>
      </c>
      <c r="F176" s="67"/>
      <c r="G176" s="28">
        <f t="shared" si="51"/>
        <v>0</v>
      </c>
      <c r="H176" s="30">
        <f t="shared" si="53"/>
        <v>0</v>
      </c>
      <c r="M176" s="7"/>
    </row>
    <row r="177" spans="1:19" ht="36">
      <c r="A177" s="26" t="s">
        <v>329</v>
      </c>
      <c r="B177" s="27" t="s">
        <v>419</v>
      </c>
      <c r="C177" s="28">
        <v>4.68</v>
      </c>
      <c r="D177" s="26" t="s">
        <v>1</v>
      </c>
      <c r="E177" s="26" t="s">
        <v>224</v>
      </c>
      <c r="F177" s="67"/>
      <c r="G177" s="28">
        <f>F177*I$2</f>
        <v>0</v>
      </c>
      <c r="H177" s="30">
        <f t="shared" si="53"/>
        <v>0</v>
      </c>
    </row>
    <row r="178" spans="1:19" s="6" customFormat="1">
      <c r="A178" s="21" t="s">
        <v>196</v>
      </c>
      <c r="B178" s="22" t="s">
        <v>342</v>
      </c>
      <c r="C178" s="31"/>
      <c r="D178" s="21"/>
      <c r="E178" s="21"/>
      <c r="F178" s="31"/>
      <c r="G178" s="23"/>
      <c r="H178" s="34">
        <f>SUM(H179:H184)</f>
        <v>0</v>
      </c>
      <c r="I178" s="58"/>
      <c r="J178" s="38"/>
      <c r="K178" s="50"/>
      <c r="L178" s="37"/>
      <c r="M178" s="50"/>
      <c r="N178" s="50"/>
      <c r="O178" s="50"/>
      <c r="P178" s="50"/>
      <c r="Q178" s="50"/>
      <c r="R178" s="50"/>
      <c r="S178" s="50"/>
    </row>
    <row r="179" spans="1:19" ht="36">
      <c r="A179" s="26" t="s">
        <v>270</v>
      </c>
      <c r="B179" s="27" t="s">
        <v>347</v>
      </c>
      <c r="C179" s="29">
        <v>1</v>
      </c>
      <c r="D179" s="26" t="s">
        <v>2</v>
      </c>
      <c r="E179" s="26">
        <v>99262</v>
      </c>
      <c r="F179" s="67"/>
      <c r="G179" s="28">
        <f t="shared" si="51"/>
        <v>0</v>
      </c>
      <c r="H179" s="30">
        <f t="shared" ref="H179:H186" si="55">ROUND(C179*G179,2)</f>
        <v>0</v>
      </c>
      <c r="M179" s="7"/>
    </row>
    <row r="180" spans="1:19" ht="35.25" customHeight="1">
      <c r="A180" s="26" t="s">
        <v>271</v>
      </c>
      <c r="B180" s="27" t="s">
        <v>228</v>
      </c>
      <c r="C180" s="29">
        <v>0.10420286849999999</v>
      </c>
      <c r="D180" s="26" t="s">
        <v>1</v>
      </c>
      <c r="E180" s="26">
        <v>94969</v>
      </c>
      <c r="F180" s="67"/>
      <c r="G180" s="28">
        <f t="shared" ref="G180" si="56">F180*I$1</f>
        <v>0</v>
      </c>
      <c r="H180" s="30">
        <f t="shared" ref="H180" si="57">ROUND(C180*G180,2)</f>
        <v>0</v>
      </c>
      <c r="M180" s="7"/>
    </row>
    <row r="181" spans="1:19" ht="24">
      <c r="A181" s="26" t="s">
        <v>272</v>
      </c>
      <c r="B181" s="27" t="s">
        <v>229</v>
      </c>
      <c r="C181" s="29">
        <v>0.10420286849999999</v>
      </c>
      <c r="D181" s="26" t="s">
        <v>1</v>
      </c>
      <c r="E181" s="26">
        <v>103670</v>
      </c>
      <c r="F181" s="67"/>
      <c r="G181" s="28">
        <f t="shared" ref="G181:G184" si="58">F181*I$1</f>
        <v>0</v>
      </c>
      <c r="H181" s="30">
        <f>ROUND(C181*G181,2)</f>
        <v>0</v>
      </c>
      <c r="M181" s="7"/>
    </row>
    <row r="182" spans="1:19" ht="36">
      <c r="A182" s="26" t="s">
        <v>273</v>
      </c>
      <c r="B182" s="27" t="s">
        <v>348</v>
      </c>
      <c r="C182" s="29">
        <v>7</v>
      </c>
      <c r="D182" s="26" t="s">
        <v>2</v>
      </c>
      <c r="E182" s="26">
        <v>99262</v>
      </c>
      <c r="F182" s="67"/>
      <c r="G182" s="28">
        <f t="shared" si="58"/>
        <v>0</v>
      </c>
      <c r="H182" s="30">
        <f t="shared" ref="H182:H184" si="59">ROUND(C182*G182,2)</f>
        <v>0</v>
      </c>
      <c r="M182" s="7"/>
    </row>
    <row r="183" spans="1:19" ht="34.5" customHeight="1">
      <c r="A183" s="26" t="s">
        <v>274</v>
      </c>
      <c r="B183" s="27" t="s">
        <v>228</v>
      </c>
      <c r="C183" s="29">
        <v>0.72942007949999998</v>
      </c>
      <c r="D183" s="26" t="s">
        <v>1</v>
      </c>
      <c r="E183" s="26">
        <v>94969</v>
      </c>
      <c r="F183" s="67"/>
      <c r="G183" s="28">
        <f t="shared" si="58"/>
        <v>0</v>
      </c>
      <c r="H183" s="30">
        <f t="shared" si="59"/>
        <v>0</v>
      </c>
      <c r="M183" s="7"/>
    </row>
    <row r="184" spans="1:19" ht="24">
      <c r="A184" s="26" t="s">
        <v>275</v>
      </c>
      <c r="B184" s="27" t="s">
        <v>229</v>
      </c>
      <c r="C184" s="29">
        <v>0.72942007949999998</v>
      </c>
      <c r="D184" s="26" t="s">
        <v>1</v>
      </c>
      <c r="E184" s="26">
        <v>103670</v>
      </c>
      <c r="F184" s="67"/>
      <c r="G184" s="28">
        <f t="shared" si="58"/>
        <v>0</v>
      </c>
      <c r="H184" s="30">
        <f t="shared" si="59"/>
        <v>0</v>
      </c>
    </row>
    <row r="185" spans="1:19" s="6" customFormat="1" ht="17.25" customHeight="1">
      <c r="A185" s="21" t="s">
        <v>197</v>
      </c>
      <c r="B185" s="22" t="s">
        <v>345</v>
      </c>
      <c r="C185" s="23"/>
      <c r="D185" s="21"/>
      <c r="E185" s="21"/>
      <c r="F185" s="31"/>
      <c r="G185" s="23"/>
      <c r="H185" s="34">
        <f>SUM(H186:H190)</f>
        <v>0</v>
      </c>
      <c r="I185" s="58"/>
      <c r="J185" s="38"/>
      <c r="K185" s="50"/>
      <c r="L185" s="37"/>
      <c r="M185" s="50"/>
      <c r="N185" s="50"/>
      <c r="O185" s="50"/>
      <c r="P185" s="50"/>
      <c r="Q185" s="50"/>
      <c r="R185" s="50"/>
      <c r="S185" s="50"/>
    </row>
    <row r="186" spans="1:19" ht="24" customHeight="1">
      <c r="A186" s="26" t="s">
        <v>276</v>
      </c>
      <c r="B186" s="27" t="s">
        <v>230</v>
      </c>
      <c r="C186" s="29">
        <v>91.71</v>
      </c>
      <c r="D186" s="26" t="s">
        <v>3</v>
      </c>
      <c r="E186" s="26">
        <v>102997</v>
      </c>
      <c r="F186" s="67"/>
      <c r="G186" s="28">
        <f t="shared" ref="G186:G197" si="60">F186*I$1</f>
        <v>0</v>
      </c>
      <c r="H186" s="30">
        <f t="shared" si="55"/>
        <v>0</v>
      </c>
      <c r="J186" s="38"/>
      <c r="M186" s="7"/>
    </row>
    <row r="187" spans="1:19" ht="13.5" customHeight="1">
      <c r="A187" s="26" t="s">
        <v>277</v>
      </c>
      <c r="B187" s="27" t="s">
        <v>294</v>
      </c>
      <c r="C187" s="28">
        <v>22.927499999999998</v>
      </c>
      <c r="D187" s="26" t="s">
        <v>1</v>
      </c>
      <c r="E187" s="26">
        <v>93358</v>
      </c>
      <c r="F187" s="67"/>
      <c r="G187" s="28">
        <f t="shared" si="60"/>
        <v>0</v>
      </c>
      <c r="H187" s="30">
        <f t="shared" ref="H187:H192" si="61">ROUND(C187*G187,2)</f>
        <v>0</v>
      </c>
      <c r="M187" s="7"/>
    </row>
    <row r="188" spans="1:19" ht="33.75" customHeight="1">
      <c r="A188" s="26" t="s">
        <v>321</v>
      </c>
      <c r="B188" s="27" t="s">
        <v>301</v>
      </c>
      <c r="C188" s="28">
        <v>29.80575</v>
      </c>
      <c r="D188" s="26" t="s">
        <v>1</v>
      </c>
      <c r="E188" s="26">
        <v>100978</v>
      </c>
      <c r="F188" s="67"/>
      <c r="G188" s="28">
        <f t="shared" ref="G188:G189" si="62">F188*I$1</f>
        <v>0</v>
      </c>
      <c r="H188" s="30">
        <f t="shared" si="61"/>
        <v>0</v>
      </c>
      <c r="M188" s="7"/>
    </row>
    <row r="189" spans="1:19" ht="22.5" customHeight="1">
      <c r="A189" s="26" t="s">
        <v>322</v>
      </c>
      <c r="B189" s="27" t="s">
        <v>302</v>
      </c>
      <c r="C189" s="28">
        <v>175.853925</v>
      </c>
      <c r="D189" s="26" t="s">
        <v>15</v>
      </c>
      <c r="E189" s="26">
        <v>95875</v>
      </c>
      <c r="F189" s="67"/>
      <c r="G189" s="28">
        <f t="shared" si="62"/>
        <v>0</v>
      </c>
      <c r="H189" s="30">
        <f t="shared" si="61"/>
        <v>0</v>
      </c>
      <c r="M189" s="7"/>
    </row>
    <row r="190" spans="1:19" ht="36">
      <c r="A190" s="26" t="s">
        <v>323</v>
      </c>
      <c r="B190" s="27" t="s">
        <v>419</v>
      </c>
      <c r="C190" s="28">
        <v>29.80575</v>
      </c>
      <c r="D190" s="26" t="s">
        <v>1</v>
      </c>
      <c r="E190" s="26" t="s">
        <v>224</v>
      </c>
      <c r="F190" s="67"/>
      <c r="G190" s="28">
        <f>F190*I$2</f>
        <v>0</v>
      </c>
      <c r="H190" s="30">
        <f t="shared" si="61"/>
        <v>0</v>
      </c>
    </row>
    <row r="191" spans="1:19" s="6" customFormat="1">
      <c r="A191" s="21" t="s">
        <v>198</v>
      </c>
      <c r="B191" s="22" t="s">
        <v>346</v>
      </c>
      <c r="C191" s="23"/>
      <c r="D191" s="21"/>
      <c r="E191" s="21"/>
      <c r="F191" s="31"/>
      <c r="G191" s="23"/>
      <c r="H191" s="34">
        <f>SUM(H192:H198)</f>
        <v>0</v>
      </c>
      <c r="I191" s="64"/>
      <c r="J191" s="38"/>
      <c r="K191" s="50"/>
      <c r="L191" s="37"/>
      <c r="M191" s="50"/>
      <c r="N191" s="50"/>
      <c r="O191" s="50"/>
      <c r="P191" s="50"/>
      <c r="Q191" s="50"/>
      <c r="R191" s="50"/>
      <c r="S191" s="50"/>
    </row>
    <row r="192" spans="1:19" ht="36.75" customHeight="1">
      <c r="A192" s="26" t="s">
        <v>278</v>
      </c>
      <c r="B192" s="27" t="s">
        <v>365</v>
      </c>
      <c r="C192" s="28">
        <v>54.53</v>
      </c>
      <c r="D192" s="26" t="s">
        <v>3</v>
      </c>
      <c r="E192" s="26">
        <v>92833</v>
      </c>
      <c r="F192" s="67"/>
      <c r="G192" s="28">
        <f t="shared" si="60"/>
        <v>0</v>
      </c>
      <c r="H192" s="30">
        <f t="shared" si="61"/>
        <v>0</v>
      </c>
      <c r="I192" s="64"/>
      <c r="M192" s="7"/>
    </row>
    <row r="193" spans="1:19" ht="14.25" customHeight="1">
      <c r="A193" s="26" t="s">
        <v>279</v>
      </c>
      <c r="B193" s="27" t="s">
        <v>294</v>
      </c>
      <c r="C193" s="28">
        <v>19.630799999999997</v>
      </c>
      <c r="D193" s="26" t="s">
        <v>1</v>
      </c>
      <c r="E193" s="26">
        <v>93358</v>
      </c>
      <c r="F193" s="67"/>
      <c r="G193" s="28">
        <f t="shared" si="60"/>
        <v>0</v>
      </c>
      <c r="H193" s="30">
        <f t="shared" ref="H193:H196" si="63">ROUND(C193*G193,2)</f>
        <v>0</v>
      </c>
      <c r="M193" s="7"/>
    </row>
    <row r="194" spans="1:19" ht="24">
      <c r="A194" s="26" t="s">
        <v>280</v>
      </c>
      <c r="B194" s="36" t="s">
        <v>97</v>
      </c>
      <c r="C194" s="28">
        <v>4.9076999999999993</v>
      </c>
      <c r="D194" s="26" t="s">
        <v>1</v>
      </c>
      <c r="E194" s="26">
        <v>101619</v>
      </c>
      <c r="F194" s="67"/>
      <c r="G194" s="28">
        <f t="shared" si="60"/>
        <v>0</v>
      </c>
      <c r="H194" s="30">
        <f>ROUND(C194*G194,2)</f>
        <v>0</v>
      </c>
      <c r="M194" s="7"/>
    </row>
    <row r="195" spans="1:19">
      <c r="A195" s="26" t="s">
        <v>281</v>
      </c>
      <c r="B195" s="27" t="s">
        <v>305</v>
      </c>
      <c r="C195" s="28">
        <v>10.868715112499999</v>
      </c>
      <c r="D195" s="26" t="s">
        <v>1</v>
      </c>
      <c r="E195" s="26">
        <v>93382</v>
      </c>
      <c r="F195" s="67"/>
      <c r="G195" s="28">
        <f t="shared" si="60"/>
        <v>0</v>
      </c>
      <c r="H195" s="30">
        <f t="shared" si="63"/>
        <v>0</v>
      </c>
      <c r="M195" s="7"/>
    </row>
    <row r="196" spans="1:19" ht="37.5" customHeight="1">
      <c r="A196" s="26" t="s">
        <v>282</v>
      </c>
      <c r="B196" s="27" t="s">
        <v>301</v>
      </c>
      <c r="C196" s="28">
        <v>14.6513248875</v>
      </c>
      <c r="D196" s="26" t="s">
        <v>1</v>
      </c>
      <c r="E196" s="26">
        <v>100978</v>
      </c>
      <c r="F196" s="67"/>
      <c r="G196" s="28">
        <f t="shared" si="60"/>
        <v>0</v>
      </c>
      <c r="H196" s="30">
        <f t="shared" si="63"/>
        <v>0</v>
      </c>
      <c r="M196" s="7"/>
    </row>
    <row r="197" spans="1:19" ht="23.25" customHeight="1">
      <c r="A197" s="26" t="s">
        <v>283</v>
      </c>
      <c r="B197" s="27" t="s">
        <v>302</v>
      </c>
      <c r="C197" s="28">
        <v>86.442816836250003</v>
      </c>
      <c r="D197" s="26" t="s">
        <v>15</v>
      </c>
      <c r="E197" s="26">
        <v>95875</v>
      </c>
      <c r="F197" s="67"/>
      <c r="G197" s="28">
        <f t="shared" si="60"/>
        <v>0</v>
      </c>
      <c r="H197" s="30">
        <f t="shared" ref="H197:H198" si="64">ROUND(C197*G197,2)</f>
        <v>0</v>
      </c>
      <c r="M197" s="7"/>
    </row>
    <row r="198" spans="1:19" ht="36">
      <c r="A198" s="26" t="s">
        <v>284</v>
      </c>
      <c r="B198" s="27" t="s">
        <v>419</v>
      </c>
      <c r="C198" s="28">
        <v>14.6513248875</v>
      </c>
      <c r="D198" s="26" t="s">
        <v>1</v>
      </c>
      <c r="E198" s="26" t="s">
        <v>224</v>
      </c>
      <c r="F198" s="67"/>
      <c r="G198" s="28">
        <f>F198*I$2</f>
        <v>0</v>
      </c>
      <c r="H198" s="30">
        <f t="shared" si="64"/>
        <v>0</v>
      </c>
    </row>
    <row r="199" spans="1:19" s="6" customFormat="1">
      <c r="A199" s="21">
        <v>13</v>
      </c>
      <c r="B199" s="22" t="s">
        <v>12</v>
      </c>
      <c r="C199" s="23"/>
      <c r="D199" s="21"/>
      <c r="E199" s="21"/>
      <c r="F199" s="31"/>
      <c r="G199" s="23"/>
      <c r="H199" s="23">
        <f>SUM(H200:H201)</f>
        <v>0</v>
      </c>
      <c r="I199" s="64"/>
      <c r="J199" s="38"/>
      <c r="K199" s="50"/>
      <c r="L199" s="37"/>
      <c r="M199" s="50"/>
      <c r="N199" s="50"/>
      <c r="O199" s="50"/>
      <c r="P199" s="50"/>
      <c r="Q199" s="50"/>
      <c r="R199" s="50"/>
      <c r="S199" s="50"/>
    </row>
    <row r="200" spans="1:19">
      <c r="A200" s="26" t="s">
        <v>87</v>
      </c>
      <c r="B200" s="27" t="s">
        <v>307</v>
      </c>
      <c r="C200" s="28">
        <v>31.534999999999997</v>
      </c>
      <c r="D200" s="26" t="s">
        <v>1</v>
      </c>
      <c r="E200" s="26" t="s">
        <v>306</v>
      </c>
      <c r="F200" s="67"/>
      <c r="G200" s="28">
        <f>F200*I$1</f>
        <v>0</v>
      </c>
      <c r="H200" s="30">
        <f t="shared" ref="H200:H201" si="65">ROUND(C200*G200,2)</f>
        <v>0</v>
      </c>
    </row>
    <row r="201" spans="1:19" ht="24">
      <c r="A201" s="26" t="s">
        <v>88</v>
      </c>
      <c r="B201" s="27" t="s">
        <v>310</v>
      </c>
      <c r="C201" s="28">
        <v>630.69999999999993</v>
      </c>
      <c r="D201" s="26" t="s">
        <v>0</v>
      </c>
      <c r="E201" s="26">
        <v>103946</v>
      </c>
      <c r="F201" s="67"/>
      <c r="G201" s="28">
        <f>F201*I$1</f>
        <v>0</v>
      </c>
      <c r="H201" s="30">
        <f t="shared" si="65"/>
        <v>0</v>
      </c>
      <c r="M201" s="7"/>
    </row>
    <row r="202" spans="1:19" s="6" customFormat="1">
      <c r="A202" s="21">
        <v>14</v>
      </c>
      <c r="B202" s="22" t="s">
        <v>10</v>
      </c>
      <c r="C202" s="23"/>
      <c r="D202" s="21"/>
      <c r="E202" s="21"/>
      <c r="F202" s="31"/>
      <c r="G202" s="23"/>
      <c r="H202" s="23">
        <f>SUM(H203:H204)</f>
        <v>0</v>
      </c>
      <c r="I202" s="64"/>
      <c r="J202" s="38"/>
      <c r="K202" s="50"/>
      <c r="L202" s="37"/>
      <c r="M202" s="50"/>
      <c r="N202" s="50"/>
      <c r="O202" s="50"/>
      <c r="P202" s="50"/>
      <c r="Q202" s="50"/>
      <c r="R202" s="50"/>
      <c r="S202" s="50"/>
    </row>
    <row r="203" spans="1:19" ht="24">
      <c r="A203" s="26" t="s">
        <v>199</v>
      </c>
      <c r="B203" s="27" t="s">
        <v>308</v>
      </c>
      <c r="C203" s="28">
        <v>695.64</v>
      </c>
      <c r="D203" s="26" t="s">
        <v>0</v>
      </c>
      <c r="E203" s="26" t="s">
        <v>27</v>
      </c>
      <c r="F203" s="67"/>
      <c r="G203" s="28">
        <f>F203*I$1</f>
        <v>0</v>
      </c>
      <c r="H203" s="30">
        <f t="shared" ref="H203" si="66">ROUND(C203*G203,2)</f>
        <v>0</v>
      </c>
    </row>
    <row r="204" spans="1:19">
      <c r="A204" s="26" t="s">
        <v>200</v>
      </c>
      <c r="B204" s="27" t="s">
        <v>309</v>
      </c>
      <c r="C204" s="28">
        <v>695.64</v>
      </c>
      <c r="D204" s="26" t="s">
        <v>0</v>
      </c>
      <c r="E204" s="26">
        <v>99814</v>
      </c>
      <c r="F204" s="67"/>
      <c r="G204" s="28">
        <f>F204*I$1</f>
        <v>0</v>
      </c>
      <c r="H204" s="30">
        <f t="shared" ref="H204" si="67">ROUND(C204*G204,2)</f>
        <v>0</v>
      </c>
      <c r="M204" s="7"/>
    </row>
    <row r="205" spans="1:19">
      <c r="A205" s="4"/>
      <c r="G205" s="7"/>
      <c r="H205" s="8"/>
    </row>
    <row r="206" spans="1:19">
      <c r="A206" s="4"/>
      <c r="G206" s="7"/>
      <c r="H206" s="8"/>
    </row>
    <row r="207" spans="1:19">
      <c r="A207" s="4"/>
      <c r="G207" s="7"/>
      <c r="H207" s="8"/>
    </row>
    <row r="208" spans="1:19">
      <c r="A208" s="4"/>
      <c r="G208" s="7"/>
      <c r="H208" s="8"/>
    </row>
    <row r="209" spans="1:8">
      <c r="A209" s="4"/>
      <c r="G209" s="7"/>
      <c r="H209" s="8"/>
    </row>
    <row r="210" spans="1:8">
      <c r="A210" s="4"/>
      <c r="G210" s="7"/>
      <c r="H210" s="8"/>
    </row>
    <row r="211" spans="1:8">
      <c r="A211" s="4"/>
      <c r="G211" s="7"/>
      <c r="H211" s="8"/>
    </row>
    <row r="212" spans="1:8">
      <c r="A212" s="4"/>
      <c r="G212" s="7"/>
      <c r="H212" s="8"/>
    </row>
    <row r="213" spans="1:8">
      <c r="A213" s="4"/>
      <c r="G213" s="7"/>
      <c r="H213" s="8"/>
    </row>
    <row r="214" spans="1:8">
      <c r="A214" s="4"/>
      <c r="G214" s="7"/>
      <c r="H214" s="8"/>
    </row>
    <row r="215" spans="1:8">
      <c r="A215" s="4"/>
      <c r="G215" s="7"/>
      <c r="H215" s="8"/>
    </row>
    <row r="216" spans="1:8">
      <c r="A216" s="4"/>
      <c r="G216" s="7"/>
      <c r="H216" s="8"/>
    </row>
    <row r="217" spans="1:8">
      <c r="A217" s="4"/>
      <c r="G217" s="7"/>
      <c r="H217" s="8"/>
    </row>
    <row r="218" spans="1:8">
      <c r="A218" s="4"/>
      <c r="G218" s="7"/>
      <c r="H218" s="8"/>
    </row>
    <row r="219" spans="1:8">
      <c r="A219" s="4"/>
      <c r="G219" s="7"/>
      <c r="H219" s="8"/>
    </row>
    <row r="220" spans="1:8">
      <c r="B220" s="1"/>
      <c r="C220" s="1"/>
      <c r="D220" s="1"/>
      <c r="E220" s="1"/>
      <c r="F220" s="1"/>
      <c r="G220" s="1"/>
      <c r="H220" s="1"/>
    </row>
    <row r="221" spans="1:8">
      <c r="B221" s="1"/>
      <c r="C221" s="1"/>
      <c r="D221" s="1"/>
      <c r="E221" s="1"/>
      <c r="F221" s="1"/>
      <c r="G221" s="1"/>
      <c r="H221" s="1"/>
    </row>
    <row r="222" spans="1:8">
      <c r="B222" s="1"/>
      <c r="C222" s="1"/>
      <c r="D222" s="1"/>
      <c r="E222" s="1"/>
      <c r="F222" s="1"/>
      <c r="G222" s="1"/>
      <c r="H222" s="1"/>
    </row>
    <row r="223" spans="1:8">
      <c r="B223" s="1"/>
      <c r="C223" s="1"/>
      <c r="D223" s="1"/>
      <c r="E223" s="1"/>
      <c r="F223" s="1"/>
      <c r="G223" s="1"/>
      <c r="H223" s="1"/>
    </row>
    <row r="224" spans="1:8">
      <c r="B224" s="1"/>
      <c r="C224" s="1"/>
      <c r="D224" s="1"/>
      <c r="E224" s="1"/>
      <c r="F224" s="1"/>
      <c r="G224" s="1"/>
      <c r="H224" s="1"/>
    </row>
    <row r="225" spans="2:8">
      <c r="B225" s="1"/>
      <c r="C225" s="1"/>
      <c r="D225" s="1"/>
      <c r="E225" s="1"/>
      <c r="F225" s="1"/>
      <c r="G225" s="1"/>
      <c r="H225" s="1"/>
    </row>
    <row r="226" spans="2:8">
      <c r="B226" s="1"/>
      <c r="C226" s="1"/>
      <c r="D226" s="1"/>
      <c r="E226" s="1"/>
      <c r="F226" s="1"/>
      <c r="G226" s="1"/>
      <c r="H226" s="1"/>
    </row>
    <row r="227" spans="2:8">
      <c r="B227" s="1"/>
      <c r="C227" s="1"/>
      <c r="D227" s="1"/>
      <c r="E227" s="1"/>
      <c r="F227" s="1"/>
      <c r="G227" s="1"/>
      <c r="H227" s="1"/>
    </row>
    <row r="228" spans="2:8">
      <c r="B228" s="1"/>
      <c r="C228" s="1"/>
      <c r="D228" s="1"/>
      <c r="E228" s="1"/>
      <c r="F228" s="1"/>
      <c r="G228" s="1"/>
      <c r="H228" s="1"/>
    </row>
    <row r="229" spans="2:8">
      <c r="B229" s="1"/>
      <c r="C229" s="1"/>
      <c r="D229" s="1"/>
      <c r="E229" s="1"/>
      <c r="F229" s="1"/>
      <c r="G229" s="1"/>
      <c r="H229" s="1"/>
    </row>
    <row r="230" spans="2:8">
      <c r="B230" s="1"/>
      <c r="C230" s="1"/>
      <c r="D230" s="1"/>
      <c r="E230" s="1"/>
      <c r="F230" s="1"/>
      <c r="G230" s="1"/>
      <c r="H230" s="1"/>
    </row>
    <row r="231" spans="2:8">
      <c r="B231" s="1"/>
      <c r="C231" s="1"/>
      <c r="D231" s="1"/>
      <c r="E231" s="1"/>
      <c r="F231" s="1"/>
      <c r="G231" s="1"/>
      <c r="H231" s="1"/>
    </row>
    <row r="232" spans="2:8">
      <c r="B232" s="1"/>
      <c r="C232" s="1"/>
      <c r="D232" s="1"/>
      <c r="E232" s="1"/>
      <c r="F232" s="1"/>
      <c r="G232" s="1"/>
      <c r="H232" s="1"/>
    </row>
    <row r="233" spans="2:8">
      <c r="B233" s="1"/>
      <c r="C233" s="1"/>
      <c r="D233" s="1"/>
      <c r="E233" s="1"/>
      <c r="F233" s="1"/>
      <c r="G233" s="1"/>
      <c r="H233" s="1"/>
    </row>
    <row r="234" spans="2:8">
      <c r="B234" s="1"/>
      <c r="C234" s="1"/>
      <c r="D234" s="1"/>
      <c r="E234" s="1"/>
      <c r="F234" s="1"/>
      <c r="G234" s="1"/>
      <c r="H234" s="1"/>
    </row>
    <row r="235" spans="2:8">
      <c r="B235" s="1"/>
      <c r="C235" s="1"/>
      <c r="D235" s="1"/>
      <c r="E235" s="1"/>
      <c r="F235" s="1"/>
      <c r="G235" s="1"/>
      <c r="H235" s="1"/>
    </row>
    <row r="236" spans="2:8">
      <c r="B236" s="1"/>
      <c r="C236" s="1"/>
      <c r="D236" s="1"/>
      <c r="E236" s="1"/>
      <c r="F236" s="1"/>
      <c r="G236" s="1"/>
      <c r="H236" s="1"/>
    </row>
    <row r="237" spans="2:8">
      <c r="B237" s="1"/>
      <c r="C237" s="1"/>
      <c r="D237" s="1"/>
      <c r="E237" s="1"/>
      <c r="F237" s="1"/>
      <c r="G237" s="1"/>
      <c r="H237" s="1"/>
    </row>
    <row r="238" spans="2:8">
      <c r="B238" s="1"/>
      <c r="C238" s="1"/>
      <c r="D238" s="1"/>
      <c r="E238" s="1"/>
      <c r="F238" s="1"/>
      <c r="G238" s="1"/>
      <c r="H238" s="1"/>
    </row>
    <row r="239" spans="2:8">
      <c r="B239" s="1"/>
      <c r="C239" s="1"/>
      <c r="D239" s="1"/>
      <c r="E239" s="1"/>
      <c r="F239" s="1"/>
      <c r="G239" s="1"/>
      <c r="H239" s="1"/>
    </row>
    <row r="240" spans="2:8">
      <c r="B240" s="1"/>
      <c r="C240" s="1"/>
      <c r="D240" s="1"/>
      <c r="E240" s="1"/>
      <c r="F240" s="1"/>
      <c r="G240" s="1"/>
      <c r="H240" s="1"/>
    </row>
    <row r="241" spans="2:19">
      <c r="B241" s="1"/>
      <c r="C241" s="1"/>
      <c r="D241" s="1"/>
      <c r="E241" s="1"/>
      <c r="F241" s="1"/>
      <c r="G241" s="1"/>
      <c r="H241" s="1"/>
    </row>
    <row r="242" spans="2:19">
      <c r="B242" s="1"/>
      <c r="C242" s="1"/>
      <c r="D242" s="1"/>
      <c r="E242" s="1"/>
      <c r="F242" s="1"/>
      <c r="G242" s="1"/>
      <c r="H242" s="1"/>
    </row>
    <row r="243" spans="2:19">
      <c r="B243" s="1"/>
      <c r="C243" s="1"/>
      <c r="D243" s="1"/>
      <c r="E243" s="1"/>
      <c r="F243" s="1"/>
      <c r="G243" s="1"/>
      <c r="H243" s="1"/>
    </row>
    <row r="244" spans="2:19">
      <c r="B244" s="1"/>
      <c r="C244" s="1"/>
      <c r="D244" s="1"/>
      <c r="E244" s="1"/>
      <c r="F244" s="1"/>
      <c r="G244" s="1"/>
      <c r="H244" s="1"/>
    </row>
    <row r="245" spans="2:19">
      <c r="B245" s="1"/>
      <c r="C245" s="1"/>
      <c r="D245" s="1"/>
      <c r="E245" s="1"/>
      <c r="F245" s="1"/>
      <c r="G245" s="1"/>
      <c r="H245" s="1"/>
    </row>
    <row r="246" spans="2:19">
      <c r="B246" s="1"/>
      <c r="C246" s="1"/>
      <c r="D246" s="1"/>
      <c r="E246" s="1"/>
      <c r="F246" s="1"/>
      <c r="G246" s="1"/>
      <c r="H246" s="1"/>
    </row>
    <row r="247" spans="2:19">
      <c r="B247" s="1"/>
      <c r="C247" s="1"/>
      <c r="D247" s="1"/>
      <c r="E247" s="1"/>
      <c r="F247" s="1"/>
      <c r="G247" s="1"/>
      <c r="H247" s="1"/>
    </row>
    <row r="248" spans="2:19">
      <c r="B248" s="1"/>
      <c r="C248" s="1"/>
      <c r="D248" s="1"/>
      <c r="E248" s="1"/>
      <c r="F248" s="1"/>
      <c r="G248" s="1"/>
      <c r="H248" s="1"/>
    </row>
    <row r="249" spans="2:19">
      <c r="B249" s="1"/>
      <c r="C249" s="1"/>
      <c r="D249" s="1"/>
      <c r="E249" s="1"/>
      <c r="F249" s="1"/>
      <c r="G249" s="1"/>
      <c r="H249" s="1"/>
    </row>
    <row r="250" spans="2:19">
      <c r="B250" s="1"/>
      <c r="C250" s="1"/>
      <c r="D250" s="1"/>
      <c r="E250" s="1"/>
      <c r="F250" s="1"/>
      <c r="G250" s="1"/>
      <c r="H250" s="1"/>
    </row>
    <row r="251" spans="2:19">
      <c r="B251" s="1"/>
      <c r="C251" s="1"/>
      <c r="D251" s="1"/>
      <c r="E251" s="1"/>
      <c r="F251" s="1"/>
      <c r="G251" s="1"/>
      <c r="H251" s="1"/>
    </row>
    <row r="252" spans="2:19">
      <c r="B252" s="1"/>
      <c r="C252" s="1"/>
      <c r="D252" s="1"/>
      <c r="E252" s="1"/>
      <c r="F252" s="1"/>
      <c r="G252" s="1"/>
      <c r="H252" s="1"/>
    </row>
    <row r="253" spans="2:19">
      <c r="B253" s="1"/>
      <c r="C253" s="1"/>
      <c r="D253" s="1"/>
      <c r="E253" s="1"/>
      <c r="F253" s="1"/>
      <c r="G253" s="1"/>
      <c r="H253" s="1"/>
    </row>
    <row r="254" spans="2:19" s="6" customFormat="1">
      <c r="I254" s="64"/>
      <c r="J254" s="38"/>
      <c r="K254" s="50"/>
      <c r="L254" s="50"/>
      <c r="M254" s="50"/>
      <c r="N254" s="50"/>
      <c r="O254" s="50"/>
      <c r="P254" s="50"/>
      <c r="Q254" s="50"/>
      <c r="R254" s="50"/>
      <c r="S254" s="50"/>
    </row>
    <row r="255" spans="2:19">
      <c r="B255" s="1"/>
      <c r="C255" s="1"/>
      <c r="D255" s="1"/>
      <c r="E255" s="1"/>
      <c r="F255" s="1"/>
      <c r="G255" s="1"/>
      <c r="H255" s="1"/>
    </row>
    <row r="256" spans="2:19">
      <c r="B256" s="1"/>
      <c r="C256" s="1"/>
      <c r="D256" s="1"/>
      <c r="E256" s="1"/>
      <c r="F256" s="1"/>
      <c r="G256" s="1"/>
      <c r="H256" s="1"/>
    </row>
    <row r="257" spans="2:19">
      <c r="B257" s="1"/>
      <c r="C257" s="1"/>
      <c r="D257" s="1"/>
      <c r="E257" s="1"/>
      <c r="F257" s="1"/>
      <c r="G257" s="1"/>
      <c r="H257" s="1"/>
    </row>
    <row r="258" spans="2:19">
      <c r="B258" s="1"/>
      <c r="C258" s="1"/>
      <c r="D258" s="1"/>
      <c r="E258" s="1"/>
      <c r="F258" s="1"/>
      <c r="G258" s="1"/>
      <c r="H258" s="1"/>
    </row>
    <row r="259" spans="2:19">
      <c r="B259" s="1"/>
      <c r="C259" s="1"/>
      <c r="D259" s="1"/>
      <c r="E259" s="1"/>
      <c r="F259" s="1"/>
      <c r="G259" s="1"/>
      <c r="H259" s="1"/>
    </row>
    <row r="260" spans="2:19">
      <c r="B260" s="1"/>
      <c r="C260" s="1"/>
      <c r="D260" s="1"/>
      <c r="E260" s="1"/>
      <c r="F260" s="1"/>
      <c r="G260" s="1"/>
      <c r="H260" s="1"/>
    </row>
    <row r="261" spans="2:19">
      <c r="B261" s="1"/>
      <c r="C261" s="1"/>
      <c r="D261" s="1"/>
      <c r="E261" s="1"/>
      <c r="F261" s="1"/>
      <c r="G261" s="1"/>
      <c r="H261" s="1"/>
    </row>
    <row r="262" spans="2:19" s="6" customFormat="1">
      <c r="I262" s="64"/>
      <c r="J262" s="38"/>
      <c r="K262" s="50"/>
      <c r="L262" s="50"/>
      <c r="M262" s="50"/>
      <c r="N262" s="50"/>
      <c r="O262" s="50"/>
      <c r="P262" s="50"/>
      <c r="Q262" s="50"/>
      <c r="R262" s="50"/>
      <c r="S262" s="50"/>
    </row>
    <row r="263" spans="2:19">
      <c r="B263" s="1"/>
      <c r="C263" s="1"/>
      <c r="D263" s="1"/>
      <c r="E263" s="1"/>
      <c r="F263" s="1"/>
      <c r="G263" s="1"/>
      <c r="H263" s="1"/>
    </row>
    <row r="264" spans="2:19">
      <c r="B264" s="1"/>
      <c r="C264" s="1"/>
      <c r="D264" s="1"/>
      <c r="E264" s="1"/>
      <c r="F264" s="1"/>
      <c r="G264" s="1"/>
      <c r="H264" s="1"/>
    </row>
    <row r="265" spans="2:19">
      <c r="B265" s="1"/>
      <c r="C265" s="1"/>
      <c r="D265" s="1"/>
      <c r="E265" s="1"/>
      <c r="F265" s="1"/>
      <c r="G265" s="1"/>
      <c r="H265" s="1"/>
    </row>
    <row r="266" spans="2:19">
      <c r="B266" s="1"/>
      <c r="C266" s="1"/>
      <c r="D266" s="1"/>
      <c r="E266" s="1"/>
      <c r="F266" s="1"/>
      <c r="G266" s="1"/>
      <c r="H266" s="1"/>
    </row>
    <row r="267" spans="2:19">
      <c r="B267" s="1"/>
      <c r="C267" s="1"/>
      <c r="D267" s="1"/>
      <c r="E267" s="1"/>
      <c r="F267" s="1"/>
      <c r="G267" s="1"/>
      <c r="H267" s="1"/>
    </row>
    <row r="268" spans="2:19">
      <c r="B268" s="1"/>
      <c r="C268" s="1"/>
      <c r="D268" s="1"/>
      <c r="E268" s="1"/>
      <c r="F268" s="1"/>
      <c r="G268" s="1"/>
      <c r="H268" s="1"/>
    </row>
    <row r="269" spans="2:19">
      <c r="B269" s="1"/>
      <c r="C269" s="1"/>
      <c r="D269" s="1"/>
      <c r="E269" s="1"/>
      <c r="F269" s="1"/>
      <c r="G269" s="1"/>
      <c r="H269" s="1"/>
    </row>
    <row r="270" spans="2:19">
      <c r="B270" s="1"/>
      <c r="C270" s="1"/>
      <c r="D270" s="1"/>
      <c r="E270" s="1"/>
      <c r="F270" s="1"/>
      <c r="G270" s="1"/>
      <c r="H270" s="1"/>
    </row>
    <row r="271" spans="2:19">
      <c r="B271" s="1"/>
      <c r="C271" s="1"/>
      <c r="D271" s="1"/>
      <c r="E271" s="1"/>
      <c r="F271" s="1"/>
      <c r="G271" s="1"/>
      <c r="H271" s="1"/>
    </row>
    <row r="272" spans="2:19">
      <c r="B272" s="1"/>
      <c r="C272" s="1"/>
      <c r="D272" s="1"/>
      <c r="E272" s="1"/>
      <c r="F272" s="1"/>
      <c r="G272" s="1"/>
      <c r="H272" s="1"/>
    </row>
    <row r="273" spans="1:8">
      <c r="B273" s="1"/>
      <c r="C273" s="1"/>
      <c r="D273" s="1"/>
      <c r="E273" s="1"/>
      <c r="F273" s="1"/>
      <c r="G273" s="1"/>
      <c r="H273" s="1"/>
    </row>
    <row r="274" spans="1:8">
      <c r="B274" s="1"/>
      <c r="C274" s="1"/>
      <c r="D274" s="1"/>
      <c r="E274" s="1"/>
      <c r="F274" s="1"/>
      <c r="G274" s="1"/>
      <c r="H274" s="1"/>
    </row>
    <row r="275" spans="1:8">
      <c r="A275" s="4"/>
    </row>
    <row r="276" spans="1:8">
      <c r="A276" s="4"/>
    </row>
    <row r="277" spans="1:8">
      <c r="A277" s="4"/>
    </row>
    <row r="278" spans="1:8">
      <c r="A278" s="4"/>
    </row>
    <row r="279" spans="1:8">
      <c r="A279" s="4"/>
    </row>
    <row r="280" spans="1:8">
      <c r="A280" s="4"/>
    </row>
  </sheetData>
  <mergeCells count="13">
    <mergeCell ref="A8:G8"/>
    <mergeCell ref="A1:H1"/>
    <mergeCell ref="F6:G6"/>
    <mergeCell ref="A2:H2"/>
    <mergeCell ref="A3:H3"/>
    <mergeCell ref="B4:F4"/>
    <mergeCell ref="G4:H5"/>
    <mergeCell ref="B5:F5"/>
    <mergeCell ref="E6:E7"/>
    <mergeCell ref="D6:D7"/>
    <mergeCell ref="C6:C7"/>
    <mergeCell ref="B6:B7"/>
    <mergeCell ref="A6:A7"/>
  </mergeCells>
  <printOptions horizontalCentered="1"/>
  <pageMargins left="0.47244094488188981" right="0.47244094488188981" top="0.39370078740157483" bottom="0.39370078740157483" header="0" footer="0"/>
  <pageSetup paperSize="9" scale="74" fitToHeight="5" orientation="portrait" r:id="rId1"/>
  <rowBreaks count="1" manualBreakCount="1">
    <brk id="15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tabSelected="1" view="pageBreakPreview" zoomScale="130" zoomScaleNormal="130" zoomScaleSheetLayoutView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K4"/>
    </sheetView>
  </sheetViews>
  <sheetFormatPr defaultRowHeight="12.75"/>
  <cols>
    <col min="1" max="1" width="6.140625" style="39" bestFit="1" customWidth="1"/>
    <col min="2" max="2" width="26" style="39" bestFit="1" customWidth="1"/>
    <col min="3" max="3" width="8.7109375" style="39" bestFit="1" customWidth="1"/>
    <col min="4" max="4" width="6.42578125" style="39" bestFit="1" customWidth="1"/>
    <col min="5" max="10" width="8.7109375" style="39" bestFit="1" customWidth="1"/>
    <col min="11" max="11" width="10.7109375" style="39" bestFit="1" customWidth="1"/>
    <col min="12" max="256" width="9.140625" style="39"/>
    <col min="257" max="257" width="6.140625" style="39" bestFit="1" customWidth="1"/>
    <col min="258" max="258" width="26" style="39" bestFit="1" customWidth="1"/>
    <col min="259" max="259" width="10" style="39" bestFit="1" customWidth="1"/>
    <col min="260" max="260" width="6.42578125" style="39" bestFit="1" customWidth="1"/>
    <col min="261" max="264" width="10.42578125" style="39" bestFit="1" customWidth="1"/>
    <col min="265" max="267" width="10.85546875" style="39" bestFit="1" customWidth="1"/>
    <col min="268" max="512" width="9.140625" style="39"/>
    <col min="513" max="513" width="6.140625" style="39" bestFit="1" customWidth="1"/>
    <col min="514" max="514" width="26" style="39" bestFit="1" customWidth="1"/>
    <col min="515" max="515" width="10" style="39" bestFit="1" customWidth="1"/>
    <col min="516" max="516" width="6.42578125" style="39" bestFit="1" customWidth="1"/>
    <col min="517" max="520" width="10.42578125" style="39" bestFit="1" customWidth="1"/>
    <col min="521" max="523" width="10.85546875" style="39" bestFit="1" customWidth="1"/>
    <col min="524" max="768" width="9.140625" style="39"/>
    <col min="769" max="769" width="6.140625" style="39" bestFit="1" customWidth="1"/>
    <col min="770" max="770" width="26" style="39" bestFit="1" customWidth="1"/>
    <col min="771" max="771" width="10" style="39" bestFit="1" customWidth="1"/>
    <col min="772" max="772" width="6.42578125" style="39" bestFit="1" customWidth="1"/>
    <col min="773" max="776" width="10.42578125" style="39" bestFit="1" customWidth="1"/>
    <col min="777" max="779" width="10.85546875" style="39" bestFit="1" customWidth="1"/>
    <col min="780" max="1024" width="9.140625" style="39"/>
    <col min="1025" max="1025" width="6.140625" style="39" bestFit="1" customWidth="1"/>
    <col min="1026" max="1026" width="26" style="39" bestFit="1" customWidth="1"/>
    <col min="1027" max="1027" width="10" style="39" bestFit="1" customWidth="1"/>
    <col min="1028" max="1028" width="6.42578125" style="39" bestFit="1" customWidth="1"/>
    <col min="1029" max="1032" width="10.42578125" style="39" bestFit="1" customWidth="1"/>
    <col min="1033" max="1035" width="10.85546875" style="39" bestFit="1" customWidth="1"/>
    <col min="1036" max="1280" width="9.140625" style="39"/>
    <col min="1281" max="1281" width="6.140625" style="39" bestFit="1" customWidth="1"/>
    <col min="1282" max="1282" width="26" style="39" bestFit="1" customWidth="1"/>
    <col min="1283" max="1283" width="10" style="39" bestFit="1" customWidth="1"/>
    <col min="1284" max="1284" width="6.42578125" style="39" bestFit="1" customWidth="1"/>
    <col min="1285" max="1288" width="10.42578125" style="39" bestFit="1" customWidth="1"/>
    <col min="1289" max="1291" width="10.85546875" style="39" bestFit="1" customWidth="1"/>
    <col min="1292" max="1536" width="9.140625" style="39"/>
    <col min="1537" max="1537" width="6.140625" style="39" bestFit="1" customWidth="1"/>
    <col min="1538" max="1538" width="26" style="39" bestFit="1" customWidth="1"/>
    <col min="1539" max="1539" width="10" style="39" bestFit="1" customWidth="1"/>
    <col min="1540" max="1540" width="6.42578125" style="39" bestFit="1" customWidth="1"/>
    <col min="1541" max="1544" width="10.42578125" style="39" bestFit="1" customWidth="1"/>
    <col min="1545" max="1547" width="10.85546875" style="39" bestFit="1" customWidth="1"/>
    <col min="1548" max="1792" width="9.140625" style="39"/>
    <col min="1793" max="1793" width="6.140625" style="39" bestFit="1" customWidth="1"/>
    <col min="1794" max="1794" width="26" style="39" bestFit="1" customWidth="1"/>
    <col min="1795" max="1795" width="10" style="39" bestFit="1" customWidth="1"/>
    <col min="1796" max="1796" width="6.42578125" style="39" bestFit="1" customWidth="1"/>
    <col min="1797" max="1800" width="10.42578125" style="39" bestFit="1" customWidth="1"/>
    <col min="1801" max="1803" width="10.85546875" style="39" bestFit="1" customWidth="1"/>
    <col min="1804" max="2048" width="9.140625" style="39"/>
    <col min="2049" max="2049" width="6.140625" style="39" bestFit="1" customWidth="1"/>
    <col min="2050" max="2050" width="26" style="39" bestFit="1" customWidth="1"/>
    <col min="2051" max="2051" width="10" style="39" bestFit="1" customWidth="1"/>
    <col min="2052" max="2052" width="6.42578125" style="39" bestFit="1" customWidth="1"/>
    <col min="2053" max="2056" width="10.42578125" style="39" bestFit="1" customWidth="1"/>
    <col min="2057" max="2059" width="10.85546875" style="39" bestFit="1" customWidth="1"/>
    <col min="2060" max="2304" width="9.140625" style="39"/>
    <col min="2305" max="2305" width="6.140625" style="39" bestFit="1" customWidth="1"/>
    <col min="2306" max="2306" width="26" style="39" bestFit="1" customWidth="1"/>
    <col min="2307" max="2307" width="10" style="39" bestFit="1" customWidth="1"/>
    <col min="2308" max="2308" width="6.42578125" style="39" bestFit="1" customWidth="1"/>
    <col min="2309" max="2312" width="10.42578125" style="39" bestFit="1" customWidth="1"/>
    <col min="2313" max="2315" width="10.85546875" style="39" bestFit="1" customWidth="1"/>
    <col min="2316" max="2560" width="9.140625" style="39"/>
    <col min="2561" max="2561" width="6.140625" style="39" bestFit="1" customWidth="1"/>
    <col min="2562" max="2562" width="26" style="39" bestFit="1" customWidth="1"/>
    <col min="2563" max="2563" width="10" style="39" bestFit="1" customWidth="1"/>
    <col min="2564" max="2564" width="6.42578125" style="39" bestFit="1" customWidth="1"/>
    <col min="2565" max="2568" width="10.42578125" style="39" bestFit="1" customWidth="1"/>
    <col min="2569" max="2571" width="10.85546875" style="39" bestFit="1" customWidth="1"/>
    <col min="2572" max="2816" width="9.140625" style="39"/>
    <col min="2817" max="2817" width="6.140625" style="39" bestFit="1" customWidth="1"/>
    <col min="2818" max="2818" width="26" style="39" bestFit="1" customWidth="1"/>
    <col min="2819" max="2819" width="10" style="39" bestFit="1" customWidth="1"/>
    <col min="2820" max="2820" width="6.42578125" style="39" bestFit="1" customWidth="1"/>
    <col min="2821" max="2824" width="10.42578125" style="39" bestFit="1" customWidth="1"/>
    <col min="2825" max="2827" width="10.85546875" style="39" bestFit="1" customWidth="1"/>
    <col min="2828" max="3072" width="9.140625" style="39"/>
    <col min="3073" max="3073" width="6.140625" style="39" bestFit="1" customWidth="1"/>
    <col min="3074" max="3074" width="26" style="39" bestFit="1" customWidth="1"/>
    <col min="3075" max="3075" width="10" style="39" bestFit="1" customWidth="1"/>
    <col min="3076" max="3076" width="6.42578125" style="39" bestFit="1" customWidth="1"/>
    <col min="3077" max="3080" width="10.42578125" style="39" bestFit="1" customWidth="1"/>
    <col min="3081" max="3083" width="10.85546875" style="39" bestFit="1" customWidth="1"/>
    <col min="3084" max="3328" width="9.140625" style="39"/>
    <col min="3329" max="3329" width="6.140625" style="39" bestFit="1" customWidth="1"/>
    <col min="3330" max="3330" width="26" style="39" bestFit="1" customWidth="1"/>
    <col min="3331" max="3331" width="10" style="39" bestFit="1" customWidth="1"/>
    <col min="3332" max="3332" width="6.42578125" style="39" bestFit="1" customWidth="1"/>
    <col min="3333" max="3336" width="10.42578125" style="39" bestFit="1" customWidth="1"/>
    <col min="3337" max="3339" width="10.85546875" style="39" bestFit="1" customWidth="1"/>
    <col min="3340" max="3584" width="9.140625" style="39"/>
    <col min="3585" max="3585" width="6.140625" style="39" bestFit="1" customWidth="1"/>
    <col min="3586" max="3586" width="26" style="39" bestFit="1" customWidth="1"/>
    <col min="3587" max="3587" width="10" style="39" bestFit="1" customWidth="1"/>
    <col min="3588" max="3588" width="6.42578125" style="39" bestFit="1" customWidth="1"/>
    <col min="3589" max="3592" width="10.42578125" style="39" bestFit="1" customWidth="1"/>
    <col min="3593" max="3595" width="10.85546875" style="39" bestFit="1" customWidth="1"/>
    <col min="3596" max="3840" width="9.140625" style="39"/>
    <col min="3841" max="3841" width="6.140625" style="39" bestFit="1" customWidth="1"/>
    <col min="3842" max="3842" width="26" style="39" bestFit="1" customWidth="1"/>
    <col min="3843" max="3843" width="10" style="39" bestFit="1" customWidth="1"/>
    <col min="3844" max="3844" width="6.42578125" style="39" bestFit="1" customWidth="1"/>
    <col min="3845" max="3848" width="10.42578125" style="39" bestFit="1" customWidth="1"/>
    <col min="3849" max="3851" width="10.85546875" style="39" bestFit="1" customWidth="1"/>
    <col min="3852" max="4096" width="9.140625" style="39"/>
    <col min="4097" max="4097" width="6.140625" style="39" bestFit="1" customWidth="1"/>
    <col min="4098" max="4098" width="26" style="39" bestFit="1" customWidth="1"/>
    <col min="4099" max="4099" width="10" style="39" bestFit="1" customWidth="1"/>
    <col min="4100" max="4100" width="6.42578125" style="39" bestFit="1" customWidth="1"/>
    <col min="4101" max="4104" width="10.42578125" style="39" bestFit="1" customWidth="1"/>
    <col min="4105" max="4107" width="10.85546875" style="39" bestFit="1" customWidth="1"/>
    <col min="4108" max="4352" width="9.140625" style="39"/>
    <col min="4353" max="4353" width="6.140625" style="39" bestFit="1" customWidth="1"/>
    <col min="4354" max="4354" width="26" style="39" bestFit="1" customWidth="1"/>
    <col min="4355" max="4355" width="10" style="39" bestFit="1" customWidth="1"/>
    <col min="4356" max="4356" width="6.42578125" style="39" bestFit="1" customWidth="1"/>
    <col min="4357" max="4360" width="10.42578125" style="39" bestFit="1" customWidth="1"/>
    <col min="4361" max="4363" width="10.85546875" style="39" bestFit="1" customWidth="1"/>
    <col min="4364" max="4608" width="9.140625" style="39"/>
    <col min="4609" max="4609" width="6.140625" style="39" bestFit="1" customWidth="1"/>
    <col min="4610" max="4610" width="26" style="39" bestFit="1" customWidth="1"/>
    <col min="4611" max="4611" width="10" style="39" bestFit="1" customWidth="1"/>
    <col min="4612" max="4612" width="6.42578125" style="39" bestFit="1" customWidth="1"/>
    <col min="4613" max="4616" width="10.42578125" style="39" bestFit="1" customWidth="1"/>
    <col min="4617" max="4619" width="10.85546875" style="39" bestFit="1" customWidth="1"/>
    <col min="4620" max="4864" width="9.140625" style="39"/>
    <col min="4865" max="4865" width="6.140625" style="39" bestFit="1" customWidth="1"/>
    <col min="4866" max="4866" width="26" style="39" bestFit="1" customWidth="1"/>
    <col min="4867" max="4867" width="10" style="39" bestFit="1" customWidth="1"/>
    <col min="4868" max="4868" width="6.42578125" style="39" bestFit="1" customWidth="1"/>
    <col min="4869" max="4872" width="10.42578125" style="39" bestFit="1" customWidth="1"/>
    <col min="4873" max="4875" width="10.85546875" style="39" bestFit="1" customWidth="1"/>
    <col min="4876" max="5120" width="9.140625" style="39"/>
    <col min="5121" max="5121" width="6.140625" style="39" bestFit="1" customWidth="1"/>
    <col min="5122" max="5122" width="26" style="39" bestFit="1" customWidth="1"/>
    <col min="5123" max="5123" width="10" style="39" bestFit="1" customWidth="1"/>
    <col min="5124" max="5124" width="6.42578125" style="39" bestFit="1" customWidth="1"/>
    <col min="5125" max="5128" width="10.42578125" style="39" bestFit="1" customWidth="1"/>
    <col min="5129" max="5131" width="10.85546875" style="39" bestFit="1" customWidth="1"/>
    <col min="5132" max="5376" width="9.140625" style="39"/>
    <col min="5377" max="5377" width="6.140625" style="39" bestFit="1" customWidth="1"/>
    <col min="5378" max="5378" width="26" style="39" bestFit="1" customWidth="1"/>
    <col min="5379" max="5379" width="10" style="39" bestFit="1" customWidth="1"/>
    <col min="5380" max="5380" width="6.42578125" style="39" bestFit="1" customWidth="1"/>
    <col min="5381" max="5384" width="10.42578125" style="39" bestFit="1" customWidth="1"/>
    <col min="5385" max="5387" width="10.85546875" style="39" bestFit="1" customWidth="1"/>
    <col min="5388" max="5632" width="9.140625" style="39"/>
    <col min="5633" max="5633" width="6.140625" style="39" bestFit="1" customWidth="1"/>
    <col min="5634" max="5634" width="26" style="39" bestFit="1" customWidth="1"/>
    <col min="5635" max="5635" width="10" style="39" bestFit="1" customWidth="1"/>
    <col min="5636" max="5636" width="6.42578125" style="39" bestFit="1" customWidth="1"/>
    <col min="5637" max="5640" width="10.42578125" style="39" bestFit="1" customWidth="1"/>
    <col min="5641" max="5643" width="10.85546875" style="39" bestFit="1" customWidth="1"/>
    <col min="5644" max="5888" width="9.140625" style="39"/>
    <col min="5889" max="5889" width="6.140625" style="39" bestFit="1" customWidth="1"/>
    <col min="5890" max="5890" width="26" style="39" bestFit="1" customWidth="1"/>
    <col min="5891" max="5891" width="10" style="39" bestFit="1" customWidth="1"/>
    <col min="5892" max="5892" width="6.42578125" style="39" bestFit="1" customWidth="1"/>
    <col min="5893" max="5896" width="10.42578125" style="39" bestFit="1" customWidth="1"/>
    <col min="5897" max="5899" width="10.85546875" style="39" bestFit="1" customWidth="1"/>
    <col min="5900" max="6144" width="9.140625" style="39"/>
    <col min="6145" max="6145" width="6.140625" style="39" bestFit="1" customWidth="1"/>
    <col min="6146" max="6146" width="26" style="39" bestFit="1" customWidth="1"/>
    <col min="6147" max="6147" width="10" style="39" bestFit="1" customWidth="1"/>
    <col min="6148" max="6148" width="6.42578125" style="39" bestFit="1" customWidth="1"/>
    <col min="6149" max="6152" width="10.42578125" style="39" bestFit="1" customWidth="1"/>
    <col min="6153" max="6155" width="10.85546875" style="39" bestFit="1" customWidth="1"/>
    <col min="6156" max="6400" width="9.140625" style="39"/>
    <col min="6401" max="6401" width="6.140625" style="39" bestFit="1" customWidth="1"/>
    <col min="6402" max="6402" width="26" style="39" bestFit="1" customWidth="1"/>
    <col min="6403" max="6403" width="10" style="39" bestFit="1" customWidth="1"/>
    <col min="6404" max="6404" width="6.42578125" style="39" bestFit="1" customWidth="1"/>
    <col min="6405" max="6408" width="10.42578125" style="39" bestFit="1" customWidth="1"/>
    <col min="6409" max="6411" width="10.85546875" style="39" bestFit="1" customWidth="1"/>
    <col min="6412" max="6656" width="9.140625" style="39"/>
    <col min="6657" max="6657" width="6.140625" style="39" bestFit="1" customWidth="1"/>
    <col min="6658" max="6658" width="26" style="39" bestFit="1" customWidth="1"/>
    <col min="6659" max="6659" width="10" style="39" bestFit="1" customWidth="1"/>
    <col min="6660" max="6660" width="6.42578125" style="39" bestFit="1" customWidth="1"/>
    <col min="6661" max="6664" width="10.42578125" style="39" bestFit="1" customWidth="1"/>
    <col min="6665" max="6667" width="10.85546875" style="39" bestFit="1" customWidth="1"/>
    <col min="6668" max="6912" width="9.140625" style="39"/>
    <col min="6913" max="6913" width="6.140625" style="39" bestFit="1" customWidth="1"/>
    <col min="6914" max="6914" width="26" style="39" bestFit="1" customWidth="1"/>
    <col min="6915" max="6915" width="10" style="39" bestFit="1" customWidth="1"/>
    <col min="6916" max="6916" width="6.42578125" style="39" bestFit="1" customWidth="1"/>
    <col min="6917" max="6920" width="10.42578125" style="39" bestFit="1" customWidth="1"/>
    <col min="6921" max="6923" width="10.85546875" style="39" bestFit="1" customWidth="1"/>
    <col min="6924" max="7168" width="9.140625" style="39"/>
    <col min="7169" max="7169" width="6.140625" style="39" bestFit="1" customWidth="1"/>
    <col min="7170" max="7170" width="26" style="39" bestFit="1" customWidth="1"/>
    <col min="7171" max="7171" width="10" style="39" bestFit="1" customWidth="1"/>
    <col min="7172" max="7172" width="6.42578125" style="39" bestFit="1" customWidth="1"/>
    <col min="7173" max="7176" width="10.42578125" style="39" bestFit="1" customWidth="1"/>
    <col min="7177" max="7179" width="10.85546875" style="39" bestFit="1" customWidth="1"/>
    <col min="7180" max="7424" width="9.140625" style="39"/>
    <col min="7425" max="7425" width="6.140625" style="39" bestFit="1" customWidth="1"/>
    <col min="7426" max="7426" width="26" style="39" bestFit="1" customWidth="1"/>
    <col min="7427" max="7427" width="10" style="39" bestFit="1" customWidth="1"/>
    <col min="7428" max="7428" width="6.42578125" style="39" bestFit="1" customWidth="1"/>
    <col min="7429" max="7432" width="10.42578125" style="39" bestFit="1" customWidth="1"/>
    <col min="7433" max="7435" width="10.85546875" style="39" bestFit="1" customWidth="1"/>
    <col min="7436" max="7680" width="9.140625" style="39"/>
    <col min="7681" max="7681" width="6.140625" style="39" bestFit="1" customWidth="1"/>
    <col min="7682" max="7682" width="26" style="39" bestFit="1" customWidth="1"/>
    <col min="7683" max="7683" width="10" style="39" bestFit="1" customWidth="1"/>
    <col min="7684" max="7684" width="6.42578125" style="39" bestFit="1" customWidth="1"/>
    <col min="7685" max="7688" width="10.42578125" style="39" bestFit="1" customWidth="1"/>
    <col min="7689" max="7691" width="10.85546875" style="39" bestFit="1" customWidth="1"/>
    <col min="7692" max="7936" width="9.140625" style="39"/>
    <col min="7937" max="7937" width="6.140625" style="39" bestFit="1" customWidth="1"/>
    <col min="7938" max="7938" width="26" style="39" bestFit="1" customWidth="1"/>
    <col min="7939" max="7939" width="10" style="39" bestFit="1" customWidth="1"/>
    <col min="7940" max="7940" width="6.42578125" style="39" bestFit="1" customWidth="1"/>
    <col min="7941" max="7944" width="10.42578125" style="39" bestFit="1" customWidth="1"/>
    <col min="7945" max="7947" width="10.85546875" style="39" bestFit="1" customWidth="1"/>
    <col min="7948" max="8192" width="9.140625" style="39"/>
    <col min="8193" max="8193" width="6.140625" style="39" bestFit="1" customWidth="1"/>
    <col min="8194" max="8194" width="26" style="39" bestFit="1" customWidth="1"/>
    <col min="8195" max="8195" width="10" style="39" bestFit="1" customWidth="1"/>
    <col min="8196" max="8196" width="6.42578125" style="39" bestFit="1" customWidth="1"/>
    <col min="8197" max="8200" width="10.42578125" style="39" bestFit="1" customWidth="1"/>
    <col min="8201" max="8203" width="10.85546875" style="39" bestFit="1" customWidth="1"/>
    <col min="8204" max="8448" width="9.140625" style="39"/>
    <col min="8449" max="8449" width="6.140625" style="39" bestFit="1" customWidth="1"/>
    <col min="8450" max="8450" width="26" style="39" bestFit="1" customWidth="1"/>
    <col min="8451" max="8451" width="10" style="39" bestFit="1" customWidth="1"/>
    <col min="8452" max="8452" width="6.42578125" style="39" bestFit="1" customWidth="1"/>
    <col min="8453" max="8456" width="10.42578125" style="39" bestFit="1" customWidth="1"/>
    <col min="8457" max="8459" width="10.85546875" style="39" bestFit="1" customWidth="1"/>
    <col min="8460" max="8704" width="9.140625" style="39"/>
    <col min="8705" max="8705" width="6.140625" style="39" bestFit="1" customWidth="1"/>
    <col min="8706" max="8706" width="26" style="39" bestFit="1" customWidth="1"/>
    <col min="8707" max="8707" width="10" style="39" bestFit="1" customWidth="1"/>
    <col min="8708" max="8708" width="6.42578125" style="39" bestFit="1" customWidth="1"/>
    <col min="8709" max="8712" width="10.42578125" style="39" bestFit="1" customWidth="1"/>
    <col min="8713" max="8715" width="10.85546875" style="39" bestFit="1" customWidth="1"/>
    <col min="8716" max="8960" width="9.140625" style="39"/>
    <col min="8961" max="8961" width="6.140625" style="39" bestFit="1" customWidth="1"/>
    <col min="8962" max="8962" width="26" style="39" bestFit="1" customWidth="1"/>
    <col min="8963" max="8963" width="10" style="39" bestFit="1" customWidth="1"/>
    <col min="8964" max="8964" width="6.42578125" style="39" bestFit="1" customWidth="1"/>
    <col min="8965" max="8968" width="10.42578125" style="39" bestFit="1" customWidth="1"/>
    <col min="8969" max="8971" width="10.85546875" style="39" bestFit="1" customWidth="1"/>
    <col min="8972" max="9216" width="9.140625" style="39"/>
    <col min="9217" max="9217" width="6.140625" style="39" bestFit="1" customWidth="1"/>
    <col min="9218" max="9218" width="26" style="39" bestFit="1" customWidth="1"/>
    <col min="9219" max="9219" width="10" style="39" bestFit="1" customWidth="1"/>
    <col min="9220" max="9220" width="6.42578125" style="39" bestFit="1" customWidth="1"/>
    <col min="9221" max="9224" width="10.42578125" style="39" bestFit="1" customWidth="1"/>
    <col min="9225" max="9227" width="10.85546875" style="39" bestFit="1" customWidth="1"/>
    <col min="9228" max="9472" width="9.140625" style="39"/>
    <col min="9473" max="9473" width="6.140625" style="39" bestFit="1" customWidth="1"/>
    <col min="9474" max="9474" width="26" style="39" bestFit="1" customWidth="1"/>
    <col min="9475" max="9475" width="10" style="39" bestFit="1" customWidth="1"/>
    <col min="9476" max="9476" width="6.42578125" style="39" bestFit="1" customWidth="1"/>
    <col min="9477" max="9480" width="10.42578125" style="39" bestFit="1" customWidth="1"/>
    <col min="9481" max="9483" width="10.85546875" style="39" bestFit="1" customWidth="1"/>
    <col min="9484" max="9728" width="9.140625" style="39"/>
    <col min="9729" max="9729" width="6.140625" style="39" bestFit="1" customWidth="1"/>
    <col min="9730" max="9730" width="26" style="39" bestFit="1" customWidth="1"/>
    <col min="9731" max="9731" width="10" style="39" bestFit="1" customWidth="1"/>
    <col min="9732" max="9732" width="6.42578125" style="39" bestFit="1" customWidth="1"/>
    <col min="9733" max="9736" width="10.42578125" style="39" bestFit="1" customWidth="1"/>
    <col min="9737" max="9739" width="10.85546875" style="39" bestFit="1" customWidth="1"/>
    <col min="9740" max="9984" width="9.140625" style="39"/>
    <col min="9985" max="9985" width="6.140625" style="39" bestFit="1" customWidth="1"/>
    <col min="9986" max="9986" width="26" style="39" bestFit="1" customWidth="1"/>
    <col min="9987" max="9987" width="10" style="39" bestFit="1" customWidth="1"/>
    <col min="9988" max="9988" width="6.42578125" style="39" bestFit="1" customWidth="1"/>
    <col min="9989" max="9992" width="10.42578125" style="39" bestFit="1" customWidth="1"/>
    <col min="9993" max="9995" width="10.85546875" style="39" bestFit="1" customWidth="1"/>
    <col min="9996" max="10240" width="9.140625" style="39"/>
    <col min="10241" max="10241" width="6.140625" style="39" bestFit="1" customWidth="1"/>
    <col min="10242" max="10242" width="26" style="39" bestFit="1" customWidth="1"/>
    <col min="10243" max="10243" width="10" style="39" bestFit="1" customWidth="1"/>
    <col min="10244" max="10244" width="6.42578125" style="39" bestFit="1" customWidth="1"/>
    <col min="10245" max="10248" width="10.42578125" style="39" bestFit="1" customWidth="1"/>
    <col min="10249" max="10251" width="10.85546875" style="39" bestFit="1" customWidth="1"/>
    <col min="10252" max="10496" width="9.140625" style="39"/>
    <col min="10497" max="10497" width="6.140625" style="39" bestFit="1" customWidth="1"/>
    <col min="10498" max="10498" width="26" style="39" bestFit="1" customWidth="1"/>
    <col min="10499" max="10499" width="10" style="39" bestFit="1" customWidth="1"/>
    <col min="10500" max="10500" width="6.42578125" style="39" bestFit="1" customWidth="1"/>
    <col min="10501" max="10504" width="10.42578125" style="39" bestFit="1" customWidth="1"/>
    <col min="10505" max="10507" width="10.85546875" style="39" bestFit="1" customWidth="1"/>
    <col min="10508" max="10752" width="9.140625" style="39"/>
    <col min="10753" max="10753" width="6.140625" style="39" bestFit="1" customWidth="1"/>
    <col min="10754" max="10754" width="26" style="39" bestFit="1" customWidth="1"/>
    <col min="10755" max="10755" width="10" style="39" bestFit="1" customWidth="1"/>
    <col min="10756" max="10756" width="6.42578125" style="39" bestFit="1" customWidth="1"/>
    <col min="10757" max="10760" width="10.42578125" style="39" bestFit="1" customWidth="1"/>
    <col min="10761" max="10763" width="10.85546875" style="39" bestFit="1" customWidth="1"/>
    <col min="10764" max="11008" width="9.140625" style="39"/>
    <col min="11009" max="11009" width="6.140625" style="39" bestFit="1" customWidth="1"/>
    <col min="11010" max="11010" width="26" style="39" bestFit="1" customWidth="1"/>
    <col min="11011" max="11011" width="10" style="39" bestFit="1" customWidth="1"/>
    <col min="11012" max="11012" width="6.42578125" style="39" bestFit="1" customWidth="1"/>
    <col min="11013" max="11016" width="10.42578125" style="39" bestFit="1" customWidth="1"/>
    <col min="11017" max="11019" width="10.85546875" style="39" bestFit="1" customWidth="1"/>
    <col min="11020" max="11264" width="9.140625" style="39"/>
    <col min="11265" max="11265" width="6.140625" style="39" bestFit="1" customWidth="1"/>
    <col min="11266" max="11266" width="26" style="39" bestFit="1" customWidth="1"/>
    <col min="11267" max="11267" width="10" style="39" bestFit="1" customWidth="1"/>
    <col min="11268" max="11268" width="6.42578125" style="39" bestFit="1" customWidth="1"/>
    <col min="11269" max="11272" width="10.42578125" style="39" bestFit="1" customWidth="1"/>
    <col min="11273" max="11275" width="10.85546875" style="39" bestFit="1" customWidth="1"/>
    <col min="11276" max="11520" width="9.140625" style="39"/>
    <col min="11521" max="11521" width="6.140625" style="39" bestFit="1" customWidth="1"/>
    <col min="11522" max="11522" width="26" style="39" bestFit="1" customWidth="1"/>
    <col min="11523" max="11523" width="10" style="39" bestFit="1" customWidth="1"/>
    <col min="11524" max="11524" width="6.42578125" style="39" bestFit="1" customWidth="1"/>
    <col min="11525" max="11528" width="10.42578125" style="39" bestFit="1" customWidth="1"/>
    <col min="11529" max="11531" width="10.85546875" style="39" bestFit="1" customWidth="1"/>
    <col min="11532" max="11776" width="9.140625" style="39"/>
    <col min="11777" max="11777" width="6.140625" style="39" bestFit="1" customWidth="1"/>
    <col min="11778" max="11778" width="26" style="39" bestFit="1" customWidth="1"/>
    <col min="11779" max="11779" width="10" style="39" bestFit="1" customWidth="1"/>
    <col min="11780" max="11780" width="6.42578125" style="39" bestFit="1" customWidth="1"/>
    <col min="11781" max="11784" width="10.42578125" style="39" bestFit="1" customWidth="1"/>
    <col min="11785" max="11787" width="10.85546875" style="39" bestFit="1" customWidth="1"/>
    <col min="11788" max="12032" width="9.140625" style="39"/>
    <col min="12033" max="12033" width="6.140625" style="39" bestFit="1" customWidth="1"/>
    <col min="12034" max="12034" width="26" style="39" bestFit="1" customWidth="1"/>
    <col min="12035" max="12035" width="10" style="39" bestFit="1" customWidth="1"/>
    <col min="12036" max="12036" width="6.42578125" style="39" bestFit="1" customWidth="1"/>
    <col min="12037" max="12040" width="10.42578125" style="39" bestFit="1" customWidth="1"/>
    <col min="12041" max="12043" width="10.85546875" style="39" bestFit="1" customWidth="1"/>
    <col min="12044" max="12288" width="9.140625" style="39"/>
    <col min="12289" max="12289" width="6.140625" style="39" bestFit="1" customWidth="1"/>
    <col min="12290" max="12290" width="26" style="39" bestFit="1" customWidth="1"/>
    <col min="12291" max="12291" width="10" style="39" bestFit="1" customWidth="1"/>
    <col min="12292" max="12292" width="6.42578125" style="39" bestFit="1" customWidth="1"/>
    <col min="12293" max="12296" width="10.42578125" style="39" bestFit="1" customWidth="1"/>
    <col min="12297" max="12299" width="10.85546875" style="39" bestFit="1" customWidth="1"/>
    <col min="12300" max="12544" width="9.140625" style="39"/>
    <col min="12545" max="12545" width="6.140625" style="39" bestFit="1" customWidth="1"/>
    <col min="12546" max="12546" width="26" style="39" bestFit="1" customWidth="1"/>
    <col min="12547" max="12547" width="10" style="39" bestFit="1" customWidth="1"/>
    <col min="12548" max="12548" width="6.42578125" style="39" bestFit="1" customWidth="1"/>
    <col min="12549" max="12552" width="10.42578125" style="39" bestFit="1" customWidth="1"/>
    <col min="12553" max="12555" width="10.85546875" style="39" bestFit="1" customWidth="1"/>
    <col min="12556" max="12800" width="9.140625" style="39"/>
    <col min="12801" max="12801" width="6.140625" style="39" bestFit="1" customWidth="1"/>
    <col min="12802" max="12802" width="26" style="39" bestFit="1" customWidth="1"/>
    <col min="12803" max="12803" width="10" style="39" bestFit="1" customWidth="1"/>
    <col min="12804" max="12804" width="6.42578125" style="39" bestFit="1" customWidth="1"/>
    <col min="12805" max="12808" width="10.42578125" style="39" bestFit="1" customWidth="1"/>
    <col min="12809" max="12811" width="10.85546875" style="39" bestFit="1" customWidth="1"/>
    <col min="12812" max="13056" width="9.140625" style="39"/>
    <col min="13057" max="13057" width="6.140625" style="39" bestFit="1" customWidth="1"/>
    <col min="13058" max="13058" width="26" style="39" bestFit="1" customWidth="1"/>
    <col min="13059" max="13059" width="10" style="39" bestFit="1" customWidth="1"/>
    <col min="13060" max="13060" width="6.42578125" style="39" bestFit="1" customWidth="1"/>
    <col min="13061" max="13064" width="10.42578125" style="39" bestFit="1" customWidth="1"/>
    <col min="13065" max="13067" width="10.85546875" style="39" bestFit="1" customWidth="1"/>
    <col min="13068" max="13312" width="9.140625" style="39"/>
    <col min="13313" max="13313" width="6.140625" style="39" bestFit="1" customWidth="1"/>
    <col min="13314" max="13314" width="26" style="39" bestFit="1" customWidth="1"/>
    <col min="13315" max="13315" width="10" style="39" bestFit="1" customWidth="1"/>
    <col min="13316" max="13316" width="6.42578125" style="39" bestFit="1" customWidth="1"/>
    <col min="13317" max="13320" width="10.42578125" style="39" bestFit="1" customWidth="1"/>
    <col min="13321" max="13323" width="10.85546875" style="39" bestFit="1" customWidth="1"/>
    <col min="13324" max="13568" width="9.140625" style="39"/>
    <col min="13569" max="13569" width="6.140625" style="39" bestFit="1" customWidth="1"/>
    <col min="13570" max="13570" width="26" style="39" bestFit="1" customWidth="1"/>
    <col min="13571" max="13571" width="10" style="39" bestFit="1" customWidth="1"/>
    <col min="13572" max="13572" width="6.42578125" style="39" bestFit="1" customWidth="1"/>
    <col min="13573" max="13576" width="10.42578125" style="39" bestFit="1" customWidth="1"/>
    <col min="13577" max="13579" width="10.85546875" style="39" bestFit="1" customWidth="1"/>
    <col min="13580" max="13824" width="9.140625" style="39"/>
    <col min="13825" max="13825" width="6.140625" style="39" bestFit="1" customWidth="1"/>
    <col min="13826" max="13826" width="26" style="39" bestFit="1" customWidth="1"/>
    <col min="13827" max="13827" width="10" style="39" bestFit="1" customWidth="1"/>
    <col min="13828" max="13828" width="6.42578125" style="39" bestFit="1" customWidth="1"/>
    <col min="13829" max="13832" width="10.42578125" style="39" bestFit="1" customWidth="1"/>
    <col min="13833" max="13835" width="10.85546875" style="39" bestFit="1" customWidth="1"/>
    <col min="13836" max="14080" width="9.140625" style="39"/>
    <col min="14081" max="14081" width="6.140625" style="39" bestFit="1" customWidth="1"/>
    <col min="14082" max="14082" width="26" style="39" bestFit="1" customWidth="1"/>
    <col min="14083" max="14083" width="10" style="39" bestFit="1" customWidth="1"/>
    <col min="14084" max="14084" width="6.42578125" style="39" bestFit="1" customWidth="1"/>
    <col min="14085" max="14088" width="10.42578125" style="39" bestFit="1" customWidth="1"/>
    <col min="14089" max="14091" width="10.85546875" style="39" bestFit="1" customWidth="1"/>
    <col min="14092" max="14336" width="9.140625" style="39"/>
    <col min="14337" max="14337" width="6.140625" style="39" bestFit="1" customWidth="1"/>
    <col min="14338" max="14338" width="26" style="39" bestFit="1" customWidth="1"/>
    <col min="14339" max="14339" width="10" style="39" bestFit="1" customWidth="1"/>
    <col min="14340" max="14340" width="6.42578125" style="39" bestFit="1" customWidth="1"/>
    <col min="14341" max="14344" width="10.42578125" style="39" bestFit="1" customWidth="1"/>
    <col min="14345" max="14347" width="10.85546875" style="39" bestFit="1" customWidth="1"/>
    <col min="14348" max="14592" width="9.140625" style="39"/>
    <col min="14593" max="14593" width="6.140625" style="39" bestFit="1" customWidth="1"/>
    <col min="14594" max="14594" width="26" style="39" bestFit="1" customWidth="1"/>
    <col min="14595" max="14595" width="10" style="39" bestFit="1" customWidth="1"/>
    <col min="14596" max="14596" width="6.42578125" style="39" bestFit="1" customWidth="1"/>
    <col min="14597" max="14600" width="10.42578125" style="39" bestFit="1" customWidth="1"/>
    <col min="14601" max="14603" width="10.85546875" style="39" bestFit="1" customWidth="1"/>
    <col min="14604" max="14848" width="9.140625" style="39"/>
    <col min="14849" max="14849" width="6.140625" style="39" bestFit="1" customWidth="1"/>
    <col min="14850" max="14850" width="26" style="39" bestFit="1" customWidth="1"/>
    <col min="14851" max="14851" width="10" style="39" bestFit="1" customWidth="1"/>
    <col min="14852" max="14852" width="6.42578125" style="39" bestFit="1" customWidth="1"/>
    <col min="14853" max="14856" width="10.42578125" style="39" bestFit="1" customWidth="1"/>
    <col min="14857" max="14859" width="10.85546875" style="39" bestFit="1" customWidth="1"/>
    <col min="14860" max="15104" width="9.140625" style="39"/>
    <col min="15105" max="15105" width="6.140625" style="39" bestFit="1" customWidth="1"/>
    <col min="15106" max="15106" width="26" style="39" bestFit="1" customWidth="1"/>
    <col min="15107" max="15107" width="10" style="39" bestFit="1" customWidth="1"/>
    <col min="15108" max="15108" width="6.42578125" style="39" bestFit="1" customWidth="1"/>
    <col min="15109" max="15112" width="10.42578125" style="39" bestFit="1" customWidth="1"/>
    <col min="15113" max="15115" width="10.85546875" style="39" bestFit="1" customWidth="1"/>
    <col min="15116" max="15360" width="9.140625" style="39"/>
    <col min="15361" max="15361" width="6.140625" style="39" bestFit="1" customWidth="1"/>
    <col min="15362" max="15362" width="26" style="39" bestFit="1" customWidth="1"/>
    <col min="15363" max="15363" width="10" style="39" bestFit="1" customWidth="1"/>
    <col min="15364" max="15364" width="6.42578125" style="39" bestFit="1" customWidth="1"/>
    <col min="15365" max="15368" width="10.42578125" style="39" bestFit="1" customWidth="1"/>
    <col min="15369" max="15371" width="10.85546875" style="39" bestFit="1" customWidth="1"/>
    <col min="15372" max="15616" width="9.140625" style="39"/>
    <col min="15617" max="15617" width="6.140625" style="39" bestFit="1" customWidth="1"/>
    <col min="15618" max="15618" width="26" style="39" bestFit="1" customWidth="1"/>
    <col min="15619" max="15619" width="10" style="39" bestFit="1" customWidth="1"/>
    <col min="15620" max="15620" width="6.42578125" style="39" bestFit="1" customWidth="1"/>
    <col min="15621" max="15624" width="10.42578125" style="39" bestFit="1" customWidth="1"/>
    <col min="15625" max="15627" width="10.85546875" style="39" bestFit="1" customWidth="1"/>
    <col min="15628" max="15872" width="9.140625" style="39"/>
    <col min="15873" max="15873" width="6.140625" style="39" bestFit="1" customWidth="1"/>
    <col min="15874" max="15874" width="26" style="39" bestFit="1" customWidth="1"/>
    <col min="15875" max="15875" width="10" style="39" bestFit="1" customWidth="1"/>
    <col min="15876" max="15876" width="6.42578125" style="39" bestFit="1" customWidth="1"/>
    <col min="15877" max="15880" width="10.42578125" style="39" bestFit="1" customWidth="1"/>
    <col min="15881" max="15883" width="10.85546875" style="39" bestFit="1" customWidth="1"/>
    <col min="15884" max="16128" width="9.140625" style="39"/>
    <col min="16129" max="16129" width="6.140625" style="39" bestFit="1" customWidth="1"/>
    <col min="16130" max="16130" width="26" style="39" bestFit="1" customWidth="1"/>
    <col min="16131" max="16131" width="10" style="39" bestFit="1" customWidth="1"/>
    <col min="16132" max="16132" width="6.42578125" style="39" bestFit="1" customWidth="1"/>
    <col min="16133" max="16136" width="10.42578125" style="39" bestFit="1" customWidth="1"/>
    <col min="16137" max="16139" width="10.85546875" style="39" bestFit="1" customWidth="1"/>
    <col min="16140" max="16384" width="9.140625" style="39"/>
  </cols>
  <sheetData>
    <row r="1" spans="1:11" ht="18.75">
      <c r="A1" s="84" t="s">
        <v>201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1" ht="15">
      <c r="A2" s="87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9"/>
    </row>
    <row r="3" spans="1:11" ht="15">
      <c r="A3" s="90" t="s">
        <v>47</v>
      </c>
      <c r="B3" s="91"/>
      <c r="C3" s="91"/>
      <c r="D3" s="91"/>
      <c r="E3" s="91"/>
      <c r="F3" s="91"/>
      <c r="G3" s="91"/>
      <c r="H3" s="91"/>
      <c r="I3" s="91"/>
      <c r="J3" s="91"/>
      <c r="K3" s="92"/>
    </row>
    <row r="4" spans="1:11" ht="15">
      <c r="A4" s="93" t="s">
        <v>408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>
      <c r="A5" s="10" t="s">
        <v>202</v>
      </c>
      <c r="B5" s="94" t="s">
        <v>54</v>
      </c>
      <c r="C5" s="95"/>
      <c r="D5" s="95"/>
      <c r="E5" s="95"/>
      <c r="F5" s="95"/>
      <c r="G5" s="95"/>
      <c r="H5" s="95"/>
      <c r="I5" s="96"/>
      <c r="J5" s="11" t="s">
        <v>203</v>
      </c>
      <c r="K5" s="12">
        <v>45006</v>
      </c>
    </row>
    <row r="6" spans="1:11">
      <c r="A6" s="13" t="s">
        <v>44</v>
      </c>
      <c r="B6" s="13" t="s">
        <v>204</v>
      </c>
      <c r="C6" s="13" t="s">
        <v>205</v>
      </c>
      <c r="D6" s="13" t="s">
        <v>50</v>
      </c>
      <c r="E6" s="13" t="s">
        <v>213</v>
      </c>
      <c r="F6" s="13" t="s">
        <v>214</v>
      </c>
      <c r="G6" s="13" t="s">
        <v>215</v>
      </c>
      <c r="H6" s="13" t="s">
        <v>216</v>
      </c>
      <c r="I6" s="13" t="s">
        <v>217</v>
      </c>
      <c r="J6" s="13" t="s">
        <v>218</v>
      </c>
      <c r="K6" s="13" t="s">
        <v>206</v>
      </c>
    </row>
    <row r="7" spans="1:11">
      <c r="A7" s="82">
        <v>1</v>
      </c>
      <c r="B7" s="83" t="s">
        <v>7</v>
      </c>
      <c r="C7" s="40" t="s">
        <v>28</v>
      </c>
      <c r="D7" s="41" t="s">
        <v>51</v>
      </c>
      <c r="E7" s="42"/>
      <c r="F7" s="43"/>
      <c r="G7" s="43"/>
      <c r="H7" s="43"/>
      <c r="I7" s="43"/>
      <c r="J7" s="43"/>
      <c r="K7" s="44"/>
    </row>
    <row r="8" spans="1:11">
      <c r="A8" s="82"/>
      <c r="B8" s="83"/>
      <c r="C8" s="14" t="e">
        <f>C9/C$49</f>
        <v>#DIV/0!</v>
      </c>
      <c r="D8" s="41" t="s">
        <v>52</v>
      </c>
      <c r="E8" s="45">
        <v>1</v>
      </c>
      <c r="F8" s="45"/>
      <c r="G8" s="45"/>
      <c r="H8" s="45"/>
      <c r="I8" s="45"/>
      <c r="J8" s="45"/>
      <c r="K8" s="46">
        <f>SUM(E8:J8)</f>
        <v>1</v>
      </c>
    </row>
    <row r="9" spans="1:11">
      <c r="A9" s="82"/>
      <c r="B9" s="83"/>
      <c r="C9" s="47">
        <f>Planilha!H9</f>
        <v>0</v>
      </c>
      <c r="D9" s="41" t="s">
        <v>53</v>
      </c>
      <c r="E9" s="48">
        <f>$C9*E8</f>
        <v>0</v>
      </c>
      <c r="F9" s="17"/>
      <c r="G9" s="17"/>
      <c r="H9" s="17"/>
      <c r="I9" s="17"/>
      <c r="J9" s="17"/>
      <c r="K9" s="17">
        <f>SUM(E9:J9)</f>
        <v>0</v>
      </c>
    </row>
    <row r="10" spans="1:11">
      <c r="A10" s="82">
        <v>2</v>
      </c>
      <c r="B10" s="83" t="s">
        <v>8</v>
      </c>
      <c r="C10" s="40" t="s">
        <v>28</v>
      </c>
      <c r="D10" s="41" t="s">
        <v>51</v>
      </c>
      <c r="E10" s="42"/>
      <c r="F10" s="42"/>
      <c r="G10" s="49"/>
      <c r="H10" s="49"/>
      <c r="I10" s="49"/>
      <c r="J10" s="49"/>
      <c r="K10" s="44"/>
    </row>
    <row r="11" spans="1:11">
      <c r="A11" s="82"/>
      <c r="B11" s="83"/>
      <c r="C11" s="14" t="e">
        <f>C12/C$49</f>
        <v>#DIV/0!</v>
      </c>
      <c r="D11" s="41" t="s">
        <v>52</v>
      </c>
      <c r="E11" s="45">
        <f>E14</f>
        <v>0.1538095130083339</v>
      </c>
      <c r="F11" s="45">
        <f t="shared" ref="F11:J11" si="0">F14</f>
        <v>0.17967090777365777</v>
      </c>
      <c r="G11" s="45">
        <f t="shared" si="0"/>
        <v>0.14428531396718994</v>
      </c>
      <c r="H11" s="45">
        <f t="shared" si="0"/>
        <v>0.14428531396718994</v>
      </c>
      <c r="I11" s="45">
        <f t="shared" si="0"/>
        <v>0.17166987793221591</v>
      </c>
      <c r="J11" s="45">
        <f t="shared" si="0"/>
        <v>0.20627907335141257</v>
      </c>
      <c r="K11" s="46">
        <f>SUM(E11:J11)</f>
        <v>1</v>
      </c>
    </row>
    <row r="12" spans="1:11">
      <c r="A12" s="82"/>
      <c r="B12" s="83"/>
      <c r="C12" s="47">
        <f>Planilha!H12</f>
        <v>0</v>
      </c>
      <c r="D12" s="41" t="s">
        <v>53</v>
      </c>
      <c r="E12" s="48">
        <f t="shared" ref="E12:J12" si="1">$C12*E11</f>
        <v>0</v>
      </c>
      <c r="F12" s="48">
        <f t="shared" si="1"/>
        <v>0</v>
      </c>
      <c r="G12" s="48">
        <f t="shared" si="1"/>
        <v>0</v>
      </c>
      <c r="H12" s="48">
        <f t="shared" si="1"/>
        <v>0</v>
      </c>
      <c r="I12" s="48">
        <f t="shared" si="1"/>
        <v>0</v>
      </c>
      <c r="J12" s="48">
        <f t="shared" si="1"/>
        <v>0</v>
      </c>
      <c r="K12" s="17">
        <f>SUM(E12:J12)</f>
        <v>0</v>
      </c>
    </row>
    <row r="13" spans="1:11">
      <c r="A13" s="82">
        <v>3</v>
      </c>
      <c r="B13" s="83" t="s">
        <v>207</v>
      </c>
      <c r="C13" s="40" t="s">
        <v>28</v>
      </c>
      <c r="D13" s="41" t="s">
        <v>51</v>
      </c>
      <c r="E13" s="42"/>
      <c r="F13" s="42"/>
      <c r="G13" s="42"/>
      <c r="H13" s="42"/>
      <c r="I13" s="42"/>
      <c r="J13" s="42"/>
      <c r="K13" s="44"/>
    </row>
    <row r="14" spans="1:11">
      <c r="A14" s="82"/>
      <c r="B14" s="83"/>
      <c r="C14" s="14" t="e">
        <f>C15/C$49</f>
        <v>#DIV/0!</v>
      </c>
      <c r="D14" s="41" t="s">
        <v>52</v>
      </c>
      <c r="E14" s="45">
        <v>0.1538095130083339</v>
      </c>
      <c r="F14" s="45">
        <v>0.17967090777365777</v>
      </c>
      <c r="G14" s="45">
        <v>0.14428531396718994</v>
      </c>
      <c r="H14" s="45">
        <v>0.14428531396718994</v>
      </c>
      <c r="I14" s="45">
        <v>0.17166987793221591</v>
      </c>
      <c r="J14" s="45">
        <v>0.20627907335141257</v>
      </c>
      <c r="K14" s="46">
        <f>SUM(E14:J14)</f>
        <v>1</v>
      </c>
    </row>
    <row r="15" spans="1:11">
      <c r="A15" s="82"/>
      <c r="B15" s="83"/>
      <c r="C15" s="47">
        <f>Planilha!H23</f>
        <v>0</v>
      </c>
      <c r="D15" s="41" t="s">
        <v>53</v>
      </c>
      <c r="E15" s="48">
        <f>$C15*E14</f>
        <v>0</v>
      </c>
      <c r="F15" s="48">
        <f t="shared" ref="F15:J15" si="2">$C15*F14</f>
        <v>0</v>
      </c>
      <c r="G15" s="48">
        <f t="shared" si="2"/>
        <v>0</v>
      </c>
      <c r="H15" s="48">
        <f t="shared" si="2"/>
        <v>0</v>
      </c>
      <c r="I15" s="48">
        <f t="shared" si="2"/>
        <v>0</v>
      </c>
      <c r="J15" s="48">
        <f t="shared" si="2"/>
        <v>0</v>
      </c>
      <c r="K15" s="17">
        <f>SUM(E15:J15)</f>
        <v>0</v>
      </c>
    </row>
    <row r="16" spans="1:11">
      <c r="A16" s="82">
        <v>4</v>
      </c>
      <c r="B16" s="83" t="s">
        <v>70</v>
      </c>
      <c r="C16" s="40" t="s">
        <v>28</v>
      </c>
      <c r="D16" s="41" t="s">
        <v>51</v>
      </c>
      <c r="E16" s="49"/>
      <c r="F16" s="43"/>
      <c r="G16" s="43"/>
      <c r="H16" s="43"/>
      <c r="I16" s="43"/>
      <c r="J16" s="43"/>
      <c r="K16" s="44"/>
    </row>
    <row r="17" spans="1:11">
      <c r="A17" s="82"/>
      <c r="B17" s="83"/>
      <c r="C17" s="14" t="e">
        <f>C18/C$49</f>
        <v>#DIV/0!</v>
      </c>
      <c r="D17" s="41" t="s">
        <v>52</v>
      </c>
      <c r="E17" s="45">
        <v>1</v>
      </c>
      <c r="F17" s="45"/>
      <c r="G17" s="45"/>
      <c r="H17" s="45"/>
      <c r="I17" s="45"/>
      <c r="J17" s="45"/>
      <c r="K17" s="46">
        <f>SUM(E17:J17)</f>
        <v>1</v>
      </c>
    </row>
    <row r="18" spans="1:11">
      <c r="A18" s="82"/>
      <c r="B18" s="83"/>
      <c r="C18" s="47">
        <f>Planilha!H29</f>
        <v>0</v>
      </c>
      <c r="D18" s="41" t="s">
        <v>53</v>
      </c>
      <c r="E18" s="17">
        <f t="shared" ref="E18" si="3">$C18*E17</f>
        <v>0</v>
      </c>
      <c r="F18" s="17"/>
      <c r="G18" s="17"/>
      <c r="H18" s="17"/>
      <c r="I18" s="17"/>
      <c r="J18" s="17"/>
      <c r="K18" s="17">
        <f>SUM(E18:J18)</f>
        <v>0</v>
      </c>
    </row>
    <row r="19" spans="1:11">
      <c r="A19" s="82">
        <v>5</v>
      </c>
      <c r="B19" s="83" t="s">
        <v>16</v>
      </c>
      <c r="C19" s="40" t="s">
        <v>28</v>
      </c>
      <c r="D19" s="41" t="s">
        <v>51</v>
      </c>
      <c r="E19" s="43"/>
      <c r="F19" s="42"/>
      <c r="G19" s="42"/>
      <c r="H19" s="42"/>
      <c r="I19" s="42"/>
      <c r="J19" s="42"/>
      <c r="K19" s="44"/>
    </row>
    <row r="20" spans="1:11">
      <c r="A20" s="82"/>
      <c r="B20" s="83"/>
      <c r="C20" s="14" t="e">
        <f>C21/C$49</f>
        <v>#DIV/0!</v>
      </c>
      <c r="D20" s="41" t="s">
        <v>52</v>
      </c>
      <c r="E20" s="45"/>
      <c r="F20" s="45">
        <f>1/5</f>
        <v>0.2</v>
      </c>
      <c r="G20" s="45">
        <f t="shared" ref="G20:J20" si="4">1/5</f>
        <v>0.2</v>
      </c>
      <c r="H20" s="45">
        <f t="shared" si="4"/>
        <v>0.2</v>
      </c>
      <c r="I20" s="45">
        <f t="shared" si="4"/>
        <v>0.2</v>
      </c>
      <c r="J20" s="45">
        <f t="shared" si="4"/>
        <v>0.2</v>
      </c>
      <c r="K20" s="46">
        <f>SUM(E20:J20)</f>
        <v>1</v>
      </c>
    </row>
    <row r="21" spans="1:11">
      <c r="A21" s="82"/>
      <c r="B21" s="83"/>
      <c r="C21" s="47">
        <f>Planilha!H41</f>
        <v>0</v>
      </c>
      <c r="D21" s="41" t="s">
        <v>53</v>
      </c>
      <c r="E21" s="17"/>
      <c r="F21" s="48">
        <f t="shared" ref="F21:I21" si="5">$C21*F20</f>
        <v>0</v>
      </c>
      <c r="G21" s="48">
        <f t="shared" si="5"/>
        <v>0</v>
      </c>
      <c r="H21" s="48">
        <f t="shared" si="5"/>
        <v>0</v>
      </c>
      <c r="I21" s="48">
        <f t="shared" si="5"/>
        <v>0</v>
      </c>
      <c r="J21" s="48">
        <f t="shared" ref="J21" si="6">$C21*J20</f>
        <v>0</v>
      </c>
      <c r="K21" s="17">
        <f>SUM(E21:J21)</f>
        <v>0</v>
      </c>
    </row>
    <row r="22" spans="1:11">
      <c r="A22" s="82">
        <v>6</v>
      </c>
      <c r="B22" s="83" t="s">
        <v>74</v>
      </c>
      <c r="C22" s="40" t="s">
        <v>28</v>
      </c>
      <c r="D22" s="41" t="s">
        <v>51</v>
      </c>
      <c r="E22" s="43"/>
      <c r="F22" s="43"/>
      <c r="G22" s="42"/>
      <c r="H22" s="42"/>
      <c r="I22" s="42"/>
      <c r="J22" s="42"/>
      <c r="K22" s="44"/>
    </row>
    <row r="23" spans="1:11">
      <c r="A23" s="82"/>
      <c r="B23" s="83"/>
      <c r="C23" s="14" t="e">
        <f>C24/C$49</f>
        <v>#DIV/0!</v>
      </c>
      <c r="D23" s="41" t="s">
        <v>52</v>
      </c>
      <c r="E23" s="45"/>
      <c r="F23" s="45"/>
      <c r="G23" s="45">
        <f>1/4</f>
        <v>0.25</v>
      </c>
      <c r="H23" s="45">
        <f t="shared" ref="H23:J23" si="7">1/4</f>
        <v>0.25</v>
      </c>
      <c r="I23" s="45">
        <f t="shared" si="7"/>
        <v>0.25</v>
      </c>
      <c r="J23" s="45">
        <f t="shared" si="7"/>
        <v>0.25</v>
      </c>
      <c r="K23" s="46">
        <f>SUM(E23:J23)</f>
        <v>1</v>
      </c>
    </row>
    <row r="24" spans="1:11">
      <c r="A24" s="82"/>
      <c r="B24" s="83"/>
      <c r="C24" s="47">
        <f>Planilha!H68</f>
        <v>0</v>
      </c>
      <c r="D24" s="41" t="s">
        <v>53</v>
      </c>
      <c r="E24" s="17"/>
      <c r="F24" s="17"/>
      <c r="G24" s="48">
        <f>$C24*G23</f>
        <v>0</v>
      </c>
      <c r="H24" s="48">
        <f>$C24*H23</f>
        <v>0</v>
      </c>
      <c r="I24" s="48">
        <f>$C24*I23</f>
        <v>0</v>
      </c>
      <c r="J24" s="48">
        <f>$C24*J23</f>
        <v>0</v>
      </c>
      <c r="K24" s="17">
        <f>SUM(E24:J24)</f>
        <v>0</v>
      </c>
    </row>
    <row r="25" spans="1:11">
      <c r="A25" s="82">
        <v>7</v>
      </c>
      <c r="B25" s="83" t="s">
        <v>17</v>
      </c>
      <c r="C25" s="40" t="s">
        <v>28</v>
      </c>
      <c r="D25" s="41" t="s">
        <v>51</v>
      </c>
      <c r="E25" s="43"/>
      <c r="F25" s="42"/>
      <c r="G25" s="42"/>
      <c r="H25" s="42"/>
      <c r="I25" s="42"/>
      <c r="J25" s="42"/>
      <c r="K25" s="44"/>
    </row>
    <row r="26" spans="1:11">
      <c r="A26" s="82"/>
      <c r="B26" s="83"/>
      <c r="C26" s="14" t="e">
        <f>C27/C$49</f>
        <v>#DIV/0!</v>
      </c>
      <c r="D26" s="41" t="s">
        <v>52</v>
      </c>
      <c r="E26" s="45"/>
      <c r="F26" s="45">
        <f>1/5</f>
        <v>0.2</v>
      </c>
      <c r="G26" s="45">
        <f>1/5</f>
        <v>0.2</v>
      </c>
      <c r="H26" s="45">
        <f>1/5</f>
        <v>0.2</v>
      </c>
      <c r="I26" s="45">
        <f>1/5</f>
        <v>0.2</v>
      </c>
      <c r="J26" s="45">
        <f>1/5</f>
        <v>0.2</v>
      </c>
      <c r="K26" s="46">
        <f>SUM(E26:J26)</f>
        <v>1</v>
      </c>
    </row>
    <row r="27" spans="1:11">
      <c r="A27" s="82"/>
      <c r="B27" s="83"/>
      <c r="C27" s="47">
        <f>Planilha!H117</f>
        <v>0</v>
      </c>
      <c r="D27" s="41" t="s">
        <v>53</v>
      </c>
      <c r="E27" s="48"/>
      <c r="F27" s="48">
        <f t="shared" ref="F27:J27" si="8">$C27*F26</f>
        <v>0</v>
      </c>
      <c r="G27" s="48">
        <f t="shared" si="8"/>
        <v>0</v>
      </c>
      <c r="H27" s="48">
        <f t="shared" si="8"/>
        <v>0</v>
      </c>
      <c r="I27" s="48">
        <f t="shared" si="8"/>
        <v>0</v>
      </c>
      <c r="J27" s="48">
        <f t="shared" si="8"/>
        <v>0</v>
      </c>
      <c r="K27" s="17">
        <f>SUM(E27:J27)</f>
        <v>0</v>
      </c>
    </row>
    <row r="28" spans="1:11">
      <c r="A28" s="82">
        <v>8</v>
      </c>
      <c r="B28" s="83" t="s">
        <v>330</v>
      </c>
      <c r="C28" s="40" t="s">
        <v>28</v>
      </c>
      <c r="D28" s="41" t="s">
        <v>51</v>
      </c>
      <c r="E28" s="42"/>
      <c r="F28" s="42"/>
      <c r="G28" s="43"/>
      <c r="H28" s="43"/>
      <c r="I28" s="43"/>
      <c r="J28" s="43"/>
      <c r="K28" s="44"/>
    </row>
    <row r="29" spans="1:11">
      <c r="A29" s="82"/>
      <c r="B29" s="83"/>
      <c r="C29" s="14" t="e">
        <f>C30/C$49</f>
        <v>#DIV/0!</v>
      </c>
      <c r="D29" s="41" t="s">
        <v>52</v>
      </c>
      <c r="E29" s="45">
        <v>0.5</v>
      </c>
      <c r="F29" s="45">
        <v>0.5</v>
      </c>
      <c r="G29" s="45"/>
      <c r="H29" s="45"/>
      <c r="I29" s="45"/>
      <c r="J29" s="45"/>
      <c r="K29" s="46">
        <f>SUM(E29:J29)</f>
        <v>1</v>
      </c>
    </row>
    <row r="30" spans="1:11">
      <c r="A30" s="82"/>
      <c r="B30" s="83"/>
      <c r="C30" s="47">
        <f>Planilha!H125</f>
        <v>0</v>
      </c>
      <c r="D30" s="41" t="s">
        <v>53</v>
      </c>
      <c r="E30" s="48">
        <f t="shared" ref="E30" si="9">$C30*E29</f>
        <v>0</v>
      </c>
      <c r="F30" s="48">
        <f t="shared" ref="F30" si="10">$C30*F29</f>
        <v>0</v>
      </c>
      <c r="G30" s="17"/>
      <c r="H30" s="17"/>
      <c r="I30" s="17"/>
      <c r="J30" s="17"/>
      <c r="K30" s="17">
        <f>SUM(E30:J30)</f>
        <v>0</v>
      </c>
    </row>
    <row r="31" spans="1:11">
      <c r="A31" s="82">
        <v>9</v>
      </c>
      <c r="B31" s="83" t="s">
        <v>9</v>
      </c>
      <c r="C31" s="40" t="s">
        <v>28</v>
      </c>
      <c r="D31" s="41" t="s">
        <v>51</v>
      </c>
      <c r="E31" s="42"/>
      <c r="F31" s="42"/>
      <c r="G31" s="43"/>
      <c r="H31" s="43"/>
      <c r="I31" s="43"/>
      <c r="J31" s="43"/>
      <c r="K31" s="44"/>
    </row>
    <row r="32" spans="1:11">
      <c r="A32" s="82"/>
      <c r="B32" s="83"/>
      <c r="C32" s="14" t="e">
        <f>C33/C$49</f>
        <v>#DIV/0!</v>
      </c>
      <c r="D32" s="41" t="s">
        <v>52</v>
      </c>
      <c r="E32" s="45">
        <v>0.5</v>
      </c>
      <c r="F32" s="45">
        <v>0.5</v>
      </c>
      <c r="G32" s="45"/>
      <c r="H32" s="45"/>
      <c r="I32" s="45"/>
      <c r="J32" s="45"/>
      <c r="K32" s="46">
        <f>SUM(E32:J32)</f>
        <v>1</v>
      </c>
    </row>
    <row r="33" spans="1:11">
      <c r="A33" s="82"/>
      <c r="B33" s="83"/>
      <c r="C33" s="47">
        <f>Planilha!H131</f>
        <v>0</v>
      </c>
      <c r="D33" s="41" t="s">
        <v>53</v>
      </c>
      <c r="E33" s="48">
        <f t="shared" ref="E33:F33" si="11">$C33*E32</f>
        <v>0</v>
      </c>
      <c r="F33" s="48">
        <f t="shared" si="11"/>
        <v>0</v>
      </c>
      <c r="G33" s="48"/>
      <c r="H33" s="48"/>
      <c r="I33" s="48"/>
      <c r="J33" s="48"/>
      <c r="K33" s="17">
        <f>SUM(E33:J33)</f>
        <v>0</v>
      </c>
    </row>
    <row r="34" spans="1:11">
      <c r="A34" s="82">
        <v>10</v>
      </c>
      <c r="B34" s="83" t="s">
        <v>11</v>
      </c>
      <c r="C34" s="40" t="s">
        <v>28</v>
      </c>
      <c r="D34" s="41" t="s">
        <v>51</v>
      </c>
      <c r="E34" s="43"/>
      <c r="F34" s="43"/>
      <c r="G34" s="43"/>
      <c r="H34" s="43"/>
      <c r="I34" s="42"/>
      <c r="J34" s="42"/>
      <c r="K34" s="44"/>
    </row>
    <row r="35" spans="1:11">
      <c r="A35" s="82"/>
      <c r="B35" s="83"/>
      <c r="C35" s="14" t="e">
        <f>C36/C$49</f>
        <v>#DIV/0!</v>
      </c>
      <c r="D35" s="41" t="s">
        <v>52</v>
      </c>
      <c r="E35" s="45"/>
      <c r="F35" s="45"/>
      <c r="G35" s="45"/>
      <c r="H35" s="45"/>
      <c r="I35" s="45">
        <f>1/2</f>
        <v>0.5</v>
      </c>
      <c r="J35" s="45">
        <f>1/2</f>
        <v>0.5</v>
      </c>
      <c r="K35" s="46">
        <f>SUM(E35:J35)</f>
        <v>1</v>
      </c>
    </row>
    <row r="36" spans="1:11">
      <c r="A36" s="82"/>
      <c r="B36" s="83"/>
      <c r="C36" s="47">
        <f>Planilha!H133</f>
        <v>0</v>
      </c>
      <c r="D36" s="41" t="s">
        <v>53</v>
      </c>
      <c r="E36" s="17"/>
      <c r="F36" s="17"/>
      <c r="G36" s="17"/>
      <c r="H36" s="17"/>
      <c r="I36" s="48">
        <f t="shared" ref="I36" si="12">$C36*I35</f>
        <v>0</v>
      </c>
      <c r="J36" s="48">
        <f t="shared" ref="J36" si="13">$C36*J35</f>
        <v>0</v>
      </c>
      <c r="K36" s="17">
        <f>SUM(E36:J36)</f>
        <v>0</v>
      </c>
    </row>
    <row r="37" spans="1:11">
      <c r="A37" s="82">
        <v>11</v>
      </c>
      <c r="B37" s="83" t="s">
        <v>84</v>
      </c>
      <c r="C37" s="40" t="s">
        <v>28</v>
      </c>
      <c r="D37" s="41" t="s">
        <v>51</v>
      </c>
      <c r="E37" s="42"/>
      <c r="F37" s="42"/>
      <c r="G37" s="42"/>
      <c r="H37" s="42"/>
      <c r="I37" s="42"/>
      <c r="J37" s="42"/>
      <c r="K37" s="44"/>
    </row>
    <row r="38" spans="1:11">
      <c r="A38" s="82"/>
      <c r="B38" s="83"/>
      <c r="C38" s="14" t="e">
        <f>C39/C$49</f>
        <v>#DIV/0!</v>
      </c>
      <c r="D38" s="41" t="s">
        <v>52</v>
      </c>
      <c r="E38" s="45">
        <f t="shared" ref="E38:J38" si="14">1/6</f>
        <v>0.16666666666666666</v>
      </c>
      <c r="F38" s="45">
        <f t="shared" si="14"/>
        <v>0.16666666666666666</v>
      </c>
      <c r="G38" s="45">
        <f t="shared" si="14"/>
        <v>0.16666666666666666</v>
      </c>
      <c r="H38" s="45">
        <f t="shared" si="14"/>
        <v>0.16666666666666666</v>
      </c>
      <c r="I38" s="45">
        <f t="shared" si="14"/>
        <v>0.16666666666666666</v>
      </c>
      <c r="J38" s="45">
        <f t="shared" si="14"/>
        <v>0.16666666666666666</v>
      </c>
      <c r="K38" s="46">
        <f>SUM(E38:J38)</f>
        <v>0.99999999999999989</v>
      </c>
    </row>
    <row r="39" spans="1:11">
      <c r="A39" s="82"/>
      <c r="B39" s="83"/>
      <c r="C39" s="47">
        <f>Planilha!H138</f>
        <v>0</v>
      </c>
      <c r="D39" s="41" t="s">
        <v>53</v>
      </c>
      <c r="E39" s="48">
        <f t="shared" ref="E39:J39" si="15">$C39*E38</f>
        <v>0</v>
      </c>
      <c r="F39" s="48">
        <f t="shared" si="15"/>
        <v>0</v>
      </c>
      <c r="G39" s="48">
        <f t="shared" si="15"/>
        <v>0</v>
      </c>
      <c r="H39" s="48">
        <f t="shared" si="15"/>
        <v>0</v>
      </c>
      <c r="I39" s="48">
        <f t="shared" si="15"/>
        <v>0</v>
      </c>
      <c r="J39" s="48">
        <f t="shared" si="15"/>
        <v>0</v>
      </c>
      <c r="K39" s="17">
        <f>SUM(E39:J39)</f>
        <v>0</v>
      </c>
    </row>
    <row r="40" spans="1:11">
      <c r="A40" s="82">
        <v>12</v>
      </c>
      <c r="B40" s="83" t="s">
        <v>85</v>
      </c>
      <c r="C40" s="40" t="s">
        <v>28</v>
      </c>
      <c r="D40" s="41" t="s">
        <v>51</v>
      </c>
      <c r="E40" s="42"/>
      <c r="F40" s="42"/>
      <c r="G40" s="42"/>
      <c r="H40" s="42"/>
      <c r="I40" s="42"/>
      <c r="J40" s="42"/>
      <c r="K40" s="44"/>
    </row>
    <row r="41" spans="1:11">
      <c r="A41" s="82"/>
      <c r="B41" s="83"/>
      <c r="C41" s="14" t="e">
        <f>C42/C$49</f>
        <v>#DIV/0!</v>
      </c>
      <c r="D41" s="41" t="s">
        <v>52</v>
      </c>
      <c r="E41" s="45">
        <f t="shared" ref="E41:J41" si="16">1/6</f>
        <v>0.16666666666666666</v>
      </c>
      <c r="F41" s="45">
        <f t="shared" si="16"/>
        <v>0.16666666666666666</v>
      </c>
      <c r="G41" s="45">
        <f t="shared" si="16"/>
        <v>0.16666666666666666</v>
      </c>
      <c r="H41" s="45">
        <f t="shared" si="16"/>
        <v>0.16666666666666666</v>
      </c>
      <c r="I41" s="45">
        <f t="shared" si="16"/>
        <v>0.16666666666666666</v>
      </c>
      <c r="J41" s="45">
        <f t="shared" si="16"/>
        <v>0.16666666666666666</v>
      </c>
      <c r="K41" s="46">
        <f>SUM(E41:J41)</f>
        <v>0.99999999999999989</v>
      </c>
    </row>
    <row r="42" spans="1:11">
      <c r="A42" s="82"/>
      <c r="B42" s="83"/>
      <c r="C42" s="47">
        <f>Planilha!H159</f>
        <v>0</v>
      </c>
      <c r="D42" s="41" t="s">
        <v>53</v>
      </c>
      <c r="E42" s="48">
        <f t="shared" ref="E42:J42" si="17">$C42*E41</f>
        <v>0</v>
      </c>
      <c r="F42" s="48">
        <f t="shared" si="17"/>
        <v>0</v>
      </c>
      <c r="G42" s="48">
        <f t="shared" si="17"/>
        <v>0</v>
      </c>
      <c r="H42" s="48">
        <f t="shared" si="17"/>
        <v>0</v>
      </c>
      <c r="I42" s="48">
        <f t="shared" si="17"/>
        <v>0</v>
      </c>
      <c r="J42" s="48">
        <f t="shared" si="17"/>
        <v>0</v>
      </c>
      <c r="K42" s="17">
        <f>SUM(E42:J42)</f>
        <v>0</v>
      </c>
    </row>
    <row r="43" spans="1:11">
      <c r="A43" s="82">
        <v>13</v>
      </c>
      <c r="B43" s="83" t="s">
        <v>12</v>
      </c>
      <c r="C43" s="40" t="s">
        <v>28</v>
      </c>
      <c r="D43" s="41" t="s">
        <v>51</v>
      </c>
      <c r="E43" s="43"/>
      <c r="F43" s="43"/>
      <c r="G43" s="43"/>
      <c r="H43" s="43"/>
      <c r="I43" s="43"/>
      <c r="J43" s="42"/>
      <c r="K43" s="44"/>
    </row>
    <row r="44" spans="1:11">
      <c r="A44" s="82"/>
      <c r="B44" s="83"/>
      <c r="C44" s="14" t="e">
        <f>C45/C$49</f>
        <v>#DIV/0!</v>
      </c>
      <c r="D44" s="41" t="s">
        <v>52</v>
      </c>
      <c r="E44" s="45"/>
      <c r="F44" s="45"/>
      <c r="G44" s="45"/>
      <c r="H44" s="45"/>
      <c r="I44" s="45"/>
      <c r="J44" s="45">
        <v>1</v>
      </c>
      <c r="K44" s="46">
        <f>SUM(E44:J44)</f>
        <v>1</v>
      </c>
    </row>
    <row r="45" spans="1:11">
      <c r="A45" s="82"/>
      <c r="B45" s="83"/>
      <c r="C45" s="47">
        <f>Planilha!H199</f>
        <v>0</v>
      </c>
      <c r="D45" s="41" t="s">
        <v>53</v>
      </c>
      <c r="E45" s="17"/>
      <c r="F45" s="17"/>
      <c r="G45" s="17"/>
      <c r="H45" s="17"/>
      <c r="I45" s="17"/>
      <c r="J45" s="48">
        <f t="shared" ref="J45" si="18">$C45*J44</f>
        <v>0</v>
      </c>
      <c r="K45" s="17">
        <f>SUM(E45:J45)</f>
        <v>0</v>
      </c>
    </row>
    <row r="46" spans="1:11">
      <c r="A46" s="82">
        <v>14</v>
      </c>
      <c r="B46" s="83" t="s">
        <v>10</v>
      </c>
      <c r="C46" s="40" t="s">
        <v>28</v>
      </c>
      <c r="D46" s="41" t="s">
        <v>51</v>
      </c>
      <c r="E46" s="43"/>
      <c r="F46" s="43"/>
      <c r="G46" s="43"/>
      <c r="H46" s="43"/>
      <c r="I46" s="43"/>
      <c r="J46" s="42"/>
      <c r="K46" s="44"/>
    </row>
    <row r="47" spans="1:11">
      <c r="A47" s="82"/>
      <c r="B47" s="83"/>
      <c r="C47" s="14" t="e">
        <f>C48/C$49</f>
        <v>#DIV/0!</v>
      </c>
      <c r="D47" s="41" t="s">
        <v>52</v>
      </c>
      <c r="E47" s="45"/>
      <c r="F47" s="45"/>
      <c r="G47" s="45"/>
      <c r="H47" s="45"/>
      <c r="I47" s="45"/>
      <c r="J47" s="45">
        <v>1</v>
      </c>
      <c r="K47" s="46">
        <f>SUM(E47:J47)</f>
        <v>1</v>
      </c>
    </row>
    <row r="48" spans="1:11">
      <c r="A48" s="82"/>
      <c r="B48" s="83"/>
      <c r="C48" s="47">
        <f>Planilha!H202</f>
        <v>0</v>
      </c>
      <c r="D48" s="41" t="s">
        <v>53</v>
      </c>
      <c r="E48" s="48"/>
      <c r="F48" s="48"/>
      <c r="G48" s="48"/>
      <c r="H48" s="48"/>
      <c r="I48" s="48"/>
      <c r="J48" s="48">
        <f t="shared" ref="J48" si="19">$C48*J47</f>
        <v>0</v>
      </c>
      <c r="K48" s="17">
        <f>SUM(E48:J48)</f>
        <v>0</v>
      </c>
    </row>
    <row r="49" spans="1:11">
      <c r="A49" s="98" t="s">
        <v>208</v>
      </c>
      <c r="B49" s="98"/>
      <c r="C49" s="99">
        <f>C9+C12+C15+C18+C21+C24+C27+C30+C33+C36+C39+C42+C45+C48</f>
        <v>0</v>
      </c>
      <c r="D49" s="99"/>
      <c r="E49" s="15">
        <f>E9+E12+E15+E18+E21+E24+E27+E30+E33+E36+E39+E42+E45+E48</f>
        <v>0</v>
      </c>
      <c r="F49" s="15">
        <f t="shared" ref="F49:J49" si="20">F9+F12+F15+F18+F21+F24+F27+F30+F33+F36+F39+F42+F45+F48</f>
        <v>0</v>
      </c>
      <c r="G49" s="15">
        <f t="shared" si="20"/>
        <v>0</v>
      </c>
      <c r="H49" s="15">
        <f t="shared" si="20"/>
        <v>0</v>
      </c>
      <c r="I49" s="15">
        <f t="shared" si="20"/>
        <v>0</v>
      </c>
      <c r="J49" s="15">
        <f t="shared" si="20"/>
        <v>0</v>
      </c>
      <c r="K49" s="15">
        <f>K9+K12+K15+K18+K21+K24+K27+K30+K33+K36+K39+K42+K45+K48</f>
        <v>0</v>
      </c>
    </row>
    <row r="50" spans="1:11">
      <c r="A50" s="100" t="s">
        <v>209</v>
      </c>
      <c r="B50" s="100"/>
      <c r="C50" s="100"/>
      <c r="D50" s="100"/>
      <c r="E50" s="16" t="e">
        <f>E49/C49</f>
        <v>#DIV/0!</v>
      </c>
      <c r="F50" s="16" t="e">
        <f>F49/C49</f>
        <v>#DIV/0!</v>
      </c>
      <c r="G50" s="16" t="e">
        <f>G49/C49</f>
        <v>#DIV/0!</v>
      </c>
      <c r="H50" s="16" t="e">
        <f>H49/C49</f>
        <v>#DIV/0!</v>
      </c>
      <c r="I50" s="16" t="e">
        <f>I49/C49</f>
        <v>#DIV/0!</v>
      </c>
      <c r="J50" s="16" t="e">
        <f>J49/C49</f>
        <v>#DIV/0!</v>
      </c>
      <c r="K50" s="16" t="e">
        <f>SUM(E50:J50)</f>
        <v>#DIV/0!</v>
      </c>
    </row>
    <row r="51" spans="1:11">
      <c r="A51" s="100" t="s">
        <v>210</v>
      </c>
      <c r="B51" s="100"/>
      <c r="C51" s="100"/>
      <c r="D51" s="100"/>
      <c r="E51" s="17">
        <f t="shared" ref="E51:J51" si="21">E49</f>
        <v>0</v>
      </c>
      <c r="F51" s="17">
        <f t="shared" si="21"/>
        <v>0</v>
      </c>
      <c r="G51" s="17">
        <f t="shared" si="21"/>
        <v>0</v>
      </c>
      <c r="H51" s="17">
        <f t="shared" si="21"/>
        <v>0</v>
      </c>
      <c r="I51" s="17">
        <f t="shared" si="21"/>
        <v>0</v>
      </c>
      <c r="J51" s="17">
        <f t="shared" si="21"/>
        <v>0</v>
      </c>
      <c r="K51" s="17">
        <f>SUM(E51:J51)</f>
        <v>0</v>
      </c>
    </row>
    <row r="52" spans="1:11">
      <c r="A52" s="100" t="s">
        <v>211</v>
      </c>
      <c r="B52" s="100"/>
      <c r="C52" s="100"/>
      <c r="D52" s="100"/>
      <c r="E52" s="17">
        <f>E51</f>
        <v>0</v>
      </c>
      <c r="F52" s="17">
        <f>E52+F51</f>
        <v>0</v>
      </c>
      <c r="G52" s="17">
        <f>F52+G51</f>
        <v>0</v>
      </c>
      <c r="H52" s="17">
        <f>G52+H51</f>
        <v>0</v>
      </c>
      <c r="I52" s="17">
        <f>H52+I51</f>
        <v>0</v>
      </c>
      <c r="J52" s="17">
        <f>I52+J51</f>
        <v>0</v>
      </c>
      <c r="K52" s="17">
        <f>J52</f>
        <v>0</v>
      </c>
    </row>
    <row r="53" spans="1:11">
      <c r="A53" s="97" t="s">
        <v>212</v>
      </c>
      <c r="B53" s="97"/>
      <c r="C53" s="97"/>
      <c r="D53" s="97"/>
      <c r="E53" s="18" t="e">
        <f>E50</f>
        <v>#DIV/0!</v>
      </c>
      <c r="F53" s="18" t="e">
        <f>E53+F50</f>
        <v>#DIV/0!</v>
      </c>
      <c r="G53" s="18" t="e">
        <f>F53+G50</f>
        <v>#DIV/0!</v>
      </c>
      <c r="H53" s="18" t="e">
        <f>G53+H50</f>
        <v>#DIV/0!</v>
      </c>
      <c r="I53" s="18" t="e">
        <f>H53+I50</f>
        <v>#DIV/0!</v>
      </c>
      <c r="J53" s="18" t="e">
        <f>I53+J50</f>
        <v>#DIV/0!</v>
      </c>
      <c r="K53" s="18" t="e">
        <f>J53</f>
        <v>#DIV/0!</v>
      </c>
    </row>
  </sheetData>
  <mergeCells count="39">
    <mergeCell ref="A43:A45"/>
    <mergeCell ref="B43:B45"/>
    <mergeCell ref="A46:A48"/>
    <mergeCell ref="B46:B48"/>
    <mergeCell ref="A34:A36"/>
    <mergeCell ref="B34:B36"/>
    <mergeCell ref="A37:A39"/>
    <mergeCell ref="B37:B39"/>
    <mergeCell ref="A40:A42"/>
    <mergeCell ref="B40:B42"/>
    <mergeCell ref="A53:D53"/>
    <mergeCell ref="A19:A21"/>
    <mergeCell ref="B19:B21"/>
    <mergeCell ref="A22:A24"/>
    <mergeCell ref="B22:B24"/>
    <mergeCell ref="A49:B49"/>
    <mergeCell ref="C49:D49"/>
    <mergeCell ref="A50:D50"/>
    <mergeCell ref="A51:D51"/>
    <mergeCell ref="A52:D52"/>
    <mergeCell ref="A25:A27"/>
    <mergeCell ref="B25:B27"/>
    <mergeCell ref="A28:A30"/>
    <mergeCell ref="B28:B30"/>
    <mergeCell ref="A31:A33"/>
    <mergeCell ref="B31:B33"/>
    <mergeCell ref="A10:A12"/>
    <mergeCell ref="B10:B12"/>
    <mergeCell ref="A13:A15"/>
    <mergeCell ref="B13:B15"/>
    <mergeCell ref="A16:A18"/>
    <mergeCell ref="B16:B18"/>
    <mergeCell ref="A7:A9"/>
    <mergeCell ref="B7:B9"/>
    <mergeCell ref="A1:K1"/>
    <mergeCell ref="A2:K2"/>
    <mergeCell ref="A3:K3"/>
    <mergeCell ref="A4:K4"/>
    <mergeCell ref="B5:I5"/>
  </mergeCells>
  <printOptions horizontalCentered="1"/>
  <pageMargins left="0.51181102362204722" right="0.51181102362204722" top="0.39370078740157483" bottom="0.39370078740157483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</vt:lpstr>
      <vt:lpstr>Cronograma</vt:lpstr>
      <vt:lpstr>Planilha!Area_de_impressao</vt:lpstr>
      <vt:lpstr>Planilha!Titulos_de_impressao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louraine</cp:lastModifiedBy>
  <cp:lastPrinted>2023-03-22T13:05:01Z</cp:lastPrinted>
  <dcterms:created xsi:type="dcterms:W3CDTF">2023-02-10T19:22:34Z</dcterms:created>
  <dcterms:modified xsi:type="dcterms:W3CDTF">2023-03-24T18:23:38Z</dcterms:modified>
</cp:coreProperties>
</file>