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/>
  </bookViews>
  <sheets>
    <sheet name="Planilha" sheetId="3" r:id="rId1"/>
    <sheet name="Cronograma" sheetId="4" r:id="rId2"/>
    <sheet name="Eventograma A" sheetId="5" r:id="rId3"/>
    <sheet name="Eventograma B" sheetId="6" r:id="rId4"/>
    <sheet name="Eventograma C" sheetId="7" r:id="rId5"/>
    <sheet name="Eventograma D" sheetId="8" r:id="rId6"/>
    <sheet name="Eventograma E" sheetId="9" r:id="rId7"/>
  </sheets>
  <externalReferences>
    <externalReference r:id="rId8"/>
  </externalReferences>
  <definedNames>
    <definedName name="_xlnm._FilterDatabase" localSheetId="0" hidden="1">Planilha!$A$5:$L$316</definedName>
    <definedName name="_xlnm.Print_Area" localSheetId="1">Cronograma!$A$1:$Q$26</definedName>
    <definedName name="_xlnm.Print_Area" localSheetId="0">Planilha!$A$1:$H$316</definedName>
    <definedName name="_xlnm.Print_Area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BuiltIn_Print_Area" localSheetId="1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>#REF!</definedName>
    <definedName name="Excel_BuiltIn_Print_Area_1_1" localSheetId="1">#REF!</definedName>
    <definedName name="Excel_BuiltIn_Print_Area_1_1" localSheetId="3">#REF!</definedName>
    <definedName name="Excel_BuiltIn_Print_Area_1_1" localSheetId="4">#REF!</definedName>
    <definedName name="Excel_BuiltIn_Print_Area_1_1" localSheetId="5">#REF!</definedName>
    <definedName name="Excel_BuiltIn_Print_Area_1_1" localSheetId="6">#REF!</definedName>
    <definedName name="Excel_BuiltIn_Print_Area_1_1">#REF!</definedName>
    <definedName name="Excel_BuiltIn_Print_Area_1_1_1_1_1_1" localSheetId="1">#REF!</definedName>
    <definedName name="Excel_BuiltIn_Print_Area_1_1_1_1_1_1" localSheetId="3">#REF!</definedName>
    <definedName name="Excel_BuiltIn_Print_Area_1_1_1_1_1_1" localSheetId="4">#REF!</definedName>
    <definedName name="Excel_BuiltIn_Print_Area_1_1_1_1_1_1" localSheetId="5">#REF!</definedName>
    <definedName name="Excel_BuiltIn_Print_Area_1_1_1_1_1_1" localSheetId="6">#REF!</definedName>
    <definedName name="Excel_BuiltIn_Print_Area_1_1_1_1_1_1">#REF!</definedName>
    <definedName name="Excel_BuiltIn_Print_Area_3" localSheetId="1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>#REF!</definedName>
    <definedName name="Excel_BuiltIn_Print_Area_3_1" localSheetId="1">#REF!</definedName>
    <definedName name="Excel_BuiltIn_Print_Area_3_1" localSheetId="3">#REF!</definedName>
    <definedName name="Excel_BuiltIn_Print_Area_3_1" localSheetId="4">#REF!</definedName>
    <definedName name="Excel_BuiltIn_Print_Area_3_1" localSheetId="5">#REF!</definedName>
    <definedName name="Excel_BuiltIn_Print_Area_3_1" localSheetId="6">#REF!</definedName>
    <definedName name="Excel_BuiltIn_Print_Area_3_1">#REF!</definedName>
    <definedName name="Excel_BuiltIn_Print_Area_3_1_1_1" localSheetId="1">#REF!</definedName>
    <definedName name="Excel_BuiltIn_Print_Area_3_1_1_1" localSheetId="3">#REF!</definedName>
    <definedName name="Excel_BuiltIn_Print_Area_3_1_1_1" localSheetId="4">#REF!</definedName>
    <definedName name="Excel_BuiltIn_Print_Area_3_1_1_1" localSheetId="5">#REF!</definedName>
    <definedName name="Excel_BuiltIn_Print_Area_3_1_1_1" localSheetId="6">#REF!</definedName>
    <definedName name="Excel_BuiltIn_Print_Area_3_1_1_1">#REF!</definedName>
    <definedName name="Excel_BuiltIn_Print_Area_4" localSheetId="1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>#REF!</definedName>
    <definedName name="Excel_BuiltIn_Print_Area_4_1" localSheetId="1">#REF!</definedName>
    <definedName name="Excel_BuiltIn_Print_Area_4_1" localSheetId="3">#REF!</definedName>
    <definedName name="Excel_BuiltIn_Print_Area_4_1" localSheetId="4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4_1_1_1" localSheetId="1">#REF!</definedName>
    <definedName name="Excel_BuiltIn_Print_Area_4_1_1_1" localSheetId="3">#REF!</definedName>
    <definedName name="Excel_BuiltIn_Print_Area_4_1_1_1" localSheetId="4">#REF!</definedName>
    <definedName name="Excel_BuiltIn_Print_Area_4_1_1_1" localSheetId="5">#REF!</definedName>
    <definedName name="Excel_BuiltIn_Print_Area_4_1_1_1" localSheetId="6">#REF!</definedName>
    <definedName name="Excel_BuiltIn_Print_Area_4_1_1_1">#REF!</definedName>
    <definedName name="Excel_BuiltIn_Print_Area_4_1_1_1_1" localSheetId="1">#REF!</definedName>
    <definedName name="Excel_BuiltIn_Print_Area_4_1_1_1_1" localSheetId="3">#REF!</definedName>
    <definedName name="Excel_BuiltIn_Print_Area_4_1_1_1_1" localSheetId="4">#REF!</definedName>
    <definedName name="Excel_BuiltIn_Print_Area_4_1_1_1_1" localSheetId="5">#REF!</definedName>
    <definedName name="Excel_BuiltIn_Print_Area_4_1_1_1_1" localSheetId="6">#REF!</definedName>
    <definedName name="Excel_BuiltIn_Print_Area_4_1_1_1_1">#REF!</definedName>
    <definedName name="Excel_BuiltIn_Print_Area_4_1_1_1_1_1" localSheetId="1">#REF!</definedName>
    <definedName name="Excel_BuiltIn_Print_Area_4_1_1_1_1_1" localSheetId="3">#REF!</definedName>
    <definedName name="Excel_BuiltIn_Print_Area_4_1_1_1_1_1" localSheetId="4">#REF!</definedName>
    <definedName name="Excel_BuiltIn_Print_Area_4_1_1_1_1_1" localSheetId="5">#REF!</definedName>
    <definedName name="Excel_BuiltIn_Print_Area_4_1_1_1_1_1" localSheetId="6">#REF!</definedName>
    <definedName name="Excel_BuiltIn_Print_Area_4_1_1_1_1_1">#REF!</definedName>
    <definedName name="Excel_BuiltIn_Print_Area_5" localSheetId="1">#REF!</definedName>
    <definedName name="Excel_BuiltIn_Print_Area_5" localSheetId="3">#REF!</definedName>
    <definedName name="Excel_BuiltIn_Print_Area_5" localSheetId="4">#REF!</definedName>
    <definedName name="Excel_BuiltIn_Print_Area_5" localSheetId="5">#REF!</definedName>
    <definedName name="Excel_BuiltIn_Print_Area_5" localSheetId="6">#REF!</definedName>
    <definedName name="Excel_BuiltIn_Print_Area_5">#REF!</definedName>
    <definedName name="Excel_BuiltIn_Print_Area_5_1" localSheetId="1">#REF!</definedName>
    <definedName name="Excel_BuiltIn_Print_Area_5_1" localSheetId="3">#REF!</definedName>
    <definedName name="Excel_BuiltIn_Print_Area_5_1" localSheetId="4">#REF!</definedName>
    <definedName name="Excel_BuiltIn_Print_Area_5_1" localSheetId="5">#REF!</definedName>
    <definedName name="Excel_BuiltIn_Print_Area_5_1" localSheetId="6">#REF!</definedName>
    <definedName name="Excel_BuiltIn_Print_Area_5_1">#REF!</definedName>
    <definedName name="Excel_BuiltIn_Print_Area_5_1_1" localSheetId="1">#REF!</definedName>
    <definedName name="Excel_BuiltIn_Print_Area_5_1_1" localSheetId="3">#REF!</definedName>
    <definedName name="Excel_BuiltIn_Print_Area_5_1_1" localSheetId="4">#REF!</definedName>
    <definedName name="Excel_BuiltIn_Print_Area_5_1_1" localSheetId="5">#REF!</definedName>
    <definedName name="Excel_BuiltIn_Print_Area_5_1_1" localSheetId="6">#REF!</definedName>
    <definedName name="Excel_BuiltIn_Print_Area_5_1_1">#REF!</definedName>
    <definedName name="Excel_BuiltIn_Print_Area_6" localSheetId="1">#REF!</definedName>
    <definedName name="Excel_BuiltIn_Print_Area_6" localSheetId="3">#REF!</definedName>
    <definedName name="Excel_BuiltIn_Print_Area_6" localSheetId="4">#REF!</definedName>
    <definedName name="Excel_BuiltIn_Print_Area_6" localSheetId="5">#REF!</definedName>
    <definedName name="Excel_BuiltIn_Print_Area_6" localSheetId="6">#REF!</definedName>
    <definedName name="Excel_BuiltIn_Print_Area_6">#REF!</definedName>
    <definedName name="Excel_BuiltIn_Print_Area_7" localSheetId="1">#REF!</definedName>
    <definedName name="Excel_BuiltIn_Print_Area_7" localSheetId="3">#REF!</definedName>
    <definedName name="Excel_BuiltIn_Print_Area_7" localSheetId="4">#REF!</definedName>
    <definedName name="Excel_BuiltIn_Print_Area_7" localSheetId="5">#REF!</definedName>
    <definedName name="Excel_BuiltIn_Print_Area_7" localSheetId="6">#REF!</definedName>
    <definedName name="Excel_BuiltIn_Print_Area_7">#REF!</definedName>
    <definedName name="Excel_BuiltIn_Print_Titles_1_1_1" localSheetId="1">#REF!</definedName>
    <definedName name="Excel_BuiltIn_Print_Titles_1_1_1" localSheetId="3">#REF!</definedName>
    <definedName name="Excel_BuiltIn_Print_Titles_1_1_1" localSheetId="4">#REF!</definedName>
    <definedName name="Excel_BuiltIn_Print_Titles_1_1_1" localSheetId="5">#REF!</definedName>
    <definedName name="Excel_BuiltIn_Print_Titles_1_1_1" localSheetId="6">#REF!</definedName>
    <definedName name="Excel_BuiltIn_Print_Titles_1_1_1">#REF!</definedName>
    <definedName name="Excel_BuiltIn_Print_Titles_1_1_1_1" localSheetId="1">#REF!</definedName>
    <definedName name="Excel_BuiltIn_Print_Titles_1_1_1_1" localSheetId="3">#REF!</definedName>
    <definedName name="Excel_BuiltIn_Print_Titles_1_1_1_1" localSheetId="4">#REF!</definedName>
    <definedName name="Excel_BuiltIn_Print_Titles_1_1_1_1" localSheetId="5">#REF!</definedName>
    <definedName name="Excel_BuiltIn_Print_Titles_1_1_1_1" localSheetId="6">#REF!</definedName>
    <definedName name="Excel_BuiltIn_Print_Titles_1_1_1_1">#REF!</definedName>
    <definedName name="Excel_BuiltIn_Print_Titles_1_1_1_1_1" localSheetId="1">#REF!</definedName>
    <definedName name="Excel_BuiltIn_Print_Titles_1_1_1_1_1" localSheetId="3">#REF!</definedName>
    <definedName name="Excel_BuiltIn_Print_Titles_1_1_1_1_1" localSheetId="4">#REF!</definedName>
    <definedName name="Excel_BuiltIn_Print_Titles_1_1_1_1_1" localSheetId="5">#REF!</definedName>
    <definedName name="Excel_BuiltIn_Print_Titles_1_1_1_1_1" localSheetId="6">#REF!</definedName>
    <definedName name="Excel_BuiltIn_Print_Titles_1_1_1_1_1">#REF!</definedName>
    <definedName name="Excel_BuiltIn_Print_Titles_3_1" localSheetId="1">#REF!</definedName>
    <definedName name="Excel_BuiltIn_Print_Titles_3_1" localSheetId="3">#REF!</definedName>
    <definedName name="Excel_BuiltIn_Print_Titles_3_1" localSheetId="4">#REF!</definedName>
    <definedName name="Excel_BuiltIn_Print_Titles_3_1" localSheetId="5">#REF!</definedName>
    <definedName name="Excel_BuiltIn_Print_Titles_3_1" localSheetId="6">#REF!</definedName>
    <definedName name="Excel_BuiltIn_Print_Titles_3_1">#REF!</definedName>
    <definedName name="Excel_BuiltIn_Print_Titles_5" localSheetId="1">#REF!</definedName>
    <definedName name="Excel_BuiltIn_Print_Titles_5" localSheetId="3">#REF!</definedName>
    <definedName name="Excel_BuiltIn_Print_Titles_5" localSheetId="4">#REF!</definedName>
    <definedName name="Excel_BuiltIn_Print_Titles_5" localSheetId="5">#REF!</definedName>
    <definedName name="Excel_BuiltIn_Print_Titles_5" localSheetId="6">#REF!</definedName>
    <definedName name="Excel_BuiltIn_Print_Titles_5">#REF!</definedName>
    <definedName name="Excel_BuiltIn_Print_Titles_7" localSheetId="1">#REF!</definedName>
    <definedName name="Excel_BuiltIn_Print_Titles_7" localSheetId="3">#REF!</definedName>
    <definedName name="Excel_BuiltIn_Print_Titles_7" localSheetId="4">#REF!</definedName>
    <definedName name="Excel_BuiltIn_Print_Titles_7" localSheetId="5">#REF!</definedName>
    <definedName name="Excel_BuiltIn_Print_Titles_7" localSheetId="6">#REF!</definedName>
    <definedName name="Excel_BuiltIn_Print_Titles_7">#REF!</definedName>
    <definedName name="ORÇAMENTO.BancoRef" hidden="1">[1]ORÇAMENTO!$F$8</definedName>
    <definedName name="REFERENCIA.Descricao" hidden="1">IF(ISNUMBER(Planilha!$AF1),OFFSET(INDIRECT(ORÇAMENTO.BancoRef),Planilha!$AF1-1,3,1),Planilha!$AF1)</definedName>
    <definedName name="REFERENCIA.Unidade" hidden="1">IF(ISNUMBER([1]ORÇAMENTO!$AF1),OFFSET(INDIRECT(ORÇAMENTO.BancoRef),[1]ORÇAMENTO!$AF1-1,4,1),"-")</definedName>
    <definedName name="_xlnm.Print_Titles" localSheetId="0">Planilha!$5:$5</definedName>
    <definedName name="xxx" localSheetId="1">#REF!</definedName>
    <definedName name="xxx" localSheetId="3">#REF!</definedName>
    <definedName name="xxx" localSheetId="4">#REF!</definedName>
    <definedName name="xxx" localSheetId="5">#REF!</definedName>
    <definedName name="xxx" localSheetId="6">#REF!</definedName>
    <definedName name="xxx">#REF!</definedName>
  </definedNames>
  <calcPr calcId="12451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4"/>
  <c r="M22" l="1"/>
  <c r="N22"/>
  <c r="O22"/>
  <c r="P22"/>
  <c r="L22" l="1"/>
  <c r="Q20"/>
  <c r="Q17"/>
  <c r="Q11"/>
  <c r="Q14" l="1"/>
  <c r="L24"/>
  <c r="P24"/>
  <c r="G314" i="3"/>
  <c r="H314" s="1"/>
  <c r="G315"/>
  <c r="G316"/>
  <c r="H316" s="1"/>
  <c r="G313"/>
  <c r="H313" s="1"/>
  <c r="G305"/>
  <c r="H305" s="1"/>
  <c r="G306"/>
  <c r="G307"/>
  <c r="H307" s="1"/>
  <c r="G308"/>
  <c r="H308" s="1"/>
  <c r="G309"/>
  <c r="H309" s="1"/>
  <c r="G310"/>
  <c r="H310" s="1"/>
  <c r="G311"/>
  <c r="H311" s="1"/>
  <c r="G304"/>
  <c r="H304" s="1"/>
  <c r="G298"/>
  <c r="H298" s="1"/>
  <c r="G299"/>
  <c r="G300"/>
  <c r="H300" s="1"/>
  <c r="G301"/>
  <c r="G302"/>
  <c r="H302" s="1"/>
  <c r="G297"/>
  <c r="G292"/>
  <c r="H292" s="1"/>
  <c r="G293"/>
  <c r="H293" s="1"/>
  <c r="G294"/>
  <c r="H294" s="1"/>
  <c r="G291"/>
  <c r="G283"/>
  <c r="H283" s="1"/>
  <c r="G284"/>
  <c r="H284" s="1"/>
  <c r="G285"/>
  <c r="H285" s="1"/>
  <c r="G286"/>
  <c r="H286" s="1"/>
  <c r="G287"/>
  <c r="H287" s="1"/>
  <c r="G288"/>
  <c r="G289"/>
  <c r="H289" s="1"/>
  <c r="G282"/>
  <c r="G276"/>
  <c r="H276" s="1"/>
  <c r="G277"/>
  <c r="H277" s="1"/>
  <c r="G278"/>
  <c r="H278" s="1"/>
  <c r="G279"/>
  <c r="G280"/>
  <c r="H280" s="1"/>
  <c r="G275"/>
  <c r="H275" s="1"/>
  <c r="G270"/>
  <c r="H270" s="1"/>
  <c r="G271"/>
  <c r="G272"/>
  <c r="G269"/>
  <c r="G266"/>
  <c r="H266" s="1"/>
  <c r="G267"/>
  <c r="H267" s="1"/>
  <c r="G261"/>
  <c r="H261" s="1"/>
  <c r="G262"/>
  <c r="H262" s="1"/>
  <c r="G263"/>
  <c r="H263" s="1"/>
  <c r="G264"/>
  <c r="G265"/>
  <c r="H265" s="1"/>
  <c r="G260"/>
  <c r="G254"/>
  <c r="H254" s="1"/>
  <c r="G255"/>
  <c r="G256"/>
  <c r="H256" s="1"/>
  <c r="G257"/>
  <c r="H257" s="1"/>
  <c r="G258"/>
  <c r="H258" s="1"/>
  <c r="G253"/>
  <c r="G246"/>
  <c r="H246" s="1"/>
  <c r="G247"/>
  <c r="G248"/>
  <c r="H248" s="1"/>
  <c r="G249"/>
  <c r="H249" s="1"/>
  <c r="G250"/>
  <c r="H250" s="1"/>
  <c r="G245"/>
  <c r="H245" s="1"/>
  <c r="G242"/>
  <c r="H242" s="1"/>
  <c r="G243"/>
  <c r="G237"/>
  <c r="H237" s="1"/>
  <c r="G238"/>
  <c r="H238" s="1"/>
  <c r="G239"/>
  <c r="H239" s="1"/>
  <c r="G240"/>
  <c r="H240" s="1"/>
  <c r="G241"/>
  <c r="H241" s="1"/>
  <c r="G236"/>
  <c r="H236" s="1"/>
  <c r="G230"/>
  <c r="H230" s="1"/>
  <c r="G231"/>
  <c r="G232"/>
  <c r="H232" s="1"/>
  <c r="G233"/>
  <c r="H233" s="1"/>
  <c r="G234"/>
  <c r="H234" s="1"/>
  <c r="G229"/>
  <c r="H229" s="1"/>
  <c r="G222"/>
  <c r="H222" s="1"/>
  <c r="G223"/>
  <c r="H223" s="1"/>
  <c r="G224"/>
  <c r="H224" s="1"/>
  <c r="G225"/>
  <c r="G226"/>
  <c r="H226" s="1"/>
  <c r="G221"/>
  <c r="H221" s="1"/>
  <c r="G213"/>
  <c r="H213" s="1"/>
  <c r="G214"/>
  <c r="H214" s="1"/>
  <c r="G215"/>
  <c r="H215" s="1"/>
  <c r="G216"/>
  <c r="H216" s="1"/>
  <c r="G217"/>
  <c r="H217" s="1"/>
  <c r="G218"/>
  <c r="G219"/>
  <c r="H219" s="1"/>
  <c r="G212"/>
  <c r="H212" s="1"/>
  <c r="G206"/>
  <c r="H206" s="1"/>
  <c r="G207"/>
  <c r="G208"/>
  <c r="G209"/>
  <c r="G210"/>
  <c r="G205"/>
  <c r="G202"/>
  <c r="H202" s="1"/>
  <c r="H201" s="1"/>
  <c r="G196"/>
  <c r="H196" s="1"/>
  <c r="G197"/>
  <c r="H197" s="1"/>
  <c r="G198"/>
  <c r="H198" s="1"/>
  <c r="G199"/>
  <c r="H199" s="1"/>
  <c r="G195"/>
  <c r="H195" s="1"/>
  <c r="G188"/>
  <c r="H188" s="1"/>
  <c r="G189"/>
  <c r="G190"/>
  <c r="H190" s="1"/>
  <c r="G191"/>
  <c r="G192"/>
  <c r="H192" s="1"/>
  <c r="G193"/>
  <c r="G187"/>
  <c r="H187" s="1"/>
  <c r="G182"/>
  <c r="H182" s="1"/>
  <c r="G183"/>
  <c r="H183" s="1"/>
  <c r="G184"/>
  <c r="G185"/>
  <c r="H185" s="1"/>
  <c r="G181"/>
  <c r="G177"/>
  <c r="H177" s="1"/>
  <c r="G178"/>
  <c r="H178" s="1"/>
  <c r="G176"/>
  <c r="H176" s="1"/>
  <c r="G169"/>
  <c r="H169" s="1"/>
  <c r="G170"/>
  <c r="H170" s="1"/>
  <c r="G171"/>
  <c r="G172"/>
  <c r="H172" s="1"/>
  <c r="G173"/>
  <c r="H173" s="1"/>
  <c r="G174"/>
  <c r="H174" s="1"/>
  <c r="G168"/>
  <c r="G163"/>
  <c r="H163" s="1"/>
  <c r="G164"/>
  <c r="H164" s="1"/>
  <c r="G165"/>
  <c r="H165" s="1"/>
  <c r="G166"/>
  <c r="G162"/>
  <c r="H162" s="1"/>
  <c r="G155"/>
  <c r="H155" s="1"/>
  <c r="G156"/>
  <c r="H156" s="1"/>
  <c r="G157"/>
  <c r="H157" s="1"/>
  <c r="G158"/>
  <c r="H158" s="1"/>
  <c r="G159"/>
  <c r="H159" s="1"/>
  <c r="G154"/>
  <c r="H154" s="1"/>
  <c r="G147"/>
  <c r="G148"/>
  <c r="H148" s="1"/>
  <c r="G149"/>
  <c r="H149" s="1"/>
  <c r="G150"/>
  <c r="H150" s="1"/>
  <c r="G151"/>
  <c r="H151" s="1"/>
  <c r="G152"/>
  <c r="H152" s="1"/>
  <c r="G146"/>
  <c r="H146" s="1"/>
  <c r="G141"/>
  <c r="H141" s="1"/>
  <c r="G142"/>
  <c r="G143"/>
  <c r="G144"/>
  <c r="H144" s="1"/>
  <c r="G140"/>
  <c r="H140" s="1"/>
  <c r="G137"/>
  <c r="H137" s="1"/>
  <c r="H136" s="1"/>
  <c r="G130"/>
  <c r="H130" s="1"/>
  <c r="G131"/>
  <c r="H131" s="1"/>
  <c r="G132"/>
  <c r="H132" s="1"/>
  <c r="G133"/>
  <c r="G134"/>
  <c r="H134" s="1"/>
  <c r="G129"/>
  <c r="H129" s="1"/>
  <c r="G122"/>
  <c r="H122" s="1"/>
  <c r="G123"/>
  <c r="H123" s="1"/>
  <c r="G124"/>
  <c r="H124" s="1"/>
  <c r="G125"/>
  <c r="H125" s="1"/>
  <c r="G126"/>
  <c r="H126" s="1"/>
  <c r="G127"/>
  <c r="G121"/>
  <c r="H121" s="1"/>
  <c r="G116"/>
  <c r="H116" s="1"/>
  <c r="G117"/>
  <c r="H117" s="1"/>
  <c r="G118"/>
  <c r="H118" s="1"/>
  <c r="G119"/>
  <c r="H119" s="1"/>
  <c r="G115"/>
  <c r="H115" s="1"/>
  <c r="G108"/>
  <c r="H108" s="1"/>
  <c r="G109"/>
  <c r="G110"/>
  <c r="H110" s="1"/>
  <c r="G111"/>
  <c r="H111" s="1"/>
  <c r="G112"/>
  <c r="H112" s="1"/>
  <c r="G107"/>
  <c r="G100"/>
  <c r="H100" s="1"/>
  <c r="G101"/>
  <c r="H101" s="1"/>
  <c r="G102"/>
  <c r="H102" s="1"/>
  <c r="G103"/>
  <c r="G104"/>
  <c r="H104" s="1"/>
  <c r="G105"/>
  <c r="H105" s="1"/>
  <c r="G99"/>
  <c r="H99" s="1"/>
  <c r="G93"/>
  <c r="H93" s="1"/>
  <c r="G94"/>
  <c r="H94" s="1"/>
  <c r="G95"/>
  <c r="H95" s="1"/>
  <c r="G96"/>
  <c r="H96" s="1"/>
  <c r="G97"/>
  <c r="G92"/>
  <c r="H92" s="1"/>
  <c r="G89"/>
  <c r="H89" s="1"/>
  <c r="H88" s="1"/>
  <c r="G81"/>
  <c r="H81" s="1"/>
  <c r="G82"/>
  <c r="H82" s="1"/>
  <c r="G83"/>
  <c r="H83" s="1"/>
  <c r="G84"/>
  <c r="H84" s="1"/>
  <c r="G85"/>
  <c r="H85" s="1"/>
  <c r="G86"/>
  <c r="G80"/>
  <c r="H80" s="1"/>
  <c r="G76"/>
  <c r="H76" s="1"/>
  <c r="G77"/>
  <c r="H77" s="1"/>
  <c r="G78"/>
  <c r="H78" s="1"/>
  <c r="G72"/>
  <c r="H72" s="1"/>
  <c r="G73"/>
  <c r="H73" s="1"/>
  <c r="G74"/>
  <c r="H74" s="1"/>
  <c r="G75"/>
  <c r="G71"/>
  <c r="H71" s="1"/>
  <c r="G65"/>
  <c r="H65" s="1"/>
  <c r="G66"/>
  <c r="H66" s="1"/>
  <c r="G67"/>
  <c r="G68"/>
  <c r="H68" s="1"/>
  <c r="G69"/>
  <c r="H69" s="1"/>
  <c r="G64"/>
  <c r="H64" s="1"/>
  <c r="G54"/>
  <c r="H54" s="1"/>
  <c r="G55"/>
  <c r="H55" s="1"/>
  <c r="G56"/>
  <c r="G57"/>
  <c r="H57" s="1"/>
  <c r="G58"/>
  <c r="G59"/>
  <c r="H59" s="1"/>
  <c r="G60"/>
  <c r="H60" s="1"/>
  <c r="G61"/>
  <c r="H61" s="1"/>
  <c r="G53"/>
  <c r="G45"/>
  <c r="G46"/>
  <c r="H46" s="1"/>
  <c r="G47"/>
  <c r="H47" s="1"/>
  <c r="G48"/>
  <c r="H48" s="1"/>
  <c r="G49"/>
  <c r="H49" s="1"/>
  <c r="G50"/>
  <c r="H50" s="1"/>
  <c r="G51"/>
  <c r="H51" s="1"/>
  <c r="G44"/>
  <c r="H44" s="1"/>
  <c r="G38"/>
  <c r="H38" s="1"/>
  <c r="G39"/>
  <c r="H39" s="1"/>
  <c r="G40"/>
  <c r="H40" s="1"/>
  <c r="G41"/>
  <c r="G42"/>
  <c r="H42" s="1"/>
  <c r="G37"/>
  <c r="H37" s="1"/>
  <c r="G34"/>
  <c r="H34" s="1"/>
  <c r="H33" s="1"/>
  <c r="G29"/>
  <c r="G30"/>
  <c r="G31"/>
  <c r="G28"/>
  <c r="G20"/>
  <c r="G21"/>
  <c r="G22"/>
  <c r="G23"/>
  <c r="G24"/>
  <c r="G25"/>
  <c r="G26"/>
  <c r="G19"/>
  <c r="G13"/>
  <c r="G14"/>
  <c r="G15"/>
  <c r="G16"/>
  <c r="G17"/>
  <c r="G12"/>
  <c r="G9"/>
  <c r="H205"/>
  <c r="H207"/>
  <c r="H208"/>
  <c r="H209"/>
  <c r="H210"/>
  <c r="H218"/>
  <c r="H225"/>
  <c r="H231"/>
  <c r="H243"/>
  <c r="H247"/>
  <c r="H253"/>
  <c r="H255"/>
  <c r="H260"/>
  <c r="H264"/>
  <c r="H269"/>
  <c r="H271"/>
  <c r="H272"/>
  <c r="H279"/>
  <c r="H282"/>
  <c r="H288"/>
  <c r="H291"/>
  <c r="H297"/>
  <c r="H299"/>
  <c r="H301"/>
  <c r="H306"/>
  <c r="H315"/>
  <c r="H142"/>
  <c r="H143"/>
  <c r="H147"/>
  <c r="H166"/>
  <c r="H168"/>
  <c r="H171"/>
  <c r="H181"/>
  <c r="H184"/>
  <c r="H189"/>
  <c r="H191"/>
  <c r="H193"/>
  <c r="H97"/>
  <c r="H103"/>
  <c r="H107"/>
  <c r="H109"/>
  <c r="H127"/>
  <c r="H133"/>
  <c r="H41"/>
  <c r="H45"/>
  <c r="H53"/>
  <c r="H56"/>
  <c r="H58"/>
  <c r="H67"/>
  <c r="H75"/>
  <c r="H86"/>
  <c r="O24" i="4" l="1"/>
  <c r="M24"/>
  <c r="H79" i="3"/>
  <c r="H70"/>
  <c r="H114"/>
  <c r="H186"/>
  <c r="H175"/>
  <c r="H194"/>
  <c r="H145"/>
  <c r="H296"/>
  <c r="H220"/>
  <c r="H211"/>
  <c r="H98"/>
  <c r="H153"/>
  <c r="H312"/>
  <c r="H228"/>
  <c r="H120"/>
  <c r="H91"/>
  <c r="H303"/>
  <c r="H128"/>
  <c r="H161"/>
  <c r="H274"/>
  <c r="H36"/>
  <c r="H180"/>
  <c r="H290"/>
  <c r="H281"/>
  <c r="H244"/>
  <c r="H235"/>
  <c r="H63"/>
  <c r="H106"/>
  <c r="H139"/>
  <c r="H252"/>
  <c r="H52"/>
  <c r="H43"/>
  <c r="H167"/>
  <c r="H268"/>
  <c r="H259"/>
  <c r="H204"/>
  <c r="H26"/>
  <c r="H28"/>
  <c r="H29"/>
  <c r="H30"/>
  <c r="H31"/>
  <c r="N24" i="4" l="1"/>
  <c r="H227" i="3"/>
  <c r="H203"/>
  <c r="H160"/>
  <c r="H62"/>
  <c r="H179"/>
  <c r="H295"/>
  <c r="H90"/>
  <c r="H113"/>
  <c r="H273"/>
  <c r="H251"/>
  <c r="H138"/>
  <c r="H35"/>
  <c r="H32" s="1"/>
  <c r="C12" i="4" s="1"/>
  <c r="H27" i="3"/>
  <c r="H12"/>
  <c r="H13"/>
  <c r="H14"/>
  <c r="H15"/>
  <c r="H16"/>
  <c r="H17"/>
  <c r="H19"/>
  <c r="H20"/>
  <c r="H21"/>
  <c r="H22"/>
  <c r="H23"/>
  <c r="H24"/>
  <c r="H25"/>
  <c r="H9"/>
  <c r="H8" s="1"/>
  <c r="G12" i="4" l="1"/>
  <c r="E12"/>
  <c r="F12"/>
  <c r="H135" i="3"/>
  <c r="C18" i="4" s="1"/>
  <c r="H87" i="3"/>
  <c r="C15" i="4" s="1"/>
  <c r="H200" i="3"/>
  <c r="C21" i="4" s="1"/>
  <c r="H11" i="3"/>
  <c r="H18"/>
  <c r="I18" i="4" l="1"/>
  <c r="J18"/>
  <c r="H18"/>
  <c r="Q12"/>
  <c r="K15"/>
  <c r="K22" s="1"/>
  <c r="J15"/>
  <c r="H21"/>
  <c r="J21"/>
  <c r="F21"/>
  <c r="I21"/>
  <c r="G21"/>
  <c r="G22"/>
  <c r="H10" i="3"/>
  <c r="H7" s="1"/>
  <c r="C9" i="4" s="1"/>
  <c r="G24" l="1"/>
  <c r="C22"/>
  <c r="C8" s="1"/>
  <c r="E9"/>
  <c r="J22"/>
  <c r="Q15"/>
  <c r="K24"/>
  <c r="Q21"/>
  <c r="H22"/>
  <c r="Q18"/>
  <c r="I22"/>
  <c r="F22"/>
  <c r="H6" i="3"/>
  <c r="K23" i="4" l="1"/>
  <c r="F24"/>
  <c r="F23"/>
  <c r="J23"/>
  <c r="J24"/>
  <c r="I24"/>
  <c r="I23"/>
  <c r="E22"/>
  <c r="Q9"/>
  <c r="Q22" s="1"/>
  <c r="H24"/>
  <c r="H23"/>
  <c r="P23"/>
  <c r="L23"/>
  <c r="O23"/>
  <c r="M23"/>
  <c r="N23"/>
  <c r="C11"/>
  <c r="C14"/>
  <c r="C17"/>
  <c r="C20"/>
  <c r="G23"/>
  <c r="E23" l="1"/>
  <c r="E24"/>
  <c r="Q24" l="1"/>
  <c r="E25"/>
  <c r="F25" s="1"/>
  <c r="G25" s="1"/>
  <c r="H25" s="1"/>
  <c r="I25" s="1"/>
  <c r="J25" s="1"/>
  <c r="K25" s="1"/>
  <c r="Q23"/>
  <c r="E26"/>
  <c r="F26" s="1"/>
  <c r="G26" s="1"/>
  <c r="H26" s="1"/>
  <c r="I26" s="1"/>
  <c r="J26" s="1"/>
  <c r="K26" s="1"/>
  <c r="L26" l="1"/>
  <c r="M26" s="1"/>
  <c r="N26" s="1"/>
  <c r="O26" s="1"/>
  <c r="P26" s="1"/>
  <c r="Q26"/>
  <c r="L25"/>
  <c r="M25" s="1"/>
  <c r="N25" s="1"/>
  <c r="O25" s="1"/>
  <c r="P25" s="1"/>
  <c r="Q25"/>
</calcChain>
</file>

<file path=xl/sharedStrings.xml><?xml version="1.0" encoding="utf-8"?>
<sst xmlns="http://schemas.openxmlformats.org/spreadsheetml/2006/main" count="1302" uniqueCount="504">
  <si>
    <t>SUBSECRETARIA DE GESTÃO DE OBRAS E PROJETOS</t>
  </si>
  <si>
    <t xml:space="preserve">OBRA:                                                                                </t>
  </si>
  <si>
    <t>ITEM</t>
  </si>
  <si>
    <t>DESCRIÇÃO</t>
  </si>
  <si>
    <t>UNID.</t>
  </si>
  <si>
    <t>QUANT.</t>
  </si>
  <si>
    <t>PREÇO UNITÁRIO SEM LDI</t>
  </si>
  <si>
    <t>PREÇO UNITÁRIO COM LDI</t>
  </si>
  <si>
    <t>SERVIÇOS COMPLEMENTARES</t>
  </si>
  <si>
    <t>A2</t>
  </si>
  <si>
    <t>A2.1</t>
  </si>
  <si>
    <t>B2</t>
  </si>
  <si>
    <t>B2.2</t>
  </si>
  <si>
    <t>B2.3</t>
  </si>
  <si>
    <t>C2</t>
  </si>
  <si>
    <t>C2.1</t>
  </si>
  <si>
    <t>REF. DESONERADA SINAPI 12/2022   SETOP 10/2022 SUDECAP 10/2022</t>
  </si>
  <si>
    <t>ADMINISTRAÇÃO LOCAL</t>
  </si>
  <si>
    <t>REMOÇÃO DE RAMPAS DE ACESSO A GARAGEM , LOCALIZADAS EM VIA PÚBLICA</t>
  </si>
  <si>
    <t>DEMOLIÇÃO DE CONCRETO SIMPLES-MANUAL, INCLUSIVE AFASTAMENTO (ED-48440 - DEM-CON-005)</t>
  </si>
  <si>
    <t>DEMOLIÇÃO DE PISO CIMENTADO OU CONTRAPISO DE ARGAMASSA ESPESSURA MÁXIMA DE 10CM, INCLUSIVE AFASTAMENTO (ED-48479 - DEM-PIS-005)</t>
  </si>
  <si>
    <t>ESCAVAÇÃO MANUAL DE VALA COM PROFUNDIDADE MENOR OU IGUAL A 1,30 M. AF_03/2016</t>
  </si>
  <si>
    <t>CARGA, MANOBRA E DESCARGA DE ENTULHO EM CAMINHÃO BASCULANTE 6 M³ - CARGA COM ESCAVADEIRA HIDRÁULICA  (CAÇAMBA DE 0,80 M³ / 111 HP) E DESCARGA LIVRE (UNIDADE: M3). AF_07/2020</t>
  </si>
  <si>
    <t>TRANSPORTE COM CAMINHÃO BASCULANTE DE 6 M³, EM VIA URBANA PAVIMENTADA, DMT ATÉ 30 KM (UNIDADE: M3XKM). AF_07/2020</t>
  </si>
  <si>
    <t>TRANSPORTE COM CAMINHÃO BASCULANTE DE 6 M³, EM VIA URBANA PAVIMENTADA, ADICIONAL PARA DMT EXCEDENTE A 30 KM (UNIDADE: M3XKM). AF_07/2020</t>
  </si>
  <si>
    <t>CONFECÇÃO DE SARJETAS</t>
  </si>
  <si>
    <t>CORTE MECAN. C/ SERRA CIRCULAR EM CONCRETO/ASFALTO</t>
  </si>
  <si>
    <t>DEMOLIÇÃO PARCIAL DE PAVIMENTO ASFÁLTICO, DE FORMA MECANIZADA, SEM REAPROVEITAMENTO. AF_12/2017</t>
  </si>
  <si>
    <t xml:space="preserve">DEMOLIÇÃO DE PAVIMENTO PARALELEPÍPEDO REJUNTADOS COM AREIA INCLUSIVE AFASTAMENTO E EMPILHAMENTO (ED-48479 - DEM-PIS-005)
</t>
  </si>
  <si>
    <t>PREPARO DE FUNDO DE VALA COM LARGURA MENOR QUE 1,5 M (ACERTO DO SOLO NATURAL). AF_08/2020</t>
  </si>
  <si>
    <t>EXECUÇÃO DE SARJETA DE CONCRETO USINADO, MOLDADA  IN LOCO  EM TRECHO RETO, 30 CM BASE X 10 CM ALTURA. AF_06/2016</t>
  </si>
  <si>
    <t>CONFECÇÃO DE RAMPAS DE ACESSO A GARAGENS, EM CALÇADAS, GRELHAS E ACESSIBILIDADE</t>
  </si>
  <si>
    <t>ASSENTAMENTO DE GUIA (MEIO-FIO) EM TRECHO RETO, CONFECCIONADA EM CONCRETO PRÉ-FABRICADO, DIMENSÕES 100X15X13X30 CM (COMPRIMENTO X BASE INFERIOR X BASE SUPERIOR X ALTURA), PARA VIAS URBANAS (USO VIÁRIO). AF_06/2016</t>
  </si>
  <si>
    <t>EXECUÇÃO DE RAMPA DE ACESSO A GARAGEM</t>
  </si>
  <si>
    <t>M3</t>
  </si>
  <si>
    <t>M2</t>
  </si>
  <si>
    <t>M3XKM</t>
  </si>
  <si>
    <t>M</t>
  </si>
  <si>
    <t>ED-48479</t>
  </si>
  <si>
    <t>93358</t>
  </si>
  <si>
    <t>100981</t>
  </si>
  <si>
    <t>97914</t>
  </si>
  <si>
    <t>97915</t>
  </si>
  <si>
    <t>40.43.01</t>
  </si>
  <si>
    <t>97636</t>
  </si>
  <si>
    <t>101616</t>
  </si>
  <si>
    <t>94287</t>
  </si>
  <si>
    <t>94273</t>
  </si>
  <si>
    <t>002</t>
  </si>
  <si>
    <t>DEMOLIÇÃO DE CONCRETO SIMPLES-MANUAL, INCLUSIVE AFASTAMENTO  (ED-48440 - DEM-CON-005)</t>
  </si>
  <si>
    <t>DEMOLIÇÃO DE PISO CIMENTADO OU CONTRAPISO DE ARGAMASSA ESPESSURA MÁXIMA DE 10CM, INCLUSIVE AFASTAMENTO (ED-48479 -
DEM-PIS-005)</t>
  </si>
  <si>
    <t xml:space="preserve">CORTE MECAN. C/ SERRA CIRCULAR EM CONCRETO/ASFALTO        
</t>
  </si>
  <si>
    <t>DEMOLIÇÃO DE CONCRETO SIMPLES-MAUAL, INCLUSIVE AFASTAMENTO</t>
  </si>
  <si>
    <t xml:space="preserve">DEMOLIÇÃO DE PISO CIMENTADO OU CONTRAPISO DE ARGAMASSA ESPESSURA MÁXIMA DE 10CM, INCLUSIVE AFASTAMENTO
</t>
  </si>
  <si>
    <t xml:space="preserve">DEMOLIÇÃO DE PAVIMENTO PARALELEPÍPEDO REJUNTADOS COM AREIA INCLUSIVE AFASTAMENTO E EMPILHAMENTO
DEMOLIÇÃO DE PAVIMENTO PARALELEPÍPEDO REJUNTADOS COM AREIA INCLUSIVE AFASTAMENTO E EMPILHAMENTO
</t>
  </si>
  <si>
    <t>PISO PODOTÁTIL DE CONCRETO, ALERTA, APLICADO EM PISO (40x40CM) COM JUNTA SECA, COR VERMELHO/ AMARELO ASSENTAMENTO COM ARGAMASSA INDUSTRIALIZADA INCLUSIVE FORNECIMENTO E INSTALAÇÃO (ED-50586 - PIS-LAD-035 )</t>
  </si>
  <si>
    <t>EMBOÇO OU MASSA ÚNICA EM ARGAMASSA TRAÇO 1:2:8, PREPARO MECÂNICO COM BETONEIRA 400 L, APLICADA MANUALMENTE EM PANOS CEGOS DE FACHADA (SEM PRESENÇA DE VÃOS), ESPESSURA DE 25 MM. AF_06/2014</t>
  </si>
  <si>
    <t>REMOÇÃO DE TRILHOS , FORNECIMENTO E COLOCAÇÃO DE GRELHA METÁLICA 1,20 X 0,90 EM PERFIL LAMINADO DE 4" COM CAXILHO DE CANTONEIRA 4" X 1/4"</t>
  </si>
  <si>
    <t>REMOÇÃO DE TRILHOS , FORNECIMENTO E COLOCAÇÃO DE GRELHA METÁLICA 1,10 X 0,80 EM PERFIL LAMINADO DE 4" COM CAXILHO DE CANTONEIRA 4" X 1/4"</t>
  </si>
  <si>
    <t>RAMPA PARA ACESSO DE DEFICIENTE EM CONCRETO SIMPLES FCK 25 MPA, DESEMPENADA (EMBASADA EM SETOP - ED-51148)</t>
  </si>
  <si>
    <t>PISO PODOTÁTIL, DIRECIONAL OU ALERTA, ASSENTADO SOBRE ARGAMASSA. AF_05/2020</t>
  </si>
  <si>
    <t>ED-48440</t>
  </si>
  <si>
    <t>87792</t>
  </si>
  <si>
    <t>006</t>
  </si>
  <si>
    <t>007</t>
  </si>
  <si>
    <t>004</t>
  </si>
  <si>
    <t>101094</t>
  </si>
  <si>
    <t>ED-48491</t>
  </si>
  <si>
    <t>ED-50586</t>
  </si>
  <si>
    <t>UNID</t>
  </si>
  <si>
    <t>REMOÇÃO DE RAMPAS DE ACESSO A GARAGEM , LOCALIZADAS EM VIA PÚBLICA- TRECHO DA AV BRASIL (ENTRE A RUA DJALMA DE CARVALHO E RUA HALFELD)</t>
  </si>
  <si>
    <t>CARGA, MANOBRA E DESCARGA DE ENTULHO EM CAMINHÃO BASCULANTE 18 M³ - CARGA COM ESCAVADEIRA HIDRÁULICA  (CAÇAMBA DE 0,80 M³ / 111 HP) E DESCARGA LIVRE (UNIDADE: M3). AF_07/2020</t>
  </si>
  <si>
    <t>TRANSPORTE COM CAMINHÃO BASCULANTE DE 18 M³, EM VIA URBANA PAVIMENTADA, DMT ATÉ 30 KM (UNIDADE: M3XKM). AF_07/2020</t>
  </si>
  <si>
    <t>REMOÇÃO DE GRELHAS E TRILHOS EXISTENTES, FORNECIMENTO E COLOCAÇÃO DE GRELHA TIPO A - PADRÃO SUDECAP</t>
  </si>
  <si>
    <t>CONFECÇÃO DE SARJETAS- TRECHO DA AV BRASIL (ENTRE A RUA DJALMA DE CARVALHO E RUA HALFELD)</t>
  </si>
  <si>
    <t>DEMOLIÇÃO DE PAVIMENTO PARALELEPÍPEDO REJUNTADOS COM AREIA INCLUSIVE AFASTAMENTO E EMPILHAMENTO (ED-48491 - DEM-PIS-065)</t>
  </si>
  <si>
    <t>CONFECÇÃO DE RAMPAS DE ACESSO A GARAGENS, EM CALÇADAS, GRELHAS E ACESSIBILIDADE-TRECHO DA AV BRASIL (ENTRE A RUA DJALMA DE CARVALHO E RUA HALFELD)</t>
  </si>
  <si>
    <t>REMOÇÃO DE RAMPAS DE ACESSO A GARAGEM , LOCALIZADAS EM VIA PÚBLICA- TRECHO DA RUA OSCAR VIDAL (ENTRE AV. BARÃO DO RIO BRANCO E AV. ITAMAR FRANCO)</t>
  </si>
  <si>
    <t>DEMOLIÇÃO DE PISO CIMENTADO OU CONTRAPISO DE ARGAMASSA ESPESSURA MÁXIMA DE 10 CM, INCLUSIVE AFASTAMENTO ( (ED-48479 -
DEM-PIS-005))</t>
  </si>
  <si>
    <t>CONFECÇÃO DE SARJETAS- TRECHO DA RUA OSCAR VIDAL (ENTRE AV. BARÃO DO RIO BRANCO E AV. ITAMAR FRANCO)</t>
  </si>
  <si>
    <t>CONFECÇÃO DE RAMPAS DE ACESSO A GARAGENS, EM CALÇADAS, GRELHAS E ACESSIBILIDADE- TRECHO DA RUA OSCAR VIDAL (ENTRE AV. BARÃO DO RIO BRANCO E AV. ITAMAR FRANCO)</t>
  </si>
  <si>
    <t>100984</t>
  </si>
  <si>
    <t>95877</t>
  </si>
  <si>
    <t>REMOÇÃO DE RAMPAS DE ACESSO A GARAGEM , LOCALIZADAS EM VIA PÚBLICA- RUA - RUA DOUTOR JOSÉ EUTRÓPIO</t>
  </si>
  <si>
    <t>DEMOLIÇÃO DE PISO CIMENTADO OU CONTRAPISO DE ARGAMASSA ESPESSURA MÁXIMA DE 10CM, INCLUSIVE AFASTAMENTO  (ED-48479 -
DEM-PIS-005)</t>
  </si>
  <si>
    <t>CONFECÇÃO DE SARJETAS- RUA DOUTOR JOSÉ EUTRÓPIO</t>
  </si>
  <si>
    <t>CONFECÇÃO DE RAMPAS DE ACESSO A GARAGENS, EM CALÇADAS, GRELHAS E ACESSIBILIDADE- RUA  DOUTOR JOSÉ EUTRÓPIO</t>
  </si>
  <si>
    <t>PISO PODOTÁTIL, DIRECIONAL OU ALERTA, ASSENTADO SOBRE ARGAMASSA AF_05/2020</t>
  </si>
  <si>
    <t>REMOÇÃO DE RAMPAS DE ACESSO A GARAGEM , LOCALIZADAS EM VIA PÚBLICA- RUA TUPI</t>
  </si>
  <si>
    <t>DEMOLIÇÃO DE PISO CIMENTADO OU CONTRAPISO DE ARGAMASSA ESPESSURA MÁXIMA DE 10 CM, INCLUSIVE AFASTAMENTO ( (ED-48479 -DEM-PIS-005)</t>
  </si>
  <si>
    <t>CONFECÇÃO DE SARJETAS- RUA TUPI</t>
  </si>
  <si>
    <t>CONFECÇÃO DE RAMPAS DE ACESSO A GARAGENS, EM CALÇADAS, GRELHAS E ACESSIBILIDADE- RUA TUPI</t>
  </si>
  <si>
    <t>REMOÇÃO DE RAMPAS DE ACESSO A GARAGEM , LOCALIZADAS EM VIA PÚBLICA- RUA CUSTÓDIO TRISTÃO</t>
  </si>
  <si>
    <t>DEMOLIÇÃO DE PISO CIMENTADO OU CONTRAPISO DE ARGAMASSA ESPESSURA MÁXIMA DE 10 CM, INCLUSIVE AFASTAMENTO  (ED-48479 -
DEM-PIS-005)</t>
  </si>
  <si>
    <t>CONFECÇÃO DE SARJETAS- RUA CUSTÓDIO TRISTÃO</t>
  </si>
  <si>
    <t>CONFECÇÃO DE RAMPAS DE ACESSO A GARAGENS, EM CALÇADAS, GRELHAS E ACESSIBILIDADE- RUA CUSTÓDIO TRISTÃO</t>
  </si>
  <si>
    <t>REMOÇÃO DE RAMPAS DE ACESSO A GARAGEM , LOCALIZADAS EM VIA PÚBLICA- RUA FRANCISCO VAZ DE MAGALHÃES</t>
  </si>
  <si>
    <t>TRANSPORTE COM CAMINHÃO BASCULANTE DE 18 M³, EM VIA URBANA PAVIMENTADA, ADICIONAL PARA DMT EXCEDENTE A 30 KM (UNIDADE: M3XKM). AF_07/2020</t>
  </si>
  <si>
    <t>CONFECÇÃO DE SARJETAS- RUA FRANCISCO VAZ DE MAGALHÃES</t>
  </si>
  <si>
    <t>CONFECÇÃO DE RAMPAS DE ACESSO A GARAGENS, EM CALÇADAS, GRELHAS E ACESSIBILIDADE- RUA FRANCISCO VAZ DE MAGALHÃES</t>
  </si>
  <si>
    <t>DEMOLIÇÃO DE PISO CIMENTADO OU CONTRAPISO DE ARGAMASSA ESPESSURA MÁXIMA DE 10 CM, INCLUSIVE AFASTAMENTO (ED-48479 - DEM-PIS-005)</t>
  </si>
  <si>
    <t>DEMOLIÇÃO DE CONCRETO SIMPLES-MANUAL, INCLUSIVE AFASTAMENTO</t>
  </si>
  <si>
    <t>DEMOLIÇÃO DE PISO CIMENTADO OU CONTRAPISO DE ARGAMASSA ESPESSURA MÁXIMA DE 10 CM, INCLUSIVE AFASTAMENTO</t>
  </si>
  <si>
    <t>95427</t>
  </si>
  <si>
    <t>SERVIÇOS COMPLEMENTARES - AV. DR PAULO JAPIASSU COELHO (TRECHO CENTRO - TEIXEIRAS)</t>
  </si>
  <si>
    <t>SERVIÇOS COMPLEMENTARES - AV. DR PAULO JAPIASSU COELHO (TRECHO TEIXEIRAS - CENTRO)</t>
  </si>
  <si>
    <t>SERVIÇOS COMPLEMENTARES TRECHO DA AV. BRASIL (ENTRE A RUA DJALMA DE CARVALHO E RUA HALFELD)</t>
  </si>
  <si>
    <t>SERVIÇOS COMPLEMENTARES-TRECHO DA RUA OSCAR VIDAL (ENTRE AV. BARÃO DO RIO BRANCO E AV. ITAMAR FRANCO)</t>
  </si>
  <si>
    <t>SERVIÇOS COMPLEMENTARES- RUA DOUTOR JOSÉ EUTRÓPIO</t>
  </si>
  <si>
    <t>SERVIÇOS COMPLEMENTARES- RUA TUPI</t>
  </si>
  <si>
    <t>SERVIÇOS COMPLEMENTARES- RUA CUSTÓDIO TRISTÃO</t>
  </si>
  <si>
    <t>SERVIÇOS COMPLEMENTARES - RUA FRANCISCO VAZ DE MAGALHÃES</t>
  </si>
  <si>
    <t>SERVIÇOS COMPLEMENTARES - RUA NAIR DE CASTRO CUNHA</t>
  </si>
  <si>
    <t>SERVIÇOS COMPLEMENTARES - RUA PETRUS ZAKA</t>
  </si>
  <si>
    <t>SERVIÇOS COMPLEMENTARES - RUA TOM FAGUNDES</t>
  </si>
  <si>
    <t>SERVIÇOS COMPLEMENTARES - RUA MIGUEL JOSÉ MANSUR</t>
  </si>
  <si>
    <t>MÊS</t>
  </si>
  <si>
    <t>DATA:</t>
  </si>
  <si>
    <t>EXECUÇÃO DE SERVIÇOS COMPLEMENTARES: RUA ANTÔNIO ALTAF / AV. DR. PAULO JAPIASSU COELHO / TRECHO DA AV. BRASIL E RUA OSCAR VIDAL /  VIAS DO BAIRRO SANTA TEREZINHA / VIAS DO BAIRRO CASCATINHA - JUIZ DE FORA / MG</t>
  </si>
  <si>
    <t>PREÇO     TOTAL         COM LDI</t>
  </si>
  <si>
    <t>A2.2.1.1</t>
  </si>
  <si>
    <t>A2.1.0.1</t>
  </si>
  <si>
    <t>A2.2</t>
  </si>
  <si>
    <t>A2.2.1</t>
  </si>
  <si>
    <t>A2.2.1.2</t>
  </si>
  <si>
    <t>A2.2.1.3</t>
  </si>
  <si>
    <t>A2.2.1.4</t>
  </si>
  <si>
    <t>A2.2.1.5</t>
  </si>
  <si>
    <t>A2.2.1.6</t>
  </si>
  <si>
    <t>A2.2.2</t>
  </si>
  <si>
    <t>A2.2.2.1</t>
  </si>
  <si>
    <t>A2.2.2.2</t>
  </si>
  <si>
    <t>A2.2.2.3</t>
  </si>
  <si>
    <t>A2.2.2.4</t>
  </si>
  <si>
    <t>A2.2.2.5</t>
  </si>
  <si>
    <t>A2.2.2.6</t>
  </si>
  <si>
    <t>A2.2.2.7</t>
  </si>
  <si>
    <t>A2.2.2.8</t>
  </si>
  <si>
    <t>A2.2.3</t>
  </si>
  <si>
    <t>A2.2.3.1</t>
  </si>
  <si>
    <t>A2.2.3.2</t>
  </si>
  <si>
    <t>A2.2.3.3</t>
  </si>
  <si>
    <t>A2.2.3.4</t>
  </si>
  <si>
    <t>B2.1</t>
  </si>
  <si>
    <t>B2.1.0.1</t>
  </si>
  <si>
    <t>B2.2.1</t>
  </si>
  <si>
    <t>B2.2.1.1</t>
  </si>
  <si>
    <t>B2.2.1.2</t>
  </si>
  <si>
    <t>B2.2.1.3</t>
  </si>
  <si>
    <t>B2.2.1.4</t>
  </si>
  <si>
    <t>B2.2.1.5</t>
  </si>
  <si>
    <t>B2.2.1.6</t>
  </si>
  <si>
    <t>B2.2.2</t>
  </si>
  <si>
    <t>B2.2.2.1</t>
  </si>
  <si>
    <t>B2.2.2.2</t>
  </si>
  <si>
    <t>B2.2.2.3</t>
  </si>
  <si>
    <t>B2.2.2.4</t>
  </si>
  <si>
    <t>B2.2.2.5</t>
  </si>
  <si>
    <t>B2.2.2.6</t>
  </si>
  <si>
    <t>B2.2.2.7</t>
  </si>
  <si>
    <t>B2.2.2.8</t>
  </si>
  <si>
    <t>B2.2.3</t>
  </si>
  <si>
    <t>B2.2.3.1</t>
  </si>
  <si>
    <t>B2.2.3.2</t>
  </si>
  <si>
    <t>B2.2.3.3</t>
  </si>
  <si>
    <t>B2.2.3.4</t>
  </si>
  <si>
    <t>B2.2.3.5</t>
  </si>
  <si>
    <t>B2.2.3.6</t>
  </si>
  <si>
    <t>B2.2.3.7</t>
  </si>
  <si>
    <t>B2.2.3.8</t>
  </si>
  <si>
    <t>B2.2.3.9</t>
  </si>
  <si>
    <t>B2.3.1</t>
  </si>
  <si>
    <t>B2.3.1.1</t>
  </si>
  <si>
    <t>B2.3.1.2</t>
  </si>
  <si>
    <t>B2.3.1.3</t>
  </si>
  <si>
    <t>B2.3.1.4</t>
  </si>
  <si>
    <t>B2.3.1.5</t>
  </si>
  <si>
    <t>B2.3.1.6</t>
  </si>
  <si>
    <t>B2.3.2</t>
  </si>
  <si>
    <t>B2.3.2.1</t>
  </si>
  <si>
    <t>B2.3.2.2</t>
  </si>
  <si>
    <t>B2.3.2.3</t>
  </si>
  <si>
    <t>B2.3.2.4</t>
  </si>
  <si>
    <t>B2.3.2.5</t>
  </si>
  <si>
    <t>B2.3.2.6</t>
  </si>
  <si>
    <t>B2.3.2.7</t>
  </si>
  <si>
    <t>B2.3.2.8</t>
  </si>
  <si>
    <t>B2.3.3</t>
  </si>
  <si>
    <t>B2.3.3.1</t>
  </si>
  <si>
    <t>B2.3.3.2</t>
  </si>
  <si>
    <t>B2.3.3.3</t>
  </si>
  <si>
    <t>B2.3.3.4</t>
  </si>
  <si>
    <t>B2.3.3.5</t>
  </si>
  <si>
    <t>B2.3.3.6</t>
  </si>
  <si>
    <t>B2.3.3.7</t>
  </si>
  <si>
    <t>C2.1.0.1</t>
  </si>
  <si>
    <t>C2.2</t>
  </si>
  <si>
    <t>C2.2.1</t>
  </si>
  <si>
    <t>C2.2.1.1</t>
  </si>
  <si>
    <t>C2.2.1.2</t>
  </si>
  <si>
    <t>C2.2.1.3</t>
  </si>
  <si>
    <t>C2.2.1.4</t>
  </si>
  <si>
    <t>C2.2.1.5</t>
  </si>
  <si>
    <t>C2.2.1.6</t>
  </si>
  <si>
    <t>C2.2.2</t>
  </si>
  <si>
    <t>C2.2.2.1</t>
  </si>
  <si>
    <t>C2.2.2.2</t>
  </si>
  <si>
    <t>C2.2.2.3</t>
  </si>
  <si>
    <t>C2.2.2.4</t>
  </si>
  <si>
    <t>C2.2.2.5</t>
  </si>
  <si>
    <t>C2.2.2.6</t>
  </si>
  <si>
    <t>C2.2.2.7</t>
  </si>
  <si>
    <t>C2.2.3</t>
  </si>
  <si>
    <t>C2.2.3.1</t>
  </si>
  <si>
    <t>C2.2.3.2</t>
  </si>
  <si>
    <t>C2.2.3.3</t>
  </si>
  <si>
    <t>C2.2.3.4</t>
  </si>
  <si>
    <t>C2.2.3.5</t>
  </si>
  <si>
    <t>C2.2.3.6</t>
  </si>
  <si>
    <t>C2.3</t>
  </si>
  <si>
    <t>C2.3.1</t>
  </si>
  <si>
    <t>C2.3.1.1</t>
  </si>
  <si>
    <t>C2.3.1.2</t>
  </si>
  <si>
    <t>C2.3.1.3</t>
  </si>
  <si>
    <t>C2.3.1.4</t>
  </si>
  <si>
    <t>C2.3.1.5</t>
  </si>
  <si>
    <t>C2.3.2</t>
  </si>
  <si>
    <t>C2.3.2.1</t>
  </si>
  <si>
    <t>C2.3.2.2</t>
  </si>
  <si>
    <t>C2.3.2.3</t>
  </si>
  <si>
    <t>C2.3.2.4</t>
  </si>
  <si>
    <t>C2.3.2.5</t>
  </si>
  <si>
    <t>C2.3.2.6</t>
  </si>
  <si>
    <t>C2.3.2.7</t>
  </si>
  <si>
    <t>C2.3.3</t>
  </si>
  <si>
    <t>C2.3.3.1</t>
  </si>
  <si>
    <t>C2.3.3.2</t>
  </si>
  <si>
    <t>C2.3.3.3</t>
  </si>
  <si>
    <t>C2.3.3.4</t>
  </si>
  <si>
    <t>C2.3.3.5</t>
  </si>
  <si>
    <t>C2.3.3.6</t>
  </si>
  <si>
    <t>D2</t>
  </si>
  <si>
    <t>D2.1</t>
  </si>
  <si>
    <t>D2.1.0.1</t>
  </si>
  <si>
    <t>D2.2</t>
  </si>
  <si>
    <t>D2.2.1</t>
  </si>
  <si>
    <t>D2.2.1.1</t>
  </si>
  <si>
    <t>D2.2.1.2</t>
  </si>
  <si>
    <t>D2.2.1.3</t>
  </si>
  <si>
    <t>D2.2.1.4</t>
  </si>
  <si>
    <t>D2.2.1.5</t>
  </si>
  <si>
    <t>D2.2.2</t>
  </si>
  <si>
    <t>D2.2.2.1</t>
  </si>
  <si>
    <t>D2.2.2.2</t>
  </si>
  <si>
    <t>D2.2.2.3</t>
  </si>
  <si>
    <t>D2.2.2.4</t>
  </si>
  <si>
    <t>D2.2.2.5</t>
  </si>
  <si>
    <t>D2.2.2.6</t>
  </si>
  <si>
    <t>D2.2.2.7</t>
  </si>
  <si>
    <t>D2.2.3</t>
  </si>
  <si>
    <t>D2.2.3.1</t>
  </si>
  <si>
    <t>D2.2.3.2</t>
  </si>
  <si>
    <t>D2.2.3.3</t>
  </si>
  <si>
    <t>D2.2.3.4</t>
  </si>
  <si>
    <t>D2.2.3.5</t>
  </si>
  <si>
    <t>D2.2.3.6</t>
  </si>
  <si>
    <t>D2.3</t>
  </si>
  <si>
    <t>D2.3.1</t>
  </si>
  <si>
    <t>D2.3.1.1</t>
  </si>
  <si>
    <t>D2.3.1.2</t>
  </si>
  <si>
    <t>D2.3.1.3</t>
  </si>
  <si>
    <t>D2.3.1.4</t>
  </si>
  <si>
    <t>D2.3.1.5</t>
  </si>
  <si>
    <t>D2.3.2</t>
  </si>
  <si>
    <t>D2.3.2.1</t>
  </si>
  <si>
    <t>D2.3.2.2</t>
  </si>
  <si>
    <t>D2.3.2.3</t>
  </si>
  <si>
    <t>D2.3.2.4</t>
  </si>
  <si>
    <t>D2.3.2.5</t>
  </si>
  <si>
    <t>D2.3.2.6</t>
  </si>
  <si>
    <t>D2.3.2.7</t>
  </si>
  <si>
    <t>D2.3.3</t>
  </si>
  <si>
    <t>D2.3.3.1</t>
  </si>
  <si>
    <t>D2.3.3.2</t>
  </si>
  <si>
    <t>D2.3.3.3</t>
  </si>
  <si>
    <t>D2.4</t>
  </si>
  <si>
    <t>D2.4.1</t>
  </si>
  <si>
    <t>D2.4.1.1</t>
  </si>
  <si>
    <t>D2.4.1.2</t>
  </si>
  <si>
    <t>D2.4.1.3</t>
  </si>
  <si>
    <t>D2.4.1.4</t>
  </si>
  <si>
    <t>D2.4.1.5</t>
  </si>
  <si>
    <t>D2.4.2</t>
  </si>
  <si>
    <t>D2.4.2.1</t>
  </si>
  <si>
    <t>D2.4.2.2</t>
  </si>
  <si>
    <t>D2.4.2.3</t>
  </si>
  <si>
    <t>D2.4.2.4</t>
  </si>
  <si>
    <t>D2.4.2.5</t>
  </si>
  <si>
    <t>D2.4.2.6</t>
  </si>
  <si>
    <t>D2.4.2.7</t>
  </si>
  <si>
    <t>D2.4.3</t>
  </si>
  <si>
    <t>D2.4.3.1</t>
  </si>
  <si>
    <t>D2.4.3.2</t>
  </si>
  <si>
    <t>D2.4.3.3</t>
  </si>
  <si>
    <t>D2.4.3.4</t>
  </si>
  <si>
    <t>D2.4.3.5</t>
  </si>
  <si>
    <t>E2</t>
  </si>
  <si>
    <t>E2.1</t>
  </si>
  <si>
    <t>E2.1.0.1</t>
  </si>
  <si>
    <t>E2.2</t>
  </si>
  <si>
    <t>E2.2.1</t>
  </si>
  <si>
    <t>E2.2.1.1</t>
  </si>
  <si>
    <t>E2.2.1.2</t>
  </si>
  <si>
    <t>E2.2.1.3</t>
  </si>
  <si>
    <t>E2.2.1.4</t>
  </si>
  <si>
    <t>E2.2.1.5</t>
  </si>
  <si>
    <t>E2.2.1.6</t>
  </si>
  <si>
    <t>E2.2.2</t>
  </si>
  <si>
    <t>E2.2.2.1</t>
  </si>
  <si>
    <t>E2.2.2.2</t>
  </si>
  <si>
    <t>E2.2.2.3</t>
  </si>
  <si>
    <t>E2.2.2.4</t>
  </si>
  <si>
    <t>E2.2.2.5</t>
  </si>
  <si>
    <t>E2.2.2.6</t>
  </si>
  <si>
    <t>E2.2.2.7</t>
  </si>
  <si>
    <t>E2.2.2.8</t>
  </si>
  <si>
    <t>E2.2.3</t>
  </si>
  <si>
    <t>E2.2.3.1</t>
  </si>
  <si>
    <t>E2.2.3.2</t>
  </si>
  <si>
    <t>E2.2.3.3</t>
  </si>
  <si>
    <t>E2.2.3.4</t>
  </si>
  <si>
    <t>E2.2.3.5</t>
  </si>
  <si>
    <t>E2.2.3.6</t>
  </si>
  <si>
    <t>E2.3</t>
  </si>
  <si>
    <t>E2.3.1</t>
  </si>
  <si>
    <t>E2.3.1.1</t>
  </si>
  <si>
    <t>E2.3.1.2</t>
  </si>
  <si>
    <t>E2.3.1.3</t>
  </si>
  <si>
    <t>E2.3.1.4</t>
  </si>
  <si>
    <t>E2.3.1.5</t>
  </si>
  <si>
    <t>E2.3.1.6</t>
  </si>
  <si>
    <t>E2.3.2</t>
  </si>
  <si>
    <t>E2.3.2.1</t>
  </si>
  <si>
    <t>E2.3.2.2</t>
  </si>
  <si>
    <t>E2.3.2.3</t>
  </si>
  <si>
    <t>E2.3.2.4</t>
  </si>
  <si>
    <t>E2.3.2.5</t>
  </si>
  <si>
    <t>E2.3.2.6</t>
  </si>
  <si>
    <t>E2.3.2.7</t>
  </si>
  <si>
    <t>E2.3.2.8</t>
  </si>
  <si>
    <t>E2.3.3</t>
  </si>
  <si>
    <t>E2.3.3.1</t>
  </si>
  <si>
    <t>E2.3.3.2</t>
  </si>
  <si>
    <t>E2.3.3.3</t>
  </si>
  <si>
    <t>E2.3.3.4</t>
  </si>
  <si>
    <t>E2.3.3.5</t>
  </si>
  <si>
    <t>E2.3.3.6</t>
  </si>
  <si>
    <t>E2.4</t>
  </si>
  <si>
    <t>E2.4.1</t>
  </si>
  <si>
    <t>E2.4.1.1</t>
  </si>
  <si>
    <t>E2.4.1.2</t>
  </si>
  <si>
    <t>E2.4.1.3</t>
  </si>
  <si>
    <t>E2.4.1.4</t>
  </si>
  <si>
    <t>E2.4.1.5</t>
  </si>
  <si>
    <t>E2.4.1.6</t>
  </si>
  <si>
    <t>E2.4.2</t>
  </si>
  <si>
    <t>E2.4.2.1</t>
  </si>
  <si>
    <t>E2.4.2.2</t>
  </si>
  <si>
    <t>E2.4.2.3</t>
  </si>
  <si>
    <t>E2.4.2.4</t>
  </si>
  <si>
    <t>E2.4.2.5</t>
  </si>
  <si>
    <t>E2.4.2.6</t>
  </si>
  <si>
    <t>E2.4.2.7</t>
  </si>
  <si>
    <t>E2.4.2.8</t>
  </si>
  <si>
    <t>E2.4.3</t>
  </si>
  <si>
    <t>E2.4.3.1</t>
  </si>
  <si>
    <t>E2.4.3.2</t>
  </si>
  <si>
    <t>E2.4.3.3</t>
  </si>
  <si>
    <t>E2.4.3.4</t>
  </si>
  <si>
    <t>E2.5</t>
  </si>
  <si>
    <t>E2.5.1</t>
  </si>
  <si>
    <t>E2.5.1.1</t>
  </si>
  <si>
    <t>E2.5.1.2</t>
  </si>
  <si>
    <t>E2.5.1.3</t>
  </si>
  <si>
    <t>E2.5.1.4</t>
  </si>
  <si>
    <t>E2.5.1.5</t>
  </si>
  <si>
    <t>E2.5.1.6</t>
  </si>
  <si>
    <t>E2.5.2</t>
  </si>
  <si>
    <t>E2.5.2.1</t>
  </si>
  <si>
    <t>E2.5.2.2</t>
  </si>
  <si>
    <t>E2.5.2.3</t>
  </si>
  <si>
    <t>E2.5.2.4</t>
  </si>
  <si>
    <t>E2.5.2.5</t>
  </si>
  <si>
    <t>E2.5.2.6</t>
  </si>
  <si>
    <t>E2.5.2.7</t>
  </si>
  <si>
    <t>E2.5.2.8</t>
  </si>
  <si>
    <t>E2.5.3</t>
  </si>
  <si>
    <t>E2.5.3.1</t>
  </si>
  <si>
    <t>E2.5.3.2</t>
  </si>
  <si>
    <t>E2.5.3.3</t>
  </si>
  <si>
    <t>E2.5.3.4</t>
  </si>
  <si>
    <t>E2.6</t>
  </si>
  <si>
    <t>E2.6.1</t>
  </si>
  <si>
    <t>E2.6.1.1</t>
  </si>
  <si>
    <t>E2.6.1.2</t>
  </si>
  <si>
    <t>E2.6.1.3</t>
  </si>
  <si>
    <t>E2.6.1.4</t>
  </si>
  <si>
    <t>E2.6.1.5</t>
  </si>
  <si>
    <t>E2.6.1.6</t>
  </si>
  <si>
    <t>E2.6.2</t>
  </si>
  <si>
    <t>E2.6.2.1</t>
  </si>
  <si>
    <t>E2.6.2.2</t>
  </si>
  <si>
    <t>E2.6.2.3</t>
  </si>
  <si>
    <t>E2.6.2.4</t>
  </si>
  <si>
    <t>E2.6.2.5</t>
  </si>
  <si>
    <t>E2.6.2.6</t>
  </si>
  <si>
    <t>E2.6.2.7</t>
  </si>
  <si>
    <t>E2.6.2.8</t>
  </si>
  <si>
    <t>E2.6.3</t>
  </si>
  <si>
    <t>E2.6.3.1</t>
  </si>
  <si>
    <t>E2.6.3.2</t>
  </si>
  <si>
    <t>E2.6.3.3</t>
  </si>
  <si>
    <t>E2.6.3.4</t>
  </si>
  <si>
    <t>A - RUA ANTÔNIO ALTAF / BAIRRO CASCATINHA</t>
  </si>
  <si>
    <t>B - AVENIDA DR. PAULO JAPIASSU COELHO / BAIRRO CASCATINHA</t>
  </si>
  <si>
    <t>C - TRECHO DA AVENIDA BRASIL E RUA OSCAR VIDAL / CENTRO</t>
  </si>
  <si>
    <t>D - VIAS DO BAIRRO SANTA TEREZINHA</t>
  </si>
  <si>
    <t>E - VIAS DO BAIRRO CASCATINHA</t>
  </si>
  <si>
    <t>009A</t>
  </si>
  <si>
    <t>009B</t>
  </si>
  <si>
    <t>DEMOLIÇÃO DE PAVIMENTO PARALELEPÍPEDO REJUNTADOS COM AREIA INCLUSIVE AFASTAMENTO E EMPILHAMENTO</t>
  </si>
  <si>
    <t>008A</t>
  </si>
  <si>
    <t>008B</t>
  </si>
  <si>
    <t>008C</t>
  </si>
  <si>
    <t>008D</t>
  </si>
  <si>
    <t>008E</t>
  </si>
  <si>
    <r>
      <t xml:space="preserve">ADMINISTRAÇÃO LOCAL DE OBRA </t>
    </r>
    <r>
      <rPr>
        <sz val="9"/>
        <color theme="1"/>
        <rFont val="Calibri"/>
        <family val="2"/>
        <scheme val="minor"/>
      </rPr>
      <t>(4H x 90778 / 0,50H x 93572) / MÊS</t>
    </r>
  </si>
  <si>
    <r>
      <t xml:space="preserve">ADMINISTRAÇÃO LOCAL DE OBRA </t>
    </r>
    <r>
      <rPr>
        <sz val="9"/>
        <color theme="1"/>
        <rFont val="Calibri"/>
        <family val="2"/>
        <scheme val="minor"/>
      </rPr>
      <t>(16H x 90778 / 1,00H x 93572) / MÊS</t>
    </r>
  </si>
  <si>
    <r>
      <t xml:space="preserve">ADMINISTRAÇÃO LOCAL DE OBRA </t>
    </r>
    <r>
      <rPr>
        <sz val="9"/>
        <color theme="1"/>
        <rFont val="Calibri"/>
        <family val="2"/>
        <scheme val="minor"/>
      </rPr>
      <t>(9,8H x 90778 / 0,55H x 93572) / MÊS</t>
    </r>
  </si>
  <si>
    <r>
      <t xml:space="preserve">ADMINISTRAÇÃO LOCAL DE OBRA </t>
    </r>
    <r>
      <rPr>
        <sz val="9"/>
        <color theme="1"/>
        <rFont val="Calibri"/>
        <family val="2"/>
        <scheme val="minor"/>
      </rPr>
      <t>(3,00H x 90778 / 0,30H x 93572) / MÊS</t>
    </r>
  </si>
  <si>
    <r>
      <t xml:space="preserve">ADMINISTRAÇÃO LOCAL DE OBRA </t>
    </r>
    <r>
      <rPr>
        <sz val="9"/>
        <color theme="1"/>
        <rFont val="Calibri"/>
        <family val="2"/>
        <scheme val="minor"/>
      </rPr>
      <t>(4,20H x 90778 / 0,49H x 93572) / MÊS</t>
    </r>
  </si>
  <si>
    <t>VALOR TOTAL COM LDI DESONERADO = 30,52%</t>
  </si>
  <si>
    <t>PREFEITURA DE JUIZ DE FORA</t>
  </si>
  <si>
    <t>SECRETARIA DE OBRAS</t>
  </si>
  <si>
    <t>SERVIÇOS</t>
  </si>
  <si>
    <t>TOTAL (R$)</t>
  </si>
  <si>
    <t>FINANC.</t>
  </si>
  <si>
    <t>1.º MÊS</t>
  </si>
  <si>
    <t>2.º MÊS</t>
  </si>
  <si>
    <t>3.º MÊS</t>
  </si>
  <si>
    <t>4.º MÊS</t>
  </si>
  <si>
    <t>5.º MÊS</t>
  </si>
  <si>
    <t>6.º MÊS</t>
  </si>
  <si>
    <t>7.º MÊS</t>
  </si>
  <si>
    <t>8.º MÊS</t>
  </si>
  <si>
    <t>9.º MÊS</t>
  </si>
  <si>
    <t>10.º MÊS</t>
  </si>
  <si>
    <t>11.º MÊS</t>
  </si>
  <si>
    <t>12.º MÊS</t>
  </si>
  <si>
    <t>TOTAIS</t>
  </si>
  <si>
    <t>-</t>
  </si>
  <si>
    <t>Físico</t>
  </si>
  <si>
    <t>%</t>
  </si>
  <si>
    <t>R$</t>
  </si>
  <si>
    <t>PERCENTUAL MENSAL (%)</t>
  </si>
  <si>
    <t>VALOR TOTAL MENSAL (R$)</t>
  </si>
  <si>
    <t>VALOR TOTAL MENSAL ACUMULADO (R$)</t>
  </si>
  <si>
    <t>PERCENTUAL MENSAL ACUMULADO (%)</t>
  </si>
  <si>
    <t>OBRA:</t>
  </si>
  <si>
    <t>A</t>
  </si>
  <si>
    <t>B</t>
  </si>
  <si>
    <t>C</t>
  </si>
  <si>
    <t>D</t>
  </si>
  <si>
    <t>E</t>
  </si>
  <si>
    <t>N° do Evento</t>
  </si>
  <si>
    <t>Título do Evento</t>
  </si>
  <si>
    <t>Nº da Frente de Obra</t>
  </si>
  <si>
    <t>Frente de Obra</t>
  </si>
  <si>
    <t>Nº do Período de Conclusão do Evento</t>
  </si>
  <si>
    <t>RUA ANTÔNIO ALTAF</t>
  </si>
  <si>
    <t>DATA: 23/01/2023</t>
  </si>
  <si>
    <t>TRECHO CENTRO-TEIXEIRAS</t>
  </si>
  <si>
    <t>TRECHO TEIXEIRAS-CENTRO</t>
  </si>
  <si>
    <t xml:space="preserve"> ADMINISTRAÇÃO LOCAL 1</t>
  </si>
  <si>
    <t xml:space="preserve"> ADMINISTRAÇÃO LOCAL 2</t>
  </si>
  <si>
    <t xml:space="preserve"> ADMINISTRAÇÃO LOCAL 3</t>
  </si>
  <si>
    <t>TRECHO DA AVENIDA BRASIL</t>
  </si>
  <si>
    <t xml:space="preserve">	TRECHO DA RUA OSCAR VIDAL</t>
  </si>
  <si>
    <t>RUA DOUTOR JOSÉ EUTRÓPIO</t>
  </si>
  <si>
    <t xml:space="preserve">	RUA TUPI</t>
  </si>
  <si>
    <t>RUA CUSTÓDIO TRISTÃO</t>
  </si>
  <si>
    <t xml:space="preserve">	RUA FRANCISCO VAZ DE MAGALHÃES</t>
  </si>
  <si>
    <t>RUA NAIR DE CASTRO CUNHA</t>
  </si>
  <si>
    <t>RUA PETRUS ZAKA</t>
  </si>
  <si>
    <t>RUA TOM FAGUNDES</t>
  </si>
  <si>
    <t>RUA MIGUEL JOSÉ MANSUR</t>
  </si>
  <si>
    <t>VALORES TOTAIS / PARCIAIS (R$)</t>
  </si>
  <si>
    <t>EVENTOGRAMA PROPONENTE: A - RUA ANTÔNIO ALTAF</t>
  </si>
  <si>
    <t>EVENTOGRAMA PROPONENTE: B - AV. DR. PAULO JAPIASSU COELHO</t>
  </si>
  <si>
    <t>EVENTOGRAMA PROPONENTE: C - TRECHO DA AV. BRASIL E RUA OSCAR VIDAL</t>
  </si>
  <si>
    <t>EVENTOGRAMA PROPONENTE: D - VIAS DO BAIRRO SANTA TEREZINHA</t>
  </si>
  <si>
    <t>EVENTOGRAMA PROPONENTE: E - VIAS DO BAIRRO CASCATINHA</t>
  </si>
  <si>
    <t>PLANILHA ORÇAMENTÁRIA PROPONENTE</t>
  </si>
  <si>
    <t>CRONOGRAMA FÍSICO-FINANCEIRO PROPONENTE</t>
  </si>
</sst>
</file>

<file path=xl/styles.xml><?xml version="1.0" encoding="utf-8"?>
<styleSheet xmlns="http://schemas.openxmlformats.org/spreadsheetml/2006/main">
  <numFmts count="2">
    <numFmt numFmtId="164" formatCode="_(* #,##0.00_);_(* \(#,##0.00\);_(* \-??_);_(@_)"/>
    <numFmt numFmtId="165" formatCode="#,##0.00_ ;[Red]\-#,##0.00\ 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164" fontId="4" fillId="0" borderId="0" applyFill="0" applyBorder="0" applyAlignment="0" applyProtection="0"/>
    <xf numFmtId="0" fontId="4" fillId="0" borderId="0"/>
  </cellStyleXfs>
  <cellXfs count="142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4" fontId="1" fillId="4" borderId="1" xfId="0" applyNumberFormat="1" applyFont="1" applyFill="1" applyBorder="1" applyAlignment="1">
      <alignment horizontal="justify" vertical="center" wrapText="1"/>
    </xf>
    <xf numFmtId="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4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4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 wrapText="1"/>
    </xf>
    <xf numFmtId="4" fontId="0" fillId="2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/>
    </xf>
    <xf numFmtId="1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3" applyFont="1"/>
    <xf numFmtId="0" fontId="8" fillId="0" borderId="11" xfId="3" applyFont="1" applyFill="1" applyBorder="1" applyAlignment="1">
      <alignment horizontal="center" vertical="center" wrapText="1"/>
    </xf>
    <xf numFmtId="14" fontId="8" fillId="0" borderId="11" xfId="3" applyNumberFormat="1" applyFont="1" applyFill="1" applyBorder="1" applyAlignment="1">
      <alignment horizontal="center" vertical="center"/>
    </xf>
    <xf numFmtId="14" fontId="8" fillId="0" borderId="11" xfId="3" applyNumberFormat="1" applyFont="1" applyFill="1" applyBorder="1" applyAlignment="1">
      <alignment vertical="center"/>
    </xf>
    <xf numFmtId="0" fontId="9" fillId="5" borderId="11" xfId="3" applyFont="1" applyFill="1" applyBorder="1" applyAlignment="1">
      <alignment horizontal="center" vertical="center"/>
    </xf>
    <xf numFmtId="4" fontId="2" fillId="0" borderId="11" xfId="3" applyNumberFormat="1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" fillId="6" borderId="11" xfId="3" applyFont="1" applyFill="1" applyBorder="1"/>
    <xf numFmtId="0" fontId="2" fillId="0" borderId="11" xfId="3" applyFont="1" applyFill="1" applyBorder="1"/>
    <xf numFmtId="0" fontId="2" fillId="0" borderId="11" xfId="3" applyFont="1" applyBorder="1"/>
    <xf numFmtId="10" fontId="2" fillId="0" borderId="11" xfId="3" applyNumberFormat="1" applyFont="1" applyBorder="1" applyAlignment="1">
      <alignment horizontal="right" vertical="center"/>
    </xf>
    <xf numFmtId="10" fontId="11" fillId="0" borderId="11" xfId="3" applyNumberFormat="1" applyFont="1" applyFill="1" applyBorder="1" applyAlignment="1">
      <alignment horizontal="center"/>
    </xf>
    <xf numFmtId="10" fontId="2" fillId="0" borderId="11" xfId="3" applyNumberFormat="1" applyFont="1" applyFill="1" applyBorder="1" applyAlignment="1">
      <alignment horizontal="center"/>
    </xf>
    <xf numFmtId="4" fontId="2" fillId="0" borderId="11" xfId="3" applyNumberFormat="1" applyFont="1" applyBorder="1" applyAlignment="1">
      <alignment horizontal="right"/>
    </xf>
    <xf numFmtId="40" fontId="2" fillId="0" borderId="11" xfId="3" applyNumberFormat="1" applyFont="1" applyBorder="1"/>
    <xf numFmtId="40" fontId="2" fillId="0" borderId="11" xfId="3" applyNumberFormat="1" applyFont="1" applyFill="1" applyBorder="1"/>
    <xf numFmtId="0" fontId="2" fillId="7" borderId="11" xfId="3" applyFont="1" applyFill="1" applyBorder="1"/>
    <xf numFmtId="0" fontId="2" fillId="3" borderId="11" xfId="3" applyFont="1" applyFill="1" applyBorder="1"/>
    <xf numFmtId="4" fontId="9" fillId="9" borderId="11" xfId="3" applyNumberFormat="1" applyFont="1" applyFill="1" applyBorder="1" applyAlignment="1">
      <alignment vertical="center"/>
    </xf>
    <xf numFmtId="4" fontId="2" fillId="0" borderId="0" xfId="3" applyNumberFormat="1" applyFont="1"/>
    <xf numFmtId="10" fontId="2" fillId="0" borderId="11" xfId="3" applyNumberFormat="1" applyFont="1" applyFill="1" applyBorder="1" applyAlignment="1">
      <alignment vertical="center"/>
    </xf>
    <xf numFmtId="40" fontId="2" fillId="0" borderId="11" xfId="3" applyNumberFormat="1" applyFont="1" applyFill="1" applyBorder="1" applyAlignment="1">
      <alignment vertical="center"/>
    </xf>
    <xf numFmtId="10" fontId="12" fillId="0" borderId="11" xfId="3" applyNumberFormat="1" applyFont="1" applyFill="1" applyBorder="1" applyAlignment="1">
      <alignment vertical="center"/>
    </xf>
    <xf numFmtId="0" fontId="13" fillId="0" borderId="0" xfId="3" applyFont="1"/>
    <xf numFmtId="0" fontId="8" fillId="0" borderId="13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wrapText="1"/>
    </xf>
    <xf numFmtId="165" fontId="9" fillId="9" borderId="11" xfId="3" applyNumberFormat="1" applyFont="1" applyFill="1" applyBorder="1" applyAlignment="1">
      <alignment vertical="center"/>
    </xf>
    <xf numFmtId="0" fontId="0" fillId="0" borderId="0" xfId="0"/>
    <xf numFmtId="0" fontId="14" fillId="1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0" xfId="0"/>
    <xf numFmtId="0" fontId="14" fillId="10" borderId="2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5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justify" vertical="center" wrapText="1"/>
    </xf>
    <xf numFmtId="0" fontId="15" fillId="12" borderId="1" xfId="0" applyFont="1" applyFill="1" applyBorder="1" applyAlignment="1">
      <alignment horizontal="left" vertical="center" wrapText="1"/>
    </xf>
    <xf numFmtId="4" fontId="0" fillId="12" borderId="1" xfId="0" applyNumberFormat="1" applyFill="1" applyBorder="1" applyAlignment="1">
      <alignment horizontal="right" vertical="center"/>
    </xf>
    <xf numFmtId="4" fontId="0" fillId="1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0" fillId="0" borderId="11" xfId="3" applyFont="1" applyFill="1" applyBorder="1" applyAlignment="1">
      <alignment horizontal="center" vertical="center"/>
    </xf>
    <xf numFmtId="1" fontId="10" fillId="0" borderId="11" xfId="3" applyNumberFormat="1" applyFont="1" applyFill="1" applyBorder="1" applyAlignment="1" applyProtection="1">
      <alignment horizontal="center" vertical="center"/>
    </xf>
    <xf numFmtId="1" fontId="10" fillId="0" borderId="11" xfId="3" applyNumberFormat="1" applyFont="1" applyBorder="1" applyAlignment="1">
      <alignment horizontal="justify" vertical="center" wrapText="1"/>
    </xf>
    <xf numFmtId="40" fontId="10" fillId="8" borderId="11" xfId="3" applyNumberFormat="1" applyFont="1" applyFill="1" applyBorder="1" applyAlignment="1">
      <alignment horizontal="center" vertical="center"/>
    </xf>
    <xf numFmtId="4" fontId="9" fillId="9" borderId="11" xfId="3" applyNumberFormat="1" applyFont="1" applyFill="1" applyBorder="1" applyAlignment="1">
      <alignment horizontal="center" vertical="center"/>
    </xf>
    <xf numFmtId="40" fontId="10" fillId="0" borderId="11" xfId="3" applyNumberFormat="1" applyFont="1" applyFill="1" applyBorder="1" applyAlignment="1">
      <alignment horizontal="center" vertical="center"/>
    </xf>
    <xf numFmtId="0" fontId="8" fillId="0" borderId="12" xfId="3" applyFont="1" applyFill="1" applyBorder="1" applyAlignment="1">
      <alignment horizontal="justify" vertical="center" wrapText="1"/>
    </xf>
    <xf numFmtId="0" fontId="8" fillId="0" borderId="13" xfId="3" applyFont="1" applyFill="1" applyBorder="1" applyAlignment="1">
      <alignment horizontal="justify" vertical="center" wrapText="1"/>
    </xf>
    <xf numFmtId="0" fontId="8" fillId="0" borderId="14" xfId="3" applyFont="1" applyFill="1" applyBorder="1" applyAlignment="1">
      <alignment horizontal="justify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/>
    </xf>
    <xf numFmtId="0" fontId="7" fillId="0" borderId="17" xfId="3" applyFont="1" applyBorder="1" applyAlignment="1">
      <alignment horizontal="center" vertical="center"/>
    </xf>
    <xf numFmtId="0" fontId="7" fillId="0" borderId="18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0" fontId="8" fillId="0" borderId="20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 wrapText="1"/>
    </xf>
    <xf numFmtId="0" fontId="8" fillId="0" borderId="20" xfId="3" applyFont="1" applyBorder="1" applyAlignment="1">
      <alignment horizontal="center" vertical="center" wrapText="1"/>
    </xf>
    <xf numFmtId="0" fontId="16" fillId="0" borderId="21" xfId="3" applyFont="1" applyFill="1" applyBorder="1" applyAlignment="1">
      <alignment horizontal="center" vertical="center"/>
    </xf>
    <xf numFmtId="14" fontId="8" fillId="0" borderId="1" xfId="3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justify" vertical="center" wrapText="1"/>
    </xf>
    <xf numFmtId="0" fontId="15" fillId="12" borderId="1" xfId="0" applyFont="1" applyFill="1" applyBorder="1" applyAlignment="1">
      <alignment horizontal="justify" vertical="center" wrapText="1"/>
    </xf>
    <xf numFmtId="0" fontId="7" fillId="0" borderId="23" xfId="3" applyFont="1" applyBorder="1" applyAlignment="1">
      <alignment horizontal="center" vertical="center"/>
    </xf>
    <xf numFmtId="0" fontId="7" fillId="0" borderId="24" xfId="3" applyFont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left" vertical="center" wrapText="1"/>
    </xf>
    <xf numFmtId="0" fontId="14" fillId="10" borderId="25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2" borderId="22" xfId="0" applyFont="1" applyFill="1" applyBorder="1" applyAlignment="1">
      <alignment horizontal="center" vertical="center" wrapText="1"/>
    </xf>
    <xf numFmtId="0" fontId="15" fillId="11" borderId="15" xfId="0" applyFont="1" applyFill="1" applyBorder="1" applyAlignment="1">
      <alignment horizontal="center" vertical="center" wrapText="1"/>
    </xf>
    <xf numFmtId="0" fontId="15" fillId="11" borderId="22" xfId="0" applyFont="1" applyFill="1" applyBorder="1" applyAlignment="1">
      <alignment horizontal="center" vertical="center" wrapText="1"/>
    </xf>
    <xf numFmtId="0" fontId="15" fillId="11" borderId="15" xfId="0" applyFont="1" applyFill="1" applyBorder="1" applyAlignment="1">
      <alignment horizontal="right" vertical="center" wrapText="1"/>
    </xf>
    <xf numFmtId="0" fontId="15" fillId="11" borderId="22" xfId="0" applyFont="1" applyFill="1" applyBorder="1" applyAlignment="1">
      <alignment horizontal="right" vertical="center" wrapText="1"/>
    </xf>
    <xf numFmtId="0" fontId="15" fillId="12" borderId="25" xfId="0" applyFont="1" applyFill="1" applyBorder="1" applyAlignment="1">
      <alignment horizontal="center" vertical="center" wrapText="1"/>
    </xf>
    <xf numFmtId="0" fontId="15" fillId="12" borderId="27" xfId="0" applyFont="1" applyFill="1" applyBorder="1" applyAlignment="1">
      <alignment horizontal="center" vertical="center" wrapText="1"/>
    </xf>
    <xf numFmtId="0" fontId="15" fillId="12" borderId="26" xfId="0" applyFont="1" applyFill="1" applyBorder="1" applyAlignment="1">
      <alignment horizontal="center" vertical="center" wrapText="1"/>
    </xf>
    <xf numFmtId="0" fontId="15" fillId="12" borderId="25" xfId="0" applyFont="1" applyFill="1" applyBorder="1" applyAlignment="1">
      <alignment horizontal="left" vertical="center" wrapText="1"/>
    </xf>
    <xf numFmtId="0" fontId="15" fillId="12" borderId="27" xfId="0" applyFont="1" applyFill="1" applyBorder="1" applyAlignment="1">
      <alignment horizontal="left" vertical="center" wrapText="1"/>
    </xf>
    <xf numFmtId="0" fontId="15" fillId="12" borderId="26" xfId="0" applyFont="1" applyFill="1" applyBorder="1" applyAlignment="1">
      <alignment horizontal="left" vertical="center" wrapText="1"/>
    </xf>
  </cellXfs>
  <cellStyles count="4">
    <cellStyle name="Normal" xfId="0" builtinId="0"/>
    <cellStyle name="Normal 2 2" xfId="1"/>
    <cellStyle name="Normal 4" xfId="3"/>
    <cellStyle name="Separador de milhares 2 9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2531232</xdr:colOff>
      <xdr:row>0</xdr:row>
      <xdr:rowOff>41413</xdr:rowOff>
    </xdr:from>
    <xdr:to>
      <xdr:col>3</xdr:col>
      <xdr:colOff>381499</xdr:colOff>
      <xdr:row>0</xdr:row>
      <xdr:rowOff>707413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1CDFB0E-36B3-4F58-AE9A-98E1D6D7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1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97982" y="41413"/>
          <a:ext cx="2935152" cy="666000"/>
        </a:xfrm>
        <a:prstGeom prst="rect">
          <a:avLst/>
        </a:prstGeom>
        <a:noFill/>
        <a:effectLst>
          <a:glow>
            <a:schemeClr val="accent1"/>
          </a:glo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69606</xdr:colOff>
      <xdr:row>0</xdr:row>
      <xdr:rowOff>91588</xdr:rowOff>
    </xdr:from>
    <xdr:to>
      <xdr:col>1</xdr:col>
      <xdr:colOff>1638983</xdr:colOff>
      <xdr:row>2</xdr:row>
      <xdr:rowOff>105482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606" y="91588"/>
          <a:ext cx="2008992" cy="431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64191</xdr:colOff>
      <xdr:row>0</xdr:row>
      <xdr:rowOff>72475</xdr:rowOff>
    </xdr:from>
    <xdr:to>
      <xdr:col>1</xdr:col>
      <xdr:colOff>1519268</xdr:colOff>
      <xdr:row>2</xdr:row>
      <xdr:rowOff>124469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191" y="72475"/>
          <a:ext cx="2010012" cy="48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55908</xdr:colOff>
      <xdr:row>0</xdr:row>
      <xdr:rowOff>72475</xdr:rowOff>
    </xdr:from>
    <xdr:to>
      <xdr:col>1</xdr:col>
      <xdr:colOff>1510985</xdr:colOff>
      <xdr:row>2</xdr:row>
      <xdr:rowOff>124469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908" y="72475"/>
          <a:ext cx="2010012" cy="48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64191</xdr:colOff>
      <xdr:row>0</xdr:row>
      <xdr:rowOff>72475</xdr:rowOff>
    </xdr:from>
    <xdr:to>
      <xdr:col>1</xdr:col>
      <xdr:colOff>1519268</xdr:colOff>
      <xdr:row>2</xdr:row>
      <xdr:rowOff>124469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191" y="72475"/>
          <a:ext cx="2010012" cy="48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55908</xdr:colOff>
      <xdr:row>0</xdr:row>
      <xdr:rowOff>72475</xdr:rowOff>
    </xdr:from>
    <xdr:to>
      <xdr:col>1</xdr:col>
      <xdr:colOff>1510985</xdr:colOff>
      <xdr:row>2</xdr:row>
      <xdr:rowOff>124469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908" y="72475"/>
          <a:ext cx="2010012" cy="48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55908</xdr:colOff>
      <xdr:row>0</xdr:row>
      <xdr:rowOff>72475</xdr:rowOff>
    </xdr:from>
    <xdr:to>
      <xdr:col>1</xdr:col>
      <xdr:colOff>1510985</xdr:colOff>
      <xdr:row>2</xdr:row>
      <xdr:rowOff>124469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908" y="72475"/>
          <a:ext cx="2010012" cy="48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1.%20PASTA\Pavimenta&#231;&#227;o%20(R)\01%20Rua%20Ant&#244;nio%20Altaf%20R1\PLANILHA%20M&#218;LTIPLA%20V3.0.5%20(Atualiz.%20Serv.%20Complem.%20Rua%20Antonio%20Altaf)%20R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'[Referência 01-2021.xls]Banco'!$a5:$a$65536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0"/>
  <sheetViews>
    <sheetView tabSelected="1" view="pageBreakPreview" zoomScale="130" zoomScaleSheetLayoutView="130" workbookViewId="0">
      <pane ySplit="6" topLeftCell="A7" activePane="bottomLeft" state="frozen"/>
      <selection pane="bottomLeft" activeCell="F9" sqref="F9"/>
    </sheetView>
  </sheetViews>
  <sheetFormatPr defaultRowHeight="15"/>
  <cols>
    <col min="1" max="1" width="10" style="9" bestFit="1" customWidth="1"/>
    <col min="2" max="2" width="60.42578125" style="6" customWidth="1"/>
    <col min="3" max="3" width="15.85546875" style="9" bestFit="1" customWidth="1"/>
    <col min="4" max="4" width="10.42578125" style="6" customWidth="1"/>
    <col min="5" max="5" width="9.28515625" style="9" customWidth="1"/>
    <col min="6" max="6" width="9.85546875" style="6" bestFit="1" customWidth="1"/>
    <col min="7" max="7" width="10.28515625" style="6" customWidth="1"/>
    <col min="8" max="8" width="13.140625" style="6" customWidth="1"/>
    <col min="9" max="9" width="12.5703125" style="6" bestFit="1" customWidth="1"/>
    <col min="10" max="11" width="9.140625" style="6"/>
    <col min="12" max="12" width="12.5703125" style="6" bestFit="1" customWidth="1"/>
    <col min="13" max="16384" width="9.140625" style="6"/>
  </cols>
  <sheetData>
    <row r="1" spans="1:10" ht="58.5" customHeight="1">
      <c r="A1" s="88"/>
      <c r="B1" s="88"/>
      <c r="C1" s="88"/>
      <c r="D1" s="88"/>
      <c r="E1" s="88"/>
      <c r="F1" s="88"/>
      <c r="G1" s="88"/>
      <c r="H1" s="88"/>
    </row>
    <row r="2" spans="1:10">
      <c r="A2" s="89" t="s">
        <v>0</v>
      </c>
      <c r="B2" s="89"/>
      <c r="C2" s="89"/>
      <c r="D2" s="89"/>
      <c r="E2" s="89"/>
      <c r="F2" s="89"/>
      <c r="G2" s="89"/>
      <c r="H2" s="89"/>
    </row>
    <row r="3" spans="1:10">
      <c r="A3" s="89" t="s">
        <v>502</v>
      </c>
      <c r="B3" s="89"/>
      <c r="C3" s="89"/>
      <c r="D3" s="89"/>
      <c r="E3" s="89"/>
      <c r="F3" s="89"/>
      <c r="G3" s="89"/>
      <c r="H3" s="89"/>
    </row>
    <row r="4" spans="1:10" ht="34.5" customHeight="1">
      <c r="A4" s="5" t="s">
        <v>1</v>
      </c>
      <c r="B4" s="90" t="s">
        <v>118</v>
      </c>
      <c r="C4" s="90"/>
      <c r="D4" s="90"/>
      <c r="E4" s="90"/>
      <c r="F4" s="90"/>
      <c r="G4" s="12" t="s">
        <v>117</v>
      </c>
      <c r="H4" s="42">
        <v>44945</v>
      </c>
    </row>
    <row r="5" spans="1:10" ht="48">
      <c r="A5" s="14" t="s">
        <v>2</v>
      </c>
      <c r="B5" s="14" t="s">
        <v>3</v>
      </c>
      <c r="C5" s="46" t="s">
        <v>16</v>
      </c>
      <c r="D5" s="1" t="s">
        <v>5</v>
      </c>
      <c r="E5" s="14" t="s">
        <v>4</v>
      </c>
      <c r="F5" s="14" t="s">
        <v>6</v>
      </c>
      <c r="G5" s="14" t="s">
        <v>7</v>
      </c>
      <c r="H5" s="14" t="s">
        <v>119</v>
      </c>
    </row>
    <row r="6" spans="1:10">
      <c r="A6" s="87" t="s">
        <v>441</v>
      </c>
      <c r="B6" s="87"/>
      <c r="C6" s="87"/>
      <c r="D6" s="87"/>
      <c r="E6" s="87"/>
      <c r="F6" s="87"/>
      <c r="G6" s="87"/>
      <c r="H6" s="43">
        <f>H7+H32+H87+H135+H200</f>
        <v>0</v>
      </c>
      <c r="I6" s="45"/>
    </row>
    <row r="7" spans="1:10">
      <c r="A7" s="16" t="s">
        <v>9</v>
      </c>
      <c r="B7" s="18" t="s">
        <v>423</v>
      </c>
      <c r="C7" s="17"/>
      <c r="D7" s="19"/>
      <c r="E7" s="16"/>
      <c r="F7" s="39"/>
      <c r="G7" s="39"/>
      <c r="H7" s="33">
        <f>H8+H10</f>
        <v>0</v>
      </c>
      <c r="I7" s="10"/>
      <c r="J7" s="10"/>
    </row>
    <row r="8" spans="1:10">
      <c r="A8" s="11" t="s">
        <v>10</v>
      </c>
      <c r="B8" s="27" t="s">
        <v>17</v>
      </c>
      <c r="C8" s="32"/>
      <c r="D8" s="28"/>
      <c r="E8" s="29"/>
      <c r="F8" s="40"/>
      <c r="G8" s="40"/>
      <c r="H8" s="34">
        <f>H9</f>
        <v>0</v>
      </c>
    </row>
    <row r="9" spans="1:10">
      <c r="A9" s="13" t="s">
        <v>121</v>
      </c>
      <c r="B9" s="3" t="s">
        <v>436</v>
      </c>
      <c r="C9" s="13" t="s">
        <v>431</v>
      </c>
      <c r="D9" s="4">
        <v>1</v>
      </c>
      <c r="E9" s="13" t="s">
        <v>116</v>
      </c>
      <c r="F9" s="84"/>
      <c r="G9" s="35">
        <f>ROUND(F9*1.3052,2)</f>
        <v>0</v>
      </c>
      <c r="H9" s="35">
        <f>ROUND(G9*D9,2)</f>
        <v>0</v>
      </c>
    </row>
    <row r="10" spans="1:10" s="8" customFormat="1">
      <c r="A10" s="11" t="s">
        <v>122</v>
      </c>
      <c r="B10" s="27" t="s">
        <v>8</v>
      </c>
      <c r="C10" s="11"/>
      <c r="D10" s="30"/>
      <c r="E10" s="11"/>
      <c r="F10" s="41"/>
      <c r="G10" s="34"/>
      <c r="H10" s="34">
        <f>H11+H18+H27</f>
        <v>0</v>
      </c>
    </row>
    <row r="11" spans="1:10" ht="30">
      <c r="A11" s="12" t="s">
        <v>123</v>
      </c>
      <c r="B11" s="2" t="s">
        <v>18</v>
      </c>
      <c r="C11" s="12"/>
      <c r="D11" s="7"/>
      <c r="E11" s="15"/>
      <c r="F11" s="36"/>
      <c r="G11" s="36"/>
      <c r="H11" s="36">
        <f>SUM(H12:H17)</f>
        <v>0</v>
      </c>
    </row>
    <row r="12" spans="1:10" ht="30">
      <c r="A12" s="23" t="s">
        <v>120</v>
      </c>
      <c r="B12" s="24" t="s">
        <v>19</v>
      </c>
      <c r="C12" s="23" t="s">
        <v>61</v>
      </c>
      <c r="D12" s="25">
        <v>2.69</v>
      </c>
      <c r="E12" s="23" t="s">
        <v>34</v>
      </c>
      <c r="F12" s="85"/>
      <c r="G12" s="35">
        <f>ROUND(F12*1.3052,2)</f>
        <v>0</v>
      </c>
      <c r="H12" s="37">
        <f t="shared" ref="H12:H25" si="0">ROUND(G12*D12,2)</f>
        <v>0</v>
      </c>
    </row>
    <row r="13" spans="1:10" ht="45">
      <c r="A13" s="23" t="s">
        <v>124</v>
      </c>
      <c r="B13" s="24" t="s">
        <v>20</v>
      </c>
      <c r="C13" s="23" t="s">
        <v>38</v>
      </c>
      <c r="D13" s="25">
        <v>35.880000000000003</v>
      </c>
      <c r="E13" s="23" t="s">
        <v>35</v>
      </c>
      <c r="F13" s="85"/>
      <c r="G13" s="35">
        <f t="shared" ref="G13:G31" si="1">ROUND(F13*1.3052,2)</f>
        <v>0</v>
      </c>
      <c r="H13" s="37">
        <f t="shared" si="0"/>
        <v>0</v>
      </c>
    </row>
    <row r="14" spans="1:10" ht="30">
      <c r="A14" s="23" t="s">
        <v>125</v>
      </c>
      <c r="B14" s="24" t="s">
        <v>21</v>
      </c>
      <c r="C14" s="23" t="s">
        <v>39</v>
      </c>
      <c r="D14" s="25">
        <v>8.67</v>
      </c>
      <c r="E14" s="23" t="s">
        <v>34</v>
      </c>
      <c r="F14" s="85"/>
      <c r="G14" s="35">
        <f t="shared" si="1"/>
        <v>0</v>
      </c>
      <c r="H14" s="37">
        <f t="shared" si="0"/>
        <v>0</v>
      </c>
    </row>
    <row r="15" spans="1:10" ht="60">
      <c r="A15" s="23" t="s">
        <v>126</v>
      </c>
      <c r="B15" s="24" t="s">
        <v>22</v>
      </c>
      <c r="C15" s="23" t="s">
        <v>40</v>
      </c>
      <c r="D15" s="25">
        <v>19.43</v>
      </c>
      <c r="E15" s="23" t="s">
        <v>34</v>
      </c>
      <c r="F15" s="85"/>
      <c r="G15" s="35">
        <f t="shared" si="1"/>
        <v>0</v>
      </c>
      <c r="H15" s="37">
        <f t="shared" si="0"/>
        <v>0</v>
      </c>
    </row>
    <row r="16" spans="1:10" ht="45">
      <c r="A16" s="23" t="s">
        <v>127</v>
      </c>
      <c r="B16" s="24" t="s">
        <v>23</v>
      </c>
      <c r="C16" s="23" t="s">
        <v>41</v>
      </c>
      <c r="D16" s="25">
        <v>582.9</v>
      </c>
      <c r="E16" s="23" t="s">
        <v>36</v>
      </c>
      <c r="F16" s="85"/>
      <c r="G16" s="35">
        <f t="shared" si="1"/>
        <v>0</v>
      </c>
      <c r="H16" s="37">
        <f t="shared" si="0"/>
        <v>0</v>
      </c>
    </row>
    <row r="17" spans="1:10" ht="45">
      <c r="A17" s="23" t="s">
        <v>128</v>
      </c>
      <c r="B17" s="24" t="s">
        <v>24</v>
      </c>
      <c r="C17" s="23" t="s">
        <v>42</v>
      </c>
      <c r="D17" s="25">
        <v>153.5</v>
      </c>
      <c r="E17" s="23" t="s">
        <v>36</v>
      </c>
      <c r="F17" s="85"/>
      <c r="G17" s="35">
        <f t="shared" si="1"/>
        <v>0</v>
      </c>
      <c r="H17" s="37">
        <f t="shared" si="0"/>
        <v>0</v>
      </c>
    </row>
    <row r="18" spans="1:10" s="8" customFormat="1">
      <c r="A18" s="12" t="s">
        <v>129</v>
      </c>
      <c r="B18" s="2" t="s">
        <v>25</v>
      </c>
      <c r="C18" s="12"/>
      <c r="D18" s="7"/>
      <c r="E18" s="15"/>
      <c r="F18" s="36"/>
      <c r="G18" s="36"/>
      <c r="H18" s="36">
        <f>SUM(H19:H26)</f>
        <v>0</v>
      </c>
    </row>
    <row r="19" spans="1:10">
      <c r="A19" s="23" t="s">
        <v>130</v>
      </c>
      <c r="B19" s="24" t="s">
        <v>26</v>
      </c>
      <c r="C19" s="23" t="s">
        <v>43</v>
      </c>
      <c r="D19" s="25">
        <v>804.46</v>
      </c>
      <c r="E19" s="26" t="s">
        <v>37</v>
      </c>
      <c r="F19" s="85"/>
      <c r="G19" s="35">
        <f t="shared" si="1"/>
        <v>0</v>
      </c>
      <c r="H19" s="37">
        <f t="shared" si="0"/>
        <v>0</v>
      </c>
    </row>
    <row r="20" spans="1:10" ht="30">
      <c r="A20" s="23" t="s">
        <v>131</v>
      </c>
      <c r="B20" s="24" t="s">
        <v>27</v>
      </c>
      <c r="C20" s="23" t="s">
        <v>44</v>
      </c>
      <c r="D20" s="25">
        <v>402.23</v>
      </c>
      <c r="E20" s="26" t="s">
        <v>35</v>
      </c>
      <c r="F20" s="85"/>
      <c r="G20" s="35">
        <f t="shared" si="1"/>
        <v>0</v>
      </c>
      <c r="H20" s="37">
        <f t="shared" si="0"/>
        <v>0</v>
      </c>
    </row>
    <row r="21" spans="1:10" ht="60">
      <c r="A21" s="23" t="s">
        <v>132</v>
      </c>
      <c r="B21" s="24" t="s">
        <v>28</v>
      </c>
      <c r="C21" s="23" t="s">
        <v>38</v>
      </c>
      <c r="D21" s="25">
        <v>241.34</v>
      </c>
      <c r="E21" s="26" t="s">
        <v>35</v>
      </c>
      <c r="F21" s="85"/>
      <c r="G21" s="35">
        <f t="shared" si="1"/>
        <v>0</v>
      </c>
      <c r="H21" s="37">
        <f t="shared" si="0"/>
        <v>0</v>
      </c>
    </row>
    <row r="22" spans="1:10" ht="60">
      <c r="A22" s="23" t="s">
        <v>133</v>
      </c>
      <c r="B22" s="24" t="s">
        <v>22</v>
      </c>
      <c r="C22" s="23" t="s">
        <v>40</v>
      </c>
      <c r="D22" s="25">
        <v>83.66</v>
      </c>
      <c r="E22" s="26" t="s">
        <v>34</v>
      </c>
      <c r="F22" s="85"/>
      <c r="G22" s="35">
        <f t="shared" si="1"/>
        <v>0</v>
      </c>
      <c r="H22" s="37">
        <f t="shared" si="0"/>
        <v>0</v>
      </c>
    </row>
    <row r="23" spans="1:10" ht="45">
      <c r="A23" s="23" t="s">
        <v>134</v>
      </c>
      <c r="B23" s="24" t="s">
        <v>23</v>
      </c>
      <c r="C23" s="23" t="s">
        <v>41</v>
      </c>
      <c r="D23" s="25">
        <v>2509.8000000000002</v>
      </c>
      <c r="E23" s="26" t="s">
        <v>36</v>
      </c>
      <c r="F23" s="85"/>
      <c r="G23" s="35">
        <f t="shared" si="1"/>
        <v>0</v>
      </c>
      <c r="H23" s="37">
        <f t="shared" si="0"/>
        <v>0</v>
      </c>
    </row>
    <row r="24" spans="1:10" ht="45">
      <c r="A24" s="23" t="s">
        <v>135</v>
      </c>
      <c r="B24" s="24" t="s">
        <v>24</v>
      </c>
      <c r="C24" s="23" t="s">
        <v>42</v>
      </c>
      <c r="D24" s="25">
        <v>660.91</v>
      </c>
      <c r="E24" s="26" t="s">
        <v>36</v>
      </c>
      <c r="F24" s="85"/>
      <c r="G24" s="35">
        <f t="shared" si="1"/>
        <v>0</v>
      </c>
      <c r="H24" s="37">
        <f t="shared" si="0"/>
        <v>0</v>
      </c>
    </row>
    <row r="25" spans="1:10" ht="30">
      <c r="A25" s="23" t="s">
        <v>136</v>
      </c>
      <c r="B25" s="24" t="s">
        <v>29</v>
      </c>
      <c r="C25" s="23" t="s">
        <v>45</v>
      </c>
      <c r="D25" s="25">
        <v>241.34</v>
      </c>
      <c r="E25" s="26" t="s">
        <v>35</v>
      </c>
      <c r="F25" s="85"/>
      <c r="G25" s="35">
        <f t="shared" si="1"/>
        <v>0</v>
      </c>
      <c r="H25" s="37">
        <f t="shared" si="0"/>
        <v>0</v>
      </c>
    </row>
    <row r="26" spans="1:10" ht="30">
      <c r="A26" s="23" t="s">
        <v>137</v>
      </c>
      <c r="B26" s="24" t="s">
        <v>30</v>
      </c>
      <c r="C26" s="23" t="s">
        <v>46</v>
      </c>
      <c r="D26" s="25">
        <v>804.46</v>
      </c>
      <c r="E26" s="26" t="s">
        <v>37</v>
      </c>
      <c r="F26" s="85"/>
      <c r="G26" s="35">
        <f t="shared" si="1"/>
        <v>0</v>
      </c>
      <c r="H26" s="37">
        <f t="shared" ref="H26:H31" si="2">ROUND(G26*D26,2)</f>
        <v>0</v>
      </c>
    </row>
    <row r="27" spans="1:10" ht="30">
      <c r="A27" s="12" t="s">
        <v>138</v>
      </c>
      <c r="B27" s="2" t="s">
        <v>31</v>
      </c>
      <c r="C27" s="12"/>
      <c r="D27" s="7"/>
      <c r="E27" s="15"/>
      <c r="F27" s="36"/>
      <c r="G27" s="36"/>
      <c r="H27" s="36">
        <f>SUM(H28:H31)</f>
        <v>0</v>
      </c>
    </row>
    <row r="28" spans="1:10" ht="75">
      <c r="A28" s="23" t="s">
        <v>139</v>
      </c>
      <c r="B28" s="24" t="s">
        <v>32</v>
      </c>
      <c r="C28" s="23" t="s">
        <v>47</v>
      </c>
      <c r="D28" s="25">
        <v>151</v>
      </c>
      <c r="E28" s="26" t="s">
        <v>37</v>
      </c>
      <c r="F28" s="85"/>
      <c r="G28" s="35">
        <f t="shared" si="1"/>
        <v>0</v>
      </c>
      <c r="H28" s="37">
        <f t="shared" si="2"/>
        <v>0</v>
      </c>
    </row>
    <row r="29" spans="1:10" ht="30">
      <c r="A29" s="23" t="s">
        <v>140</v>
      </c>
      <c r="B29" s="24" t="s">
        <v>29</v>
      </c>
      <c r="C29" s="23" t="s">
        <v>45</v>
      </c>
      <c r="D29" s="25">
        <v>45.3</v>
      </c>
      <c r="E29" s="26" t="s">
        <v>35</v>
      </c>
      <c r="F29" s="85"/>
      <c r="G29" s="35">
        <f t="shared" si="1"/>
        <v>0</v>
      </c>
      <c r="H29" s="37">
        <f t="shared" si="2"/>
        <v>0</v>
      </c>
    </row>
    <row r="30" spans="1:10">
      <c r="A30" s="23" t="s">
        <v>141</v>
      </c>
      <c r="B30" s="24" t="s">
        <v>26</v>
      </c>
      <c r="C30" s="23" t="s">
        <v>43</v>
      </c>
      <c r="D30" s="25">
        <v>112.6</v>
      </c>
      <c r="E30" s="26" t="s">
        <v>37</v>
      </c>
      <c r="F30" s="85"/>
      <c r="G30" s="35">
        <f t="shared" si="1"/>
        <v>0</v>
      </c>
      <c r="H30" s="37">
        <f t="shared" si="2"/>
        <v>0</v>
      </c>
    </row>
    <row r="31" spans="1:10">
      <c r="A31" s="23" t="s">
        <v>142</v>
      </c>
      <c r="B31" s="24" t="s">
        <v>33</v>
      </c>
      <c r="C31" s="23" t="s">
        <v>48</v>
      </c>
      <c r="D31" s="25">
        <v>112.6</v>
      </c>
      <c r="E31" s="26" t="s">
        <v>37</v>
      </c>
      <c r="F31" s="85"/>
      <c r="G31" s="35">
        <f t="shared" si="1"/>
        <v>0</v>
      </c>
      <c r="H31" s="37">
        <f t="shared" si="2"/>
        <v>0</v>
      </c>
    </row>
    <row r="32" spans="1:10" s="8" customFormat="1">
      <c r="A32" s="21" t="s">
        <v>11</v>
      </c>
      <c r="B32" s="18" t="s">
        <v>424</v>
      </c>
      <c r="C32" s="21"/>
      <c r="D32" s="20"/>
      <c r="E32" s="22"/>
      <c r="F32" s="38"/>
      <c r="G32" s="38"/>
      <c r="H32" s="38">
        <f>H33+H35+H62</f>
        <v>0</v>
      </c>
      <c r="I32" s="10"/>
      <c r="J32" s="10"/>
    </row>
    <row r="33" spans="1:8">
      <c r="A33" s="11" t="s">
        <v>143</v>
      </c>
      <c r="B33" s="27" t="s">
        <v>17</v>
      </c>
      <c r="C33" s="11"/>
      <c r="D33" s="30"/>
      <c r="E33" s="31"/>
      <c r="F33" s="34"/>
      <c r="G33" s="34"/>
      <c r="H33" s="34">
        <f>H34</f>
        <v>0</v>
      </c>
    </row>
    <row r="34" spans="1:8">
      <c r="A34" s="23" t="s">
        <v>144</v>
      </c>
      <c r="B34" s="24" t="s">
        <v>437</v>
      </c>
      <c r="C34" s="23" t="s">
        <v>432</v>
      </c>
      <c r="D34" s="25">
        <v>3</v>
      </c>
      <c r="E34" s="13" t="s">
        <v>116</v>
      </c>
      <c r="F34" s="85"/>
      <c r="G34" s="35">
        <f t="shared" ref="G34" si="3">ROUND(F34*1.3052,2)</f>
        <v>0</v>
      </c>
      <c r="H34" s="37">
        <f t="shared" ref="H34" si="4">ROUND(G34*D34,2)</f>
        <v>0</v>
      </c>
    </row>
    <row r="35" spans="1:8" ht="30">
      <c r="A35" s="11" t="s">
        <v>12</v>
      </c>
      <c r="B35" s="27" t="s">
        <v>104</v>
      </c>
      <c r="C35" s="11"/>
      <c r="D35" s="30"/>
      <c r="E35" s="31"/>
      <c r="F35" s="34"/>
      <c r="G35" s="34"/>
      <c r="H35" s="34">
        <f>H36+H43+H52</f>
        <v>0</v>
      </c>
    </row>
    <row r="36" spans="1:8" ht="30">
      <c r="A36" s="12" t="s">
        <v>145</v>
      </c>
      <c r="B36" s="2" t="s">
        <v>18</v>
      </c>
      <c r="C36" s="12"/>
      <c r="D36" s="7"/>
      <c r="E36" s="15"/>
      <c r="F36" s="36"/>
      <c r="G36" s="36"/>
      <c r="H36" s="36">
        <f>SUM(H37:H42)</f>
        <v>0</v>
      </c>
    </row>
    <row r="37" spans="1:8" ht="30">
      <c r="A37" s="23" t="s">
        <v>146</v>
      </c>
      <c r="B37" s="24" t="s">
        <v>49</v>
      </c>
      <c r="C37" s="23" t="s">
        <v>61</v>
      </c>
      <c r="D37" s="25">
        <v>3.1</v>
      </c>
      <c r="E37" s="26" t="s">
        <v>34</v>
      </c>
      <c r="F37" s="85"/>
      <c r="G37" s="35">
        <f t="shared" ref="G37:G61" si="5">ROUND(F37*1.3052,2)</f>
        <v>0</v>
      </c>
      <c r="H37" s="37">
        <f t="shared" ref="H37:H86" si="6">ROUND(G37*D37,2)</f>
        <v>0</v>
      </c>
    </row>
    <row r="38" spans="1:8" ht="60">
      <c r="A38" s="23" t="s">
        <v>147</v>
      </c>
      <c r="B38" s="24" t="s">
        <v>50</v>
      </c>
      <c r="C38" s="23" t="s">
        <v>38</v>
      </c>
      <c r="D38" s="25">
        <v>41.33</v>
      </c>
      <c r="E38" s="26" t="s">
        <v>35</v>
      </c>
      <c r="F38" s="85"/>
      <c r="G38" s="35">
        <f t="shared" si="5"/>
        <v>0</v>
      </c>
      <c r="H38" s="37">
        <f t="shared" si="6"/>
        <v>0</v>
      </c>
    </row>
    <row r="39" spans="1:8" ht="30">
      <c r="A39" s="23" t="s">
        <v>148</v>
      </c>
      <c r="B39" s="24" t="s">
        <v>21</v>
      </c>
      <c r="C39" s="23" t="s">
        <v>39</v>
      </c>
      <c r="D39" s="25">
        <v>11.02</v>
      </c>
      <c r="E39" s="26" t="s">
        <v>34</v>
      </c>
      <c r="F39" s="85"/>
      <c r="G39" s="35">
        <f t="shared" si="5"/>
        <v>0</v>
      </c>
      <c r="H39" s="37">
        <f t="shared" si="6"/>
        <v>0</v>
      </c>
    </row>
    <row r="40" spans="1:8" ht="60">
      <c r="A40" s="23" t="s">
        <v>149</v>
      </c>
      <c r="B40" s="24" t="s">
        <v>22</v>
      </c>
      <c r="C40" s="23" t="s">
        <v>40</v>
      </c>
      <c r="D40" s="25">
        <v>23.73</v>
      </c>
      <c r="E40" s="26" t="s">
        <v>34</v>
      </c>
      <c r="F40" s="85"/>
      <c r="G40" s="35">
        <f t="shared" si="5"/>
        <v>0</v>
      </c>
      <c r="H40" s="37">
        <f t="shared" si="6"/>
        <v>0</v>
      </c>
    </row>
    <row r="41" spans="1:8" ht="45">
      <c r="A41" s="23" t="s">
        <v>150</v>
      </c>
      <c r="B41" s="24" t="s">
        <v>23</v>
      </c>
      <c r="C41" s="23" t="s">
        <v>41</v>
      </c>
      <c r="D41" s="25">
        <v>711.9</v>
      </c>
      <c r="E41" s="26" t="s">
        <v>36</v>
      </c>
      <c r="F41" s="85"/>
      <c r="G41" s="35">
        <f t="shared" si="5"/>
        <v>0</v>
      </c>
      <c r="H41" s="37">
        <f t="shared" si="6"/>
        <v>0</v>
      </c>
    </row>
    <row r="42" spans="1:8" ht="45">
      <c r="A42" s="23" t="s">
        <v>151</v>
      </c>
      <c r="B42" s="24" t="s">
        <v>24</v>
      </c>
      <c r="C42" s="23" t="s">
        <v>42</v>
      </c>
      <c r="D42" s="25">
        <v>187.47</v>
      </c>
      <c r="E42" s="26" t="s">
        <v>36</v>
      </c>
      <c r="F42" s="85"/>
      <c r="G42" s="35">
        <f t="shared" si="5"/>
        <v>0</v>
      </c>
      <c r="H42" s="37">
        <f t="shared" si="6"/>
        <v>0</v>
      </c>
    </row>
    <row r="43" spans="1:8">
      <c r="A43" s="12" t="s">
        <v>152</v>
      </c>
      <c r="B43" s="2" t="s">
        <v>25</v>
      </c>
      <c r="C43" s="12"/>
      <c r="D43" s="7"/>
      <c r="E43" s="15"/>
      <c r="F43" s="36"/>
      <c r="G43" s="36"/>
      <c r="H43" s="36">
        <f>SUM(H44:H51)</f>
        <v>0</v>
      </c>
    </row>
    <row r="44" spans="1:8" ht="30">
      <c r="A44" s="23" t="s">
        <v>153</v>
      </c>
      <c r="B44" s="24" t="s">
        <v>51</v>
      </c>
      <c r="C44" s="23" t="s">
        <v>43</v>
      </c>
      <c r="D44" s="25">
        <v>767.88</v>
      </c>
      <c r="E44" s="26" t="s">
        <v>37</v>
      </c>
      <c r="F44" s="85"/>
      <c r="G44" s="35">
        <f t="shared" si="5"/>
        <v>0</v>
      </c>
      <c r="H44" s="37">
        <f t="shared" si="6"/>
        <v>0</v>
      </c>
    </row>
    <row r="45" spans="1:8" ht="30">
      <c r="A45" s="23" t="s">
        <v>154</v>
      </c>
      <c r="B45" s="24" t="s">
        <v>27</v>
      </c>
      <c r="C45" s="23" t="s">
        <v>44</v>
      </c>
      <c r="D45" s="25">
        <v>230.36</v>
      </c>
      <c r="E45" s="26" t="s">
        <v>35</v>
      </c>
      <c r="F45" s="85"/>
      <c r="G45" s="35">
        <f t="shared" si="5"/>
        <v>0</v>
      </c>
      <c r="H45" s="37">
        <f t="shared" si="6"/>
        <v>0</v>
      </c>
    </row>
    <row r="46" spans="1:8" ht="60">
      <c r="A46" s="23" t="s">
        <v>155</v>
      </c>
      <c r="B46" s="24" t="s">
        <v>28</v>
      </c>
      <c r="C46" s="23" t="s">
        <v>38</v>
      </c>
      <c r="D46" s="25">
        <v>230.36</v>
      </c>
      <c r="E46" s="26" t="s">
        <v>35</v>
      </c>
      <c r="F46" s="85"/>
      <c r="G46" s="35">
        <f t="shared" si="5"/>
        <v>0</v>
      </c>
      <c r="H46" s="37">
        <f t="shared" si="6"/>
        <v>0</v>
      </c>
    </row>
    <row r="47" spans="1:8" ht="60">
      <c r="A47" s="23" t="s">
        <v>156</v>
      </c>
      <c r="B47" s="24" t="s">
        <v>22</v>
      </c>
      <c r="C47" s="23" t="s">
        <v>40</v>
      </c>
      <c r="D47" s="25">
        <v>59.89</v>
      </c>
      <c r="E47" s="26" t="s">
        <v>34</v>
      </c>
      <c r="F47" s="85"/>
      <c r="G47" s="35">
        <f t="shared" si="5"/>
        <v>0</v>
      </c>
      <c r="H47" s="37">
        <f t="shared" si="6"/>
        <v>0</v>
      </c>
    </row>
    <row r="48" spans="1:8" ht="45">
      <c r="A48" s="23" t="s">
        <v>157</v>
      </c>
      <c r="B48" s="24" t="s">
        <v>23</v>
      </c>
      <c r="C48" s="23" t="s">
        <v>41</v>
      </c>
      <c r="D48" s="25">
        <v>1796.7</v>
      </c>
      <c r="E48" s="26" t="s">
        <v>36</v>
      </c>
      <c r="F48" s="85"/>
      <c r="G48" s="35">
        <f t="shared" si="5"/>
        <v>0</v>
      </c>
      <c r="H48" s="37">
        <f t="shared" si="6"/>
        <v>0</v>
      </c>
    </row>
    <row r="49" spans="1:8" ht="45">
      <c r="A49" s="23" t="s">
        <v>158</v>
      </c>
      <c r="B49" s="24" t="s">
        <v>24</v>
      </c>
      <c r="C49" s="23" t="s">
        <v>42</v>
      </c>
      <c r="D49" s="25">
        <v>473.13</v>
      </c>
      <c r="E49" s="26" t="s">
        <v>36</v>
      </c>
      <c r="F49" s="85"/>
      <c r="G49" s="35">
        <f t="shared" si="5"/>
        <v>0</v>
      </c>
      <c r="H49" s="37">
        <f t="shared" si="6"/>
        <v>0</v>
      </c>
    </row>
    <row r="50" spans="1:8" ht="30">
      <c r="A50" s="23" t="s">
        <v>159</v>
      </c>
      <c r="B50" s="24" t="s">
        <v>29</v>
      </c>
      <c r="C50" s="23" t="s">
        <v>45</v>
      </c>
      <c r="D50" s="25">
        <v>230.36</v>
      </c>
      <c r="E50" s="26" t="s">
        <v>35</v>
      </c>
      <c r="F50" s="85"/>
      <c r="G50" s="35">
        <f t="shared" si="5"/>
        <v>0</v>
      </c>
      <c r="H50" s="37">
        <f t="shared" si="6"/>
        <v>0</v>
      </c>
    </row>
    <row r="51" spans="1:8" ht="30">
      <c r="A51" s="23" t="s">
        <v>160</v>
      </c>
      <c r="B51" s="24" t="s">
        <v>30</v>
      </c>
      <c r="C51" s="23" t="s">
        <v>46</v>
      </c>
      <c r="D51" s="25">
        <v>767.88</v>
      </c>
      <c r="E51" s="26" t="s">
        <v>37</v>
      </c>
      <c r="F51" s="85"/>
      <c r="G51" s="35">
        <f t="shared" si="5"/>
        <v>0</v>
      </c>
      <c r="H51" s="37">
        <f t="shared" si="6"/>
        <v>0</v>
      </c>
    </row>
    <row r="52" spans="1:8" ht="30">
      <c r="A52" s="12" t="s">
        <v>161</v>
      </c>
      <c r="B52" s="2" t="s">
        <v>31</v>
      </c>
      <c r="C52" s="12"/>
      <c r="D52" s="7"/>
      <c r="E52" s="15"/>
      <c r="F52" s="36"/>
      <c r="G52" s="36"/>
      <c r="H52" s="36">
        <f>SUM(H53:H61)</f>
        <v>0</v>
      </c>
    </row>
    <row r="53" spans="1:8" ht="75">
      <c r="A53" s="23" t="s">
        <v>162</v>
      </c>
      <c r="B53" s="24" t="s">
        <v>32</v>
      </c>
      <c r="C53" s="23" t="s">
        <v>47</v>
      </c>
      <c r="D53" s="25">
        <v>135.69999999999999</v>
      </c>
      <c r="E53" s="26" t="s">
        <v>37</v>
      </c>
      <c r="F53" s="85"/>
      <c r="G53" s="35">
        <f t="shared" si="5"/>
        <v>0</v>
      </c>
      <c r="H53" s="37">
        <f t="shared" si="6"/>
        <v>0</v>
      </c>
    </row>
    <row r="54" spans="1:8" ht="30">
      <c r="A54" s="23" t="s">
        <v>163</v>
      </c>
      <c r="B54" s="24" t="s">
        <v>29</v>
      </c>
      <c r="C54" s="23" t="s">
        <v>45</v>
      </c>
      <c r="D54" s="25">
        <v>40.71</v>
      </c>
      <c r="E54" s="26" t="s">
        <v>35</v>
      </c>
      <c r="F54" s="85"/>
      <c r="G54" s="35">
        <f t="shared" si="5"/>
        <v>0</v>
      </c>
      <c r="H54" s="37">
        <f t="shared" si="6"/>
        <v>0</v>
      </c>
    </row>
    <row r="55" spans="1:8" ht="30">
      <c r="A55" s="23" t="s">
        <v>164</v>
      </c>
      <c r="B55" s="24" t="s">
        <v>51</v>
      </c>
      <c r="C55" s="23" t="s">
        <v>43</v>
      </c>
      <c r="D55" s="25">
        <v>135.69999999999999</v>
      </c>
      <c r="E55" s="26" t="s">
        <v>37</v>
      </c>
      <c r="F55" s="85"/>
      <c r="G55" s="35">
        <f t="shared" si="5"/>
        <v>0</v>
      </c>
      <c r="H55" s="37">
        <f t="shared" si="6"/>
        <v>0</v>
      </c>
    </row>
    <row r="56" spans="1:8">
      <c r="A56" s="23" t="s">
        <v>165</v>
      </c>
      <c r="B56" s="24" t="s">
        <v>33</v>
      </c>
      <c r="C56" s="23" t="s">
        <v>48</v>
      </c>
      <c r="D56" s="25">
        <v>135.69999999999999</v>
      </c>
      <c r="E56" s="26" t="s">
        <v>37</v>
      </c>
      <c r="F56" s="85"/>
      <c r="G56" s="35">
        <f t="shared" si="5"/>
        <v>0</v>
      </c>
      <c r="H56" s="37">
        <f t="shared" si="6"/>
        <v>0</v>
      </c>
    </row>
    <row r="57" spans="1:8" ht="60">
      <c r="A57" s="23" t="s">
        <v>166</v>
      </c>
      <c r="B57" s="24" t="s">
        <v>56</v>
      </c>
      <c r="C57" s="23" t="s">
        <v>62</v>
      </c>
      <c r="D57" s="25">
        <v>0.84</v>
      </c>
      <c r="E57" s="26" t="s">
        <v>35</v>
      </c>
      <c r="F57" s="85"/>
      <c r="G57" s="35">
        <f t="shared" si="5"/>
        <v>0</v>
      </c>
      <c r="H57" s="37">
        <f t="shared" si="6"/>
        <v>0</v>
      </c>
    </row>
    <row r="58" spans="1:8" ht="45">
      <c r="A58" s="23" t="s">
        <v>167</v>
      </c>
      <c r="B58" s="24" t="s">
        <v>57</v>
      </c>
      <c r="C58" s="23" t="s">
        <v>63</v>
      </c>
      <c r="D58" s="25">
        <v>1</v>
      </c>
      <c r="E58" s="26" t="s">
        <v>69</v>
      </c>
      <c r="F58" s="85"/>
      <c r="G58" s="35">
        <f t="shared" si="5"/>
        <v>0</v>
      </c>
      <c r="H58" s="37">
        <f t="shared" si="6"/>
        <v>0</v>
      </c>
    </row>
    <row r="59" spans="1:8" ht="45">
      <c r="A59" s="23" t="s">
        <v>168</v>
      </c>
      <c r="B59" s="24" t="s">
        <v>58</v>
      </c>
      <c r="C59" s="23" t="s">
        <v>64</v>
      </c>
      <c r="D59" s="25">
        <v>1</v>
      </c>
      <c r="E59" s="26" t="s">
        <v>69</v>
      </c>
      <c r="F59" s="85"/>
      <c r="G59" s="35">
        <f t="shared" si="5"/>
        <v>0</v>
      </c>
      <c r="H59" s="37">
        <f t="shared" si="6"/>
        <v>0</v>
      </c>
    </row>
    <row r="60" spans="1:8" ht="30">
      <c r="A60" s="23" t="s">
        <v>169</v>
      </c>
      <c r="B60" s="24" t="s">
        <v>59</v>
      </c>
      <c r="C60" s="23" t="s">
        <v>65</v>
      </c>
      <c r="D60" s="25">
        <v>11</v>
      </c>
      <c r="E60" s="26" t="s">
        <v>69</v>
      </c>
      <c r="F60" s="85"/>
      <c r="G60" s="35">
        <f t="shared" si="5"/>
        <v>0</v>
      </c>
      <c r="H60" s="37">
        <f t="shared" si="6"/>
        <v>0</v>
      </c>
    </row>
    <row r="61" spans="1:8" ht="30">
      <c r="A61" s="23" t="s">
        <v>170</v>
      </c>
      <c r="B61" s="24" t="s">
        <v>60</v>
      </c>
      <c r="C61" s="23" t="s">
        <v>66</v>
      </c>
      <c r="D61" s="25">
        <v>17.64</v>
      </c>
      <c r="E61" s="26" t="s">
        <v>37</v>
      </c>
      <c r="F61" s="85"/>
      <c r="G61" s="35">
        <f t="shared" si="5"/>
        <v>0</v>
      </c>
      <c r="H61" s="37">
        <f t="shared" si="6"/>
        <v>0</v>
      </c>
    </row>
    <row r="62" spans="1:8" ht="30">
      <c r="A62" s="11" t="s">
        <v>13</v>
      </c>
      <c r="B62" s="27" t="s">
        <v>105</v>
      </c>
      <c r="C62" s="11"/>
      <c r="D62" s="30"/>
      <c r="E62" s="31"/>
      <c r="F62" s="34"/>
      <c r="G62" s="34"/>
      <c r="H62" s="34">
        <f>H63+H70+H79</f>
        <v>0</v>
      </c>
    </row>
    <row r="63" spans="1:8" ht="30">
      <c r="A63" s="12" t="s">
        <v>171</v>
      </c>
      <c r="B63" s="2" t="s">
        <v>18</v>
      </c>
      <c r="C63" s="12"/>
      <c r="D63" s="7"/>
      <c r="E63" s="15"/>
      <c r="F63" s="36"/>
      <c r="G63" s="36"/>
      <c r="H63" s="36">
        <f>SUM(H64:H69)</f>
        <v>0</v>
      </c>
    </row>
    <row r="64" spans="1:8" ht="30">
      <c r="A64" s="23" t="s">
        <v>172</v>
      </c>
      <c r="B64" s="24" t="s">
        <v>52</v>
      </c>
      <c r="C64" s="23" t="s">
        <v>61</v>
      </c>
      <c r="D64" s="25">
        <v>2.67</v>
      </c>
      <c r="E64" s="26" t="s">
        <v>34</v>
      </c>
      <c r="F64" s="85"/>
      <c r="G64" s="35">
        <f t="shared" ref="G64:G86" si="7">ROUND(F64*1.3052,2)</f>
        <v>0</v>
      </c>
      <c r="H64" s="37">
        <f t="shared" si="6"/>
        <v>0</v>
      </c>
    </row>
    <row r="65" spans="1:8" ht="60">
      <c r="A65" s="23" t="s">
        <v>173</v>
      </c>
      <c r="B65" s="24" t="s">
        <v>53</v>
      </c>
      <c r="C65" s="23" t="s">
        <v>38</v>
      </c>
      <c r="D65" s="25">
        <v>35.54</v>
      </c>
      <c r="E65" s="26" t="s">
        <v>35</v>
      </c>
      <c r="F65" s="85"/>
      <c r="G65" s="35">
        <f t="shared" si="7"/>
        <v>0</v>
      </c>
      <c r="H65" s="37">
        <f t="shared" si="6"/>
        <v>0</v>
      </c>
    </row>
    <row r="66" spans="1:8" ht="30">
      <c r="A66" s="23" t="s">
        <v>174</v>
      </c>
      <c r="B66" s="24" t="s">
        <v>21</v>
      </c>
      <c r="C66" s="23" t="s">
        <v>39</v>
      </c>
      <c r="D66" s="25">
        <v>9.48</v>
      </c>
      <c r="E66" s="26" t="s">
        <v>34</v>
      </c>
      <c r="F66" s="85"/>
      <c r="G66" s="35">
        <f t="shared" si="7"/>
        <v>0</v>
      </c>
      <c r="H66" s="37">
        <f t="shared" si="6"/>
        <v>0</v>
      </c>
    </row>
    <row r="67" spans="1:8" ht="60">
      <c r="A67" s="23" t="s">
        <v>175</v>
      </c>
      <c r="B67" s="24" t="s">
        <v>22</v>
      </c>
      <c r="C67" s="23" t="s">
        <v>40</v>
      </c>
      <c r="D67" s="25">
        <v>20.420000000000002</v>
      </c>
      <c r="E67" s="26" t="s">
        <v>34</v>
      </c>
      <c r="F67" s="85"/>
      <c r="G67" s="35">
        <f t="shared" si="7"/>
        <v>0</v>
      </c>
      <c r="H67" s="37">
        <f t="shared" si="6"/>
        <v>0</v>
      </c>
    </row>
    <row r="68" spans="1:8" ht="45">
      <c r="A68" s="23" t="s">
        <v>176</v>
      </c>
      <c r="B68" s="24" t="s">
        <v>23</v>
      </c>
      <c r="C68" s="23" t="s">
        <v>41</v>
      </c>
      <c r="D68" s="25">
        <v>612.6</v>
      </c>
      <c r="E68" s="26" t="s">
        <v>36</v>
      </c>
      <c r="F68" s="85"/>
      <c r="G68" s="35">
        <f t="shared" si="7"/>
        <v>0</v>
      </c>
      <c r="H68" s="37">
        <f t="shared" si="6"/>
        <v>0</v>
      </c>
    </row>
    <row r="69" spans="1:8" ht="45">
      <c r="A69" s="23" t="s">
        <v>177</v>
      </c>
      <c r="B69" s="24" t="s">
        <v>24</v>
      </c>
      <c r="C69" s="23" t="s">
        <v>42</v>
      </c>
      <c r="D69" s="25">
        <v>161.32</v>
      </c>
      <c r="E69" s="26" t="s">
        <v>36</v>
      </c>
      <c r="F69" s="85"/>
      <c r="G69" s="35">
        <f t="shared" si="7"/>
        <v>0</v>
      </c>
      <c r="H69" s="37">
        <f t="shared" si="6"/>
        <v>0</v>
      </c>
    </row>
    <row r="70" spans="1:8">
      <c r="A70" s="12" t="s">
        <v>178</v>
      </c>
      <c r="B70" s="2" t="s">
        <v>25</v>
      </c>
      <c r="C70" s="12"/>
      <c r="D70" s="7"/>
      <c r="E70" s="15"/>
      <c r="F70" s="36"/>
      <c r="G70" s="36"/>
      <c r="H70" s="36">
        <f>SUM(H71:H78)</f>
        <v>0</v>
      </c>
    </row>
    <row r="71" spans="1:8" ht="30">
      <c r="A71" s="23" t="s">
        <v>179</v>
      </c>
      <c r="B71" s="24" t="s">
        <v>51</v>
      </c>
      <c r="C71" s="23" t="s">
        <v>43</v>
      </c>
      <c r="D71" s="25">
        <v>708.09</v>
      </c>
      <c r="E71" s="26" t="s">
        <v>37</v>
      </c>
      <c r="F71" s="85"/>
      <c r="G71" s="35">
        <f t="shared" si="7"/>
        <v>0</v>
      </c>
      <c r="H71" s="37">
        <f t="shared" si="6"/>
        <v>0</v>
      </c>
    </row>
    <row r="72" spans="1:8" ht="30">
      <c r="A72" s="23" t="s">
        <v>180</v>
      </c>
      <c r="B72" s="24" t="s">
        <v>27</v>
      </c>
      <c r="C72" s="23" t="s">
        <v>44</v>
      </c>
      <c r="D72" s="25">
        <v>212.43</v>
      </c>
      <c r="E72" s="26" t="s">
        <v>35</v>
      </c>
      <c r="F72" s="85"/>
      <c r="G72" s="35">
        <f t="shared" si="7"/>
        <v>0</v>
      </c>
      <c r="H72" s="37">
        <f t="shared" si="6"/>
        <v>0</v>
      </c>
    </row>
    <row r="73" spans="1:8" ht="75">
      <c r="A73" s="23" t="s">
        <v>181</v>
      </c>
      <c r="B73" s="24" t="s">
        <v>54</v>
      </c>
      <c r="C73" s="23" t="s">
        <v>67</v>
      </c>
      <c r="D73" s="25">
        <v>212.43</v>
      </c>
      <c r="E73" s="26" t="s">
        <v>35</v>
      </c>
      <c r="F73" s="85"/>
      <c r="G73" s="35">
        <f t="shared" si="7"/>
        <v>0</v>
      </c>
      <c r="H73" s="37">
        <f t="shared" si="6"/>
        <v>0</v>
      </c>
    </row>
    <row r="74" spans="1:8" ht="60">
      <c r="A74" s="23" t="s">
        <v>182</v>
      </c>
      <c r="B74" s="24" t="s">
        <v>22</v>
      </c>
      <c r="C74" s="23" t="s">
        <v>40</v>
      </c>
      <c r="D74" s="25">
        <v>55.23</v>
      </c>
      <c r="E74" s="26" t="s">
        <v>34</v>
      </c>
      <c r="F74" s="85"/>
      <c r="G74" s="35">
        <f t="shared" si="7"/>
        <v>0</v>
      </c>
      <c r="H74" s="37">
        <f t="shared" si="6"/>
        <v>0</v>
      </c>
    </row>
    <row r="75" spans="1:8" ht="45">
      <c r="A75" s="23" t="s">
        <v>183</v>
      </c>
      <c r="B75" s="24" t="s">
        <v>23</v>
      </c>
      <c r="C75" s="23" t="s">
        <v>41</v>
      </c>
      <c r="D75" s="25">
        <v>1656.9</v>
      </c>
      <c r="E75" s="26" t="s">
        <v>36</v>
      </c>
      <c r="F75" s="85"/>
      <c r="G75" s="35">
        <f t="shared" si="7"/>
        <v>0</v>
      </c>
      <c r="H75" s="37">
        <f t="shared" si="6"/>
        <v>0</v>
      </c>
    </row>
    <row r="76" spans="1:8" ht="45">
      <c r="A76" s="23" t="s">
        <v>184</v>
      </c>
      <c r="B76" s="24" t="s">
        <v>24</v>
      </c>
      <c r="C76" s="23" t="s">
        <v>42</v>
      </c>
      <c r="D76" s="25">
        <v>436.32</v>
      </c>
      <c r="E76" s="26" t="s">
        <v>36</v>
      </c>
      <c r="F76" s="85"/>
      <c r="G76" s="35">
        <f t="shared" si="7"/>
        <v>0</v>
      </c>
      <c r="H76" s="37">
        <f t="shared" si="6"/>
        <v>0</v>
      </c>
    </row>
    <row r="77" spans="1:8" ht="30">
      <c r="A77" s="23" t="s">
        <v>185</v>
      </c>
      <c r="B77" s="24" t="s">
        <v>29</v>
      </c>
      <c r="C77" s="23" t="s">
        <v>45</v>
      </c>
      <c r="D77" s="25">
        <v>212.43</v>
      </c>
      <c r="E77" s="26" t="s">
        <v>35</v>
      </c>
      <c r="F77" s="85"/>
      <c r="G77" s="35">
        <f t="shared" si="7"/>
        <v>0</v>
      </c>
      <c r="H77" s="37">
        <f t="shared" si="6"/>
        <v>0</v>
      </c>
    </row>
    <row r="78" spans="1:8" ht="30">
      <c r="A78" s="23" t="s">
        <v>186</v>
      </c>
      <c r="B78" s="24" t="s">
        <v>30</v>
      </c>
      <c r="C78" s="23" t="s">
        <v>46</v>
      </c>
      <c r="D78" s="25">
        <v>708.09</v>
      </c>
      <c r="E78" s="26" t="s">
        <v>37</v>
      </c>
      <c r="F78" s="85"/>
      <c r="G78" s="35">
        <f t="shared" si="7"/>
        <v>0</v>
      </c>
      <c r="H78" s="37">
        <f t="shared" si="6"/>
        <v>0</v>
      </c>
    </row>
    <row r="79" spans="1:8" ht="30">
      <c r="A79" s="12" t="s">
        <v>187</v>
      </c>
      <c r="B79" s="2" t="s">
        <v>31</v>
      </c>
      <c r="C79" s="12"/>
      <c r="D79" s="7"/>
      <c r="E79" s="15"/>
      <c r="F79" s="36"/>
      <c r="G79" s="36"/>
      <c r="H79" s="36">
        <f>SUM(H80:H86)</f>
        <v>0</v>
      </c>
    </row>
    <row r="80" spans="1:8" ht="75">
      <c r="A80" s="23" t="s">
        <v>188</v>
      </c>
      <c r="B80" s="24" t="s">
        <v>32</v>
      </c>
      <c r="C80" s="23" t="s">
        <v>47</v>
      </c>
      <c r="D80" s="25">
        <v>89.95</v>
      </c>
      <c r="E80" s="26" t="s">
        <v>37</v>
      </c>
      <c r="F80" s="85"/>
      <c r="G80" s="35">
        <f t="shared" si="7"/>
        <v>0</v>
      </c>
      <c r="H80" s="37">
        <f t="shared" si="6"/>
        <v>0</v>
      </c>
    </row>
    <row r="81" spans="1:10" ht="30">
      <c r="A81" s="23" t="s">
        <v>189</v>
      </c>
      <c r="B81" s="24" t="s">
        <v>29</v>
      </c>
      <c r="C81" s="23" t="s">
        <v>45</v>
      </c>
      <c r="D81" s="25">
        <v>26.99</v>
      </c>
      <c r="E81" s="26" t="s">
        <v>35</v>
      </c>
      <c r="F81" s="85"/>
      <c r="G81" s="35">
        <f t="shared" si="7"/>
        <v>0</v>
      </c>
      <c r="H81" s="37">
        <f t="shared" si="6"/>
        <v>0</v>
      </c>
    </row>
    <row r="82" spans="1:10" ht="30">
      <c r="A82" s="23" t="s">
        <v>190</v>
      </c>
      <c r="B82" s="24" t="s">
        <v>51</v>
      </c>
      <c r="C82" s="23" t="s">
        <v>43</v>
      </c>
      <c r="D82" s="25">
        <v>89.95</v>
      </c>
      <c r="E82" s="26" t="s">
        <v>37</v>
      </c>
      <c r="F82" s="85"/>
      <c r="G82" s="35">
        <f t="shared" si="7"/>
        <v>0</v>
      </c>
      <c r="H82" s="37">
        <f t="shared" si="6"/>
        <v>0</v>
      </c>
    </row>
    <row r="83" spans="1:10">
      <c r="A83" s="23" t="s">
        <v>191</v>
      </c>
      <c r="B83" s="24" t="s">
        <v>33</v>
      </c>
      <c r="C83" s="23" t="s">
        <v>48</v>
      </c>
      <c r="D83" s="25">
        <v>89.95</v>
      </c>
      <c r="E83" s="26" t="s">
        <v>37</v>
      </c>
      <c r="F83" s="85"/>
      <c r="G83" s="35">
        <f t="shared" si="7"/>
        <v>0</v>
      </c>
      <c r="H83" s="37">
        <f t="shared" si="6"/>
        <v>0</v>
      </c>
    </row>
    <row r="84" spans="1:10" ht="60">
      <c r="A84" s="23" t="s">
        <v>192</v>
      </c>
      <c r="B84" s="24" t="s">
        <v>56</v>
      </c>
      <c r="C84" s="23" t="s">
        <v>62</v>
      </c>
      <c r="D84" s="25">
        <v>0.54</v>
      </c>
      <c r="E84" s="26" t="s">
        <v>35</v>
      </c>
      <c r="F84" s="85"/>
      <c r="G84" s="35">
        <f t="shared" si="7"/>
        <v>0</v>
      </c>
      <c r="H84" s="37">
        <f t="shared" si="6"/>
        <v>0</v>
      </c>
    </row>
    <row r="85" spans="1:10" ht="30">
      <c r="A85" s="23" t="s">
        <v>193</v>
      </c>
      <c r="B85" s="24" t="s">
        <v>59</v>
      </c>
      <c r="C85" s="23" t="s">
        <v>65</v>
      </c>
      <c r="D85" s="25">
        <v>13</v>
      </c>
      <c r="E85" s="26" t="s">
        <v>69</v>
      </c>
      <c r="F85" s="85"/>
      <c r="G85" s="35">
        <f t="shared" si="7"/>
        <v>0</v>
      </c>
      <c r="H85" s="37">
        <f t="shared" si="6"/>
        <v>0</v>
      </c>
    </row>
    <row r="86" spans="1:10" ht="60">
      <c r="A86" s="23" t="s">
        <v>194</v>
      </c>
      <c r="B86" s="24" t="s">
        <v>55</v>
      </c>
      <c r="C86" s="23" t="s">
        <v>68</v>
      </c>
      <c r="D86" s="25">
        <v>15.31</v>
      </c>
      <c r="E86" s="26" t="s">
        <v>35</v>
      </c>
      <c r="F86" s="85"/>
      <c r="G86" s="35">
        <f t="shared" si="7"/>
        <v>0</v>
      </c>
      <c r="H86" s="37">
        <f t="shared" si="6"/>
        <v>0</v>
      </c>
    </row>
    <row r="87" spans="1:10">
      <c r="A87" s="21" t="s">
        <v>14</v>
      </c>
      <c r="B87" s="18" t="s">
        <v>425</v>
      </c>
      <c r="C87" s="21"/>
      <c r="D87" s="20"/>
      <c r="E87" s="22"/>
      <c r="F87" s="38"/>
      <c r="G87" s="38"/>
      <c r="H87" s="38">
        <f>H88+H90+H113</f>
        <v>0</v>
      </c>
      <c r="I87" s="10"/>
      <c r="J87" s="10"/>
    </row>
    <row r="88" spans="1:10">
      <c r="A88" s="11" t="s">
        <v>15</v>
      </c>
      <c r="B88" s="27" t="s">
        <v>17</v>
      </c>
      <c r="C88" s="11"/>
      <c r="D88" s="30"/>
      <c r="E88" s="31"/>
      <c r="F88" s="34"/>
      <c r="G88" s="34"/>
      <c r="H88" s="34">
        <f>H89</f>
        <v>0</v>
      </c>
    </row>
    <row r="89" spans="1:10">
      <c r="A89" s="23" t="s">
        <v>195</v>
      </c>
      <c r="B89" s="24" t="s">
        <v>438</v>
      </c>
      <c r="C89" s="23" t="s">
        <v>433</v>
      </c>
      <c r="D89" s="25">
        <v>2</v>
      </c>
      <c r="E89" s="13" t="s">
        <v>116</v>
      </c>
      <c r="F89" s="85"/>
      <c r="G89" s="35">
        <f t="shared" ref="G89" si="8">ROUND(F89*1.3052,2)</f>
        <v>0</v>
      </c>
      <c r="H89" s="37">
        <f t="shared" ref="H89" si="9">ROUND(G89*D89,2)</f>
        <v>0</v>
      </c>
    </row>
    <row r="90" spans="1:10" ht="30">
      <c r="A90" s="11" t="s">
        <v>196</v>
      </c>
      <c r="B90" s="27" t="s">
        <v>106</v>
      </c>
      <c r="C90" s="11"/>
      <c r="D90" s="30"/>
      <c r="E90" s="31"/>
      <c r="F90" s="34"/>
      <c r="G90" s="34"/>
      <c r="H90" s="34">
        <f>H91+H98+H106</f>
        <v>0</v>
      </c>
    </row>
    <row r="91" spans="1:10" ht="45">
      <c r="A91" s="12" t="s">
        <v>197</v>
      </c>
      <c r="B91" s="2" t="s">
        <v>70</v>
      </c>
      <c r="C91" s="12"/>
      <c r="D91" s="7"/>
      <c r="E91" s="15"/>
      <c r="F91" s="36"/>
      <c r="G91" s="36"/>
      <c r="H91" s="36">
        <f>SUM(H92:H97)</f>
        <v>0</v>
      </c>
    </row>
    <row r="92" spans="1:10" ht="30">
      <c r="A92" s="23" t="s">
        <v>198</v>
      </c>
      <c r="B92" s="24" t="s">
        <v>19</v>
      </c>
      <c r="C92" s="23" t="s">
        <v>61</v>
      </c>
      <c r="D92" s="25">
        <v>7.0000000000000007E-2</v>
      </c>
      <c r="E92" s="26" t="s">
        <v>34</v>
      </c>
      <c r="F92" s="85"/>
      <c r="G92" s="35">
        <f t="shared" ref="G92:G112" si="10">ROUND(F92*1.3052,2)</f>
        <v>0</v>
      </c>
      <c r="H92" s="37">
        <f t="shared" ref="H92:H134" si="11">ROUND(G92*D92,2)</f>
        <v>0</v>
      </c>
    </row>
    <row r="93" spans="1:10" ht="60">
      <c r="A93" s="23" t="s">
        <v>199</v>
      </c>
      <c r="B93" s="24" t="s">
        <v>50</v>
      </c>
      <c r="C93" s="23" t="s">
        <v>38</v>
      </c>
      <c r="D93" s="25">
        <v>0.9</v>
      </c>
      <c r="E93" s="26" t="s">
        <v>35</v>
      </c>
      <c r="F93" s="85"/>
      <c r="G93" s="35">
        <f t="shared" si="10"/>
        <v>0</v>
      </c>
      <c r="H93" s="37">
        <f t="shared" si="11"/>
        <v>0</v>
      </c>
    </row>
    <row r="94" spans="1:10" ht="30">
      <c r="A94" s="23" t="s">
        <v>200</v>
      </c>
      <c r="B94" s="24" t="s">
        <v>21</v>
      </c>
      <c r="C94" s="23" t="s">
        <v>39</v>
      </c>
      <c r="D94" s="25">
        <v>0.24</v>
      </c>
      <c r="E94" s="26" t="s">
        <v>34</v>
      </c>
      <c r="F94" s="85"/>
      <c r="G94" s="35">
        <f t="shared" si="10"/>
        <v>0</v>
      </c>
      <c r="H94" s="37">
        <f t="shared" si="11"/>
        <v>0</v>
      </c>
    </row>
    <row r="95" spans="1:10" ht="60">
      <c r="A95" s="23" t="s">
        <v>201</v>
      </c>
      <c r="B95" s="24" t="s">
        <v>71</v>
      </c>
      <c r="C95" s="23" t="s">
        <v>81</v>
      </c>
      <c r="D95" s="25">
        <v>0.52</v>
      </c>
      <c r="E95" s="26" t="s">
        <v>34</v>
      </c>
      <c r="F95" s="85"/>
      <c r="G95" s="35">
        <f t="shared" si="10"/>
        <v>0</v>
      </c>
      <c r="H95" s="37">
        <f t="shared" si="11"/>
        <v>0</v>
      </c>
    </row>
    <row r="96" spans="1:10" ht="45">
      <c r="A96" s="23" t="s">
        <v>202</v>
      </c>
      <c r="B96" s="24" t="s">
        <v>72</v>
      </c>
      <c r="C96" s="23" t="s">
        <v>82</v>
      </c>
      <c r="D96" s="25">
        <v>14.2</v>
      </c>
      <c r="E96" s="26" t="s">
        <v>36</v>
      </c>
      <c r="F96" s="85"/>
      <c r="G96" s="35">
        <f t="shared" si="10"/>
        <v>0</v>
      </c>
      <c r="H96" s="37">
        <f t="shared" si="11"/>
        <v>0</v>
      </c>
    </row>
    <row r="97" spans="1:8" ht="30">
      <c r="A97" s="23" t="s">
        <v>203</v>
      </c>
      <c r="B97" s="24" t="s">
        <v>73</v>
      </c>
      <c r="C97" s="23" t="s">
        <v>428</v>
      </c>
      <c r="D97" s="25">
        <v>17</v>
      </c>
      <c r="E97" s="26" t="s">
        <v>69</v>
      </c>
      <c r="F97" s="85"/>
      <c r="G97" s="35">
        <f t="shared" si="10"/>
        <v>0</v>
      </c>
      <c r="H97" s="37">
        <f t="shared" si="11"/>
        <v>0</v>
      </c>
    </row>
    <row r="98" spans="1:8" ht="30">
      <c r="A98" s="12" t="s">
        <v>204</v>
      </c>
      <c r="B98" s="2" t="s">
        <v>74</v>
      </c>
      <c r="C98" s="12"/>
      <c r="D98" s="7"/>
      <c r="E98" s="15"/>
      <c r="F98" s="36"/>
      <c r="G98" s="36"/>
      <c r="H98" s="36">
        <f>SUM(H99:H105)</f>
        <v>0</v>
      </c>
    </row>
    <row r="99" spans="1:8">
      <c r="A99" s="23" t="s">
        <v>205</v>
      </c>
      <c r="B99" s="24" t="s">
        <v>26</v>
      </c>
      <c r="C99" s="23" t="s">
        <v>43</v>
      </c>
      <c r="D99" s="25">
        <v>1008.98</v>
      </c>
      <c r="E99" s="26" t="s">
        <v>37</v>
      </c>
      <c r="F99" s="85"/>
      <c r="G99" s="35">
        <f t="shared" si="10"/>
        <v>0</v>
      </c>
      <c r="H99" s="37">
        <f t="shared" si="11"/>
        <v>0</v>
      </c>
    </row>
    <row r="100" spans="1:8" ht="30">
      <c r="A100" s="23" t="s">
        <v>206</v>
      </c>
      <c r="B100" s="24" t="s">
        <v>27</v>
      </c>
      <c r="C100" s="23" t="s">
        <v>44</v>
      </c>
      <c r="D100" s="25">
        <v>302.69</v>
      </c>
      <c r="E100" s="26" t="s">
        <v>35</v>
      </c>
      <c r="F100" s="85"/>
      <c r="G100" s="35">
        <f t="shared" si="10"/>
        <v>0</v>
      </c>
      <c r="H100" s="37">
        <f t="shared" si="11"/>
        <v>0</v>
      </c>
    </row>
    <row r="101" spans="1:8" ht="45">
      <c r="A101" s="23" t="s">
        <v>207</v>
      </c>
      <c r="B101" s="24" t="s">
        <v>75</v>
      </c>
      <c r="C101" s="23" t="s">
        <v>67</v>
      </c>
      <c r="D101" s="25">
        <v>302.69</v>
      </c>
      <c r="E101" s="26" t="s">
        <v>35</v>
      </c>
      <c r="F101" s="85"/>
      <c r="G101" s="35">
        <f t="shared" si="10"/>
        <v>0</v>
      </c>
      <c r="H101" s="37">
        <f t="shared" si="11"/>
        <v>0</v>
      </c>
    </row>
    <row r="102" spans="1:8" ht="60">
      <c r="A102" s="23" t="s">
        <v>208</v>
      </c>
      <c r="B102" s="24" t="s">
        <v>71</v>
      </c>
      <c r="C102" s="23" t="s">
        <v>81</v>
      </c>
      <c r="D102" s="25">
        <v>78.7</v>
      </c>
      <c r="E102" s="26" t="s">
        <v>34</v>
      </c>
      <c r="F102" s="85"/>
      <c r="G102" s="35">
        <f t="shared" si="10"/>
        <v>0</v>
      </c>
      <c r="H102" s="37">
        <f t="shared" si="11"/>
        <v>0</v>
      </c>
    </row>
    <row r="103" spans="1:8" ht="45">
      <c r="A103" s="23" t="s">
        <v>209</v>
      </c>
      <c r="B103" s="24" t="s">
        <v>72</v>
      </c>
      <c r="C103" s="23" t="s">
        <v>82</v>
      </c>
      <c r="D103" s="25">
        <v>2148.5100000000002</v>
      </c>
      <c r="E103" s="26" t="s">
        <v>36</v>
      </c>
      <c r="F103" s="85"/>
      <c r="G103" s="35">
        <f t="shared" si="10"/>
        <v>0</v>
      </c>
      <c r="H103" s="37">
        <f t="shared" si="11"/>
        <v>0</v>
      </c>
    </row>
    <row r="104" spans="1:8" ht="30">
      <c r="A104" s="23" t="s">
        <v>210</v>
      </c>
      <c r="B104" s="24" t="s">
        <v>29</v>
      </c>
      <c r="C104" s="23" t="s">
        <v>45</v>
      </c>
      <c r="D104" s="25">
        <v>302.69</v>
      </c>
      <c r="E104" s="26" t="s">
        <v>35</v>
      </c>
      <c r="F104" s="85"/>
      <c r="G104" s="35">
        <f t="shared" si="10"/>
        <v>0</v>
      </c>
      <c r="H104" s="37">
        <f t="shared" si="11"/>
        <v>0</v>
      </c>
    </row>
    <row r="105" spans="1:8" ht="30">
      <c r="A105" s="23" t="s">
        <v>211</v>
      </c>
      <c r="B105" s="24" t="s">
        <v>30</v>
      </c>
      <c r="C105" s="23" t="s">
        <v>46</v>
      </c>
      <c r="D105" s="25">
        <v>1008.98</v>
      </c>
      <c r="E105" s="26" t="s">
        <v>37</v>
      </c>
      <c r="F105" s="85"/>
      <c r="G105" s="35">
        <f t="shared" si="10"/>
        <v>0</v>
      </c>
      <c r="H105" s="37">
        <f t="shared" si="11"/>
        <v>0</v>
      </c>
    </row>
    <row r="106" spans="1:8" ht="45">
      <c r="A106" s="12" t="s">
        <v>212</v>
      </c>
      <c r="B106" s="2" t="s">
        <v>76</v>
      </c>
      <c r="C106" s="12"/>
      <c r="D106" s="7"/>
      <c r="E106" s="15"/>
      <c r="F106" s="36"/>
      <c r="G106" s="36"/>
      <c r="H106" s="36">
        <f>SUM(H107:H112)</f>
        <v>0</v>
      </c>
    </row>
    <row r="107" spans="1:8" ht="75">
      <c r="A107" s="23" t="s">
        <v>213</v>
      </c>
      <c r="B107" s="24" t="s">
        <v>32</v>
      </c>
      <c r="C107" s="23" t="s">
        <v>47</v>
      </c>
      <c r="D107" s="25">
        <v>215.9</v>
      </c>
      <c r="E107" s="26" t="s">
        <v>37</v>
      </c>
      <c r="F107" s="85"/>
      <c r="G107" s="35">
        <f t="shared" si="10"/>
        <v>0</v>
      </c>
      <c r="H107" s="37">
        <f t="shared" si="11"/>
        <v>0</v>
      </c>
    </row>
    <row r="108" spans="1:8" ht="30">
      <c r="A108" s="23" t="s">
        <v>214</v>
      </c>
      <c r="B108" s="24" t="s">
        <v>29</v>
      </c>
      <c r="C108" s="23" t="s">
        <v>45</v>
      </c>
      <c r="D108" s="25">
        <v>64.77</v>
      </c>
      <c r="E108" s="26" t="s">
        <v>35</v>
      </c>
      <c r="F108" s="85"/>
      <c r="G108" s="35">
        <f t="shared" si="10"/>
        <v>0</v>
      </c>
      <c r="H108" s="37">
        <f t="shared" si="11"/>
        <v>0</v>
      </c>
    </row>
    <row r="109" spans="1:8">
      <c r="A109" s="23" t="s">
        <v>215</v>
      </c>
      <c r="B109" s="24" t="s">
        <v>26</v>
      </c>
      <c r="C109" s="23" t="s">
        <v>43</v>
      </c>
      <c r="D109" s="25">
        <v>8.9</v>
      </c>
      <c r="E109" s="26" t="s">
        <v>37</v>
      </c>
      <c r="F109" s="85"/>
      <c r="G109" s="35">
        <f t="shared" si="10"/>
        <v>0</v>
      </c>
      <c r="H109" s="37">
        <f t="shared" si="11"/>
        <v>0</v>
      </c>
    </row>
    <row r="110" spans="1:8">
      <c r="A110" s="23" t="s">
        <v>216</v>
      </c>
      <c r="B110" s="24" t="s">
        <v>33</v>
      </c>
      <c r="C110" s="23" t="s">
        <v>48</v>
      </c>
      <c r="D110" s="25">
        <v>8.9</v>
      </c>
      <c r="E110" s="26" t="s">
        <v>37</v>
      </c>
      <c r="F110" s="85"/>
      <c r="G110" s="35">
        <f t="shared" si="10"/>
        <v>0</v>
      </c>
      <c r="H110" s="37">
        <f t="shared" si="11"/>
        <v>0</v>
      </c>
    </row>
    <row r="111" spans="1:8" ht="30">
      <c r="A111" s="23" t="s">
        <v>217</v>
      </c>
      <c r="B111" s="24" t="s">
        <v>59</v>
      </c>
      <c r="C111" s="23" t="s">
        <v>65</v>
      </c>
      <c r="D111" s="25">
        <v>14</v>
      </c>
      <c r="E111" s="26" t="s">
        <v>69</v>
      </c>
      <c r="F111" s="85"/>
      <c r="G111" s="35">
        <f t="shared" si="10"/>
        <v>0</v>
      </c>
      <c r="H111" s="37">
        <f t="shared" si="11"/>
        <v>0</v>
      </c>
    </row>
    <row r="112" spans="1:8" ht="30">
      <c r="A112" s="23" t="s">
        <v>218</v>
      </c>
      <c r="B112" s="24" t="s">
        <v>60</v>
      </c>
      <c r="C112" s="23" t="s">
        <v>66</v>
      </c>
      <c r="D112" s="25">
        <v>58.2</v>
      </c>
      <c r="E112" s="26" t="s">
        <v>37</v>
      </c>
      <c r="F112" s="85"/>
      <c r="G112" s="35">
        <f t="shared" si="10"/>
        <v>0</v>
      </c>
      <c r="H112" s="37">
        <f t="shared" si="11"/>
        <v>0</v>
      </c>
    </row>
    <row r="113" spans="1:8" ht="30">
      <c r="A113" s="11" t="s">
        <v>219</v>
      </c>
      <c r="B113" s="27" t="s">
        <v>107</v>
      </c>
      <c r="C113" s="11"/>
      <c r="D113" s="30"/>
      <c r="E113" s="31"/>
      <c r="F113" s="34"/>
      <c r="G113" s="34"/>
      <c r="H113" s="34">
        <f>H114+H120+H128</f>
        <v>0</v>
      </c>
    </row>
    <row r="114" spans="1:8" ht="45">
      <c r="A114" s="12" t="s">
        <v>220</v>
      </c>
      <c r="B114" s="2" t="s">
        <v>77</v>
      </c>
      <c r="C114" s="12"/>
      <c r="D114" s="7"/>
      <c r="E114" s="15"/>
      <c r="F114" s="36"/>
      <c r="G114" s="36"/>
      <c r="H114" s="36">
        <f>SUM(H115:H119)</f>
        <v>0</v>
      </c>
    </row>
    <row r="115" spans="1:8" ht="30">
      <c r="A115" s="23" t="s">
        <v>221</v>
      </c>
      <c r="B115" s="24" t="s">
        <v>19</v>
      </c>
      <c r="C115" s="23" t="s">
        <v>61</v>
      </c>
      <c r="D115" s="25">
        <v>0.92</v>
      </c>
      <c r="E115" s="26" t="s">
        <v>34</v>
      </c>
      <c r="F115" s="85"/>
      <c r="G115" s="35">
        <f t="shared" ref="G115:G134" si="12">ROUND(F115*1.3052,2)</f>
        <v>0</v>
      </c>
      <c r="H115" s="37">
        <f t="shared" si="11"/>
        <v>0</v>
      </c>
    </row>
    <row r="116" spans="1:8" ht="60">
      <c r="A116" s="23" t="s">
        <v>222</v>
      </c>
      <c r="B116" s="24" t="s">
        <v>78</v>
      </c>
      <c r="C116" s="23" t="s">
        <v>38</v>
      </c>
      <c r="D116" s="25">
        <v>12.26</v>
      </c>
      <c r="E116" s="26" t="s">
        <v>35</v>
      </c>
      <c r="F116" s="85"/>
      <c r="G116" s="35">
        <f t="shared" si="12"/>
        <v>0</v>
      </c>
      <c r="H116" s="37">
        <f t="shared" si="11"/>
        <v>0</v>
      </c>
    </row>
    <row r="117" spans="1:8" ht="30">
      <c r="A117" s="23" t="s">
        <v>223</v>
      </c>
      <c r="B117" s="24" t="s">
        <v>21</v>
      </c>
      <c r="C117" s="23" t="s">
        <v>39</v>
      </c>
      <c r="D117" s="25">
        <v>2.96</v>
      </c>
      <c r="E117" s="26" t="s">
        <v>34</v>
      </c>
      <c r="F117" s="85"/>
      <c r="G117" s="35">
        <f t="shared" si="12"/>
        <v>0</v>
      </c>
      <c r="H117" s="37">
        <f t="shared" si="11"/>
        <v>0</v>
      </c>
    </row>
    <row r="118" spans="1:8" ht="60">
      <c r="A118" s="23" t="s">
        <v>224</v>
      </c>
      <c r="B118" s="24" t="s">
        <v>71</v>
      </c>
      <c r="C118" s="23" t="s">
        <v>81</v>
      </c>
      <c r="D118" s="25">
        <v>6.64</v>
      </c>
      <c r="E118" s="26" t="s">
        <v>34</v>
      </c>
      <c r="F118" s="85"/>
      <c r="G118" s="35">
        <f t="shared" si="12"/>
        <v>0</v>
      </c>
      <c r="H118" s="37">
        <f t="shared" si="11"/>
        <v>0</v>
      </c>
    </row>
    <row r="119" spans="1:8" ht="45">
      <c r="A119" s="23" t="s">
        <v>225</v>
      </c>
      <c r="B119" s="24" t="s">
        <v>72</v>
      </c>
      <c r="C119" s="23" t="s">
        <v>82</v>
      </c>
      <c r="D119" s="25">
        <v>190.57</v>
      </c>
      <c r="E119" s="26" t="s">
        <v>36</v>
      </c>
      <c r="F119" s="85"/>
      <c r="G119" s="35">
        <f t="shared" si="12"/>
        <v>0</v>
      </c>
      <c r="H119" s="37">
        <f t="shared" si="11"/>
        <v>0</v>
      </c>
    </row>
    <row r="120" spans="1:8" ht="30">
      <c r="A120" s="12" t="s">
        <v>226</v>
      </c>
      <c r="B120" s="2" t="s">
        <v>79</v>
      </c>
      <c r="C120" s="12"/>
      <c r="D120" s="7"/>
      <c r="E120" s="15"/>
      <c r="F120" s="36"/>
      <c r="G120" s="36"/>
      <c r="H120" s="36">
        <f>SUM(H121:H127)</f>
        <v>0</v>
      </c>
    </row>
    <row r="121" spans="1:8">
      <c r="A121" s="23" t="s">
        <v>227</v>
      </c>
      <c r="B121" s="24" t="s">
        <v>26</v>
      </c>
      <c r="C121" s="23" t="s">
        <v>43</v>
      </c>
      <c r="D121" s="25">
        <v>316.31</v>
      </c>
      <c r="E121" s="26" t="s">
        <v>37</v>
      </c>
      <c r="F121" s="85"/>
      <c r="G121" s="35">
        <f t="shared" si="12"/>
        <v>0</v>
      </c>
      <c r="H121" s="37">
        <f t="shared" si="11"/>
        <v>0</v>
      </c>
    </row>
    <row r="122" spans="1:8" ht="30">
      <c r="A122" s="23" t="s">
        <v>228</v>
      </c>
      <c r="B122" s="24" t="s">
        <v>27</v>
      </c>
      <c r="C122" s="23" t="s">
        <v>44</v>
      </c>
      <c r="D122" s="25">
        <v>94.89</v>
      </c>
      <c r="E122" s="26" t="s">
        <v>35</v>
      </c>
      <c r="F122" s="85"/>
      <c r="G122" s="35">
        <f t="shared" si="12"/>
        <v>0</v>
      </c>
      <c r="H122" s="37">
        <f t="shared" si="11"/>
        <v>0</v>
      </c>
    </row>
    <row r="123" spans="1:8" ht="45">
      <c r="A123" s="23" t="s">
        <v>229</v>
      </c>
      <c r="B123" s="24" t="s">
        <v>75</v>
      </c>
      <c r="C123" s="23" t="s">
        <v>67</v>
      </c>
      <c r="D123" s="25">
        <v>94.89</v>
      </c>
      <c r="E123" s="26" t="s">
        <v>35</v>
      </c>
      <c r="F123" s="85"/>
      <c r="G123" s="35">
        <f t="shared" si="12"/>
        <v>0</v>
      </c>
      <c r="H123" s="37">
        <f t="shared" si="11"/>
        <v>0</v>
      </c>
    </row>
    <row r="124" spans="1:8" ht="60">
      <c r="A124" s="23" t="s">
        <v>230</v>
      </c>
      <c r="B124" s="24" t="s">
        <v>71</v>
      </c>
      <c r="C124" s="23" t="s">
        <v>81</v>
      </c>
      <c r="D124" s="25">
        <v>24.67</v>
      </c>
      <c r="E124" s="26" t="s">
        <v>34</v>
      </c>
      <c r="F124" s="85"/>
      <c r="G124" s="35">
        <f t="shared" si="12"/>
        <v>0</v>
      </c>
      <c r="H124" s="37">
        <f t="shared" si="11"/>
        <v>0</v>
      </c>
    </row>
    <row r="125" spans="1:8" ht="45">
      <c r="A125" s="23" t="s">
        <v>231</v>
      </c>
      <c r="B125" s="24" t="s">
        <v>72</v>
      </c>
      <c r="C125" s="23" t="s">
        <v>82</v>
      </c>
      <c r="D125" s="25">
        <v>708.03</v>
      </c>
      <c r="E125" s="26" t="s">
        <v>36</v>
      </c>
      <c r="F125" s="85"/>
      <c r="G125" s="35">
        <f t="shared" si="12"/>
        <v>0</v>
      </c>
      <c r="H125" s="37">
        <f t="shared" si="11"/>
        <v>0</v>
      </c>
    </row>
    <row r="126" spans="1:8" ht="30">
      <c r="A126" s="23" t="s">
        <v>232</v>
      </c>
      <c r="B126" s="24" t="s">
        <v>29</v>
      </c>
      <c r="C126" s="23" t="s">
        <v>45</v>
      </c>
      <c r="D126" s="25">
        <v>94.89</v>
      </c>
      <c r="E126" s="26" t="s">
        <v>35</v>
      </c>
      <c r="F126" s="85"/>
      <c r="G126" s="35">
        <f t="shared" si="12"/>
        <v>0</v>
      </c>
      <c r="H126" s="37">
        <f t="shared" si="11"/>
        <v>0</v>
      </c>
    </row>
    <row r="127" spans="1:8" ht="30">
      <c r="A127" s="23" t="s">
        <v>233</v>
      </c>
      <c r="B127" s="24" t="s">
        <v>30</v>
      </c>
      <c r="C127" s="23" t="s">
        <v>46</v>
      </c>
      <c r="D127" s="25">
        <v>316.31</v>
      </c>
      <c r="E127" s="26" t="s">
        <v>37</v>
      </c>
      <c r="F127" s="85"/>
      <c r="G127" s="35">
        <f t="shared" si="12"/>
        <v>0</v>
      </c>
      <c r="H127" s="37">
        <f t="shared" si="11"/>
        <v>0</v>
      </c>
    </row>
    <row r="128" spans="1:8" ht="60">
      <c r="A128" s="12" t="s">
        <v>234</v>
      </c>
      <c r="B128" s="2" t="s">
        <v>80</v>
      </c>
      <c r="C128" s="12"/>
      <c r="D128" s="7"/>
      <c r="E128" s="15"/>
      <c r="F128" s="36"/>
      <c r="G128" s="36"/>
      <c r="H128" s="36">
        <f>SUM(H129:H134)</f>
        <v>0</v>
      </c>
    </row>
    <row r="129" spans="1:10" ht="75">
      <c r="A129" s="23" t="s">
        <v>235</v>
      </c>
      <c r="B129" s="24" t="s">
        <v>32</v>
      </c>
      <c r="C129" s="23" t="s">
        <v>47</v>
      </c>
      <c r="D129" s="25">
        <v>40.85</v>
      </c>
      <c r="E129" s="26" t="s">
        <v>37</v>
      </c>
      <c r="F129" s="85"/>
      <c r="G129" s="35">
        <f t="shared" si="12"/>
        <v>0</v>
      </c>
      <c r="H129" s="37">
        <f t="shared" si="11"/>
        <v>0</v>
      </c>
    </row>
    <row r="130" spans="1:10" ht="30">
      <c r="A130" s="23" t="s">
        <v>236</v>
      </c>
      <c r="B130" s="24" t="s">
        <v>29</v>
      </c>
      <c r="C130" s="23" t="s">
        <v>45</v>
      </c>
      <c r="D130" s="25">
        <v>12.26</v>
      </c>
      <c r="E130" s="26" t="s">
        <v>35</v>
      </c>
      <c r="F130" s="85"/>
      <c r="G130" s="35">
        <f t="shared" si="12"/>
        <v>0</v>
      </c>
      <c r="H130" s="37">
        <f t="shared" si="11"/>
        <v>0</v>
      </c>
    </row>
    <row r="131" spans="1:10">
      <c r="A131" s="23" t="s">
        <v>237</v>
      </c>
      <c r="B131" s="24" t="s">
        <v>26</v>
      </c>
      <c r="C131" s="23" t="s">
        <v>43</v>
      </c>
      <c r="D131" s="25">
        <v>40.85</v>
      </c>
      <c r="E131" s="26" t="s">
        <v>37</v>
      </c>
      <c r="F131" s="85"/>
      <c r="G131" s="35">
        <f t="shared" si="12"/>
        <v>0</v>
      </c>
      <c r="H131" s="37">
        <f t="shared" si="11"/>
        <v>0</v>
      </c>
    </row>
    <row r="132" spans="1:10">
      <c r="A132" s="23" t="s">
        <v>238</v>
      </c>
      <c r="B132" s="24" t="s">
        <v>33</v>
      </c>
      <c r="C132" s="23" t="s">
        <v>48</v>
      </c>
      <c r="D132" s="25">
        <v>40.85</v>
      </c>
      <c r="E132" s="26" t="s">
        <v>37</v>
      </c>
      <c r="F132" s="85"/>
      <c r="G132" s="35">
        <f t="shared" si="12"/>
        <v>0</v>
      </c>
      <c r="H132" s="37">
        <f t="shared" si="11"/>
        <v>0</v>
      </c>
    </row>
    <row r="133" spans="1:10" ht="30">
      <c r="A133" s="23" t="s">
        <v>239</v>
      </c>
      <c r="B133" s="24" t="s">
        <v>59</v>
      </c>
      <c r="C133" s="23" t="s">
        <v>65</v>
      </c>
      <c r="D133" s="25">
        <v>3</v>
      </c>
      <c r="E133" s="26" t="s">
        <v>69</v>
      </c>
      <c r="F133" s="85"/>
      <c r="G133" s="35">
        <f t="shared" si="12"/>
        <v>0</v>
      </c>
      <c r="H133" s="37">
        <f t="shared" si="11"/>
        <v>0</v>
      </c>
    </row>
    <row r="134" spans="1:10" ht="30">
      <c r="A134" s="23" t="s">
        <v>240</v>
      </c>
      <c r="B134" s="24" t="s">
        <v>60</v>
      </c>
      <c r="C134" s="23" t="s">
        <v>66</v>
      </c>
      <c r="D134" s="25">
        <v>6.93</v>
      </c>
      <c r="E134" s="26" t="s">
        <v>37</v>
      </c>
      <c r="F134" s="85"/>
      <c r="G134" s="35">
        <f t="shared" si="12"/>
        <v>0</v>
      </c>
      <c r="H134" s="37">
        <f t="shared" si="11"/>
        <v>0</v>
      </c>
    </row>
    <row r="135" spans="1:10">
      <c r="A135" s="21" t="s">
        <v>241</v>
      </c>
      <c r="B135" s="18" t="s">
        <v>426</v>
      </c>
      <c r="C135" s="21"/>
      <c r="D135" s="20"/>
      <c r="E135" s="22"/>
      <c r="F135" s="38"/>
      <c r="G135" s="38"/>
      <c r="H135" s="38">
        <f>H136+H138+H160+H179</f>
        <v>0</v>
      </c>
      <c r="I135" s="10"/>
      <c r="J135" s="10"/>
    </row>
    <row r="136" spans="1:10">
      <c r="A136" s="11" t="s">
        <v>242</v>
      </c>
      <c r="B136" s="27" t="s">
        <v>17</v>
      </c>
      <c r="C136" s="11"/>
      <c r="D136" s="30"/>
      <c r="E136" s="31"/>
      <c r="F136" s="34"/>
      <c r="G136" s="34"/>
      <c r="H136" s="34">
        <f>H137</f>
        <v>0</v>
      </c>
    </row>
    <row r="137" spans="1:10">
      <c r="A137" s="23" t="s">
        <v>243</v>
      </c>
      <c r="B137" s="24" t="s">
        <v>439</v>
      </c>
      <c r="C137" s="23" t="s">
        <v>434</v>
      </c>
      <c r="D137" s="25">
        <v>3</v>
      </c>
      <c r="E137" s="13" t="s">
        <v>116</v>
      </c>
      <c r="F137" s="85"/>
      <c r="G137" s="35">
        <f t="shared" ref="G137" si="13">ROUND(F137*1.3052,2)</f>
        <v>0</v>
      </c>
      <c r="H137" s="37">
        <f t="shared" ref="H137" si="14">ROUND(G137*D137,2)</f>
        <v>0</v>
      </c>
    </row>
    <row r="138" spans="1:10">
      <c r="A138" s="11" t="s">
        <v>244</v>
      </c>
      <c r="B138" s="27" t="s">
        <v>108</v>
      </c>
      <c r="C138" s="11"/>
      <c r="D138" s="30"/>
      <c r="E138" s="31"/>
      <c r="F138" s="34"/>
      <c r="G138" s="34"/>
      <c r="H138" s="34">
        <f>H139+H145+H153</f>
        <v>0</v>
      </c>
    </row>
    <row r="139" spans="1:10" ht="30">
      <c r="A139" s="12" t="s">
        <v>245</v>
      </c>
      <c r="B139" s="2" t="s">
        <v>83</v>
      </c>
      <c r="C139" s="12"/>
      <c r="D139" s="7"/>
      <c r="E139" s="15"/>
      <c r="F139" s="36"/>
      <c r="G139" s="36"/>
      <c r="H139" s="36">
        <f>SUM(H140:H144)</f>
        <v>0</v>
      </c>
    </row>
    <row r="140" spans="1:10" ht="30">
      <c r="A140" s="23" t="s">
        <v>246</v>
      </c>
      <c r="B140" s="24" t="s">
        <v>19</v>
      </c>
      <c r="C140" s="23" t="s">
        <v>61</v>
      </c>
      <c r="D140" s="25">
        <v>0.73</v>
      </c>
      <c r="E140" s="26" t="s">
        <v>34</v>
      </c>
      <c r="F140" s="85"/>
      <c r="G140" s="35">
        <f t="shared" ref="G140:G159" si="15">ROUND(F140*1.3052,2)</f>
        <v>0</v>
      </c>
      <c r="H140" s="37">
        <f t="shared" ref="H140:H199" si="16">ROUND(G140*D140,2)</f>
        <v>0</v>
      </c>
    </row>
    <row r="141" spans="1:10" ht="60">
      <c r="A141" s="23" t="s">
        <v>247</v>
      </c>
      <c r="B141" s="24" t="s">
        <v>84</v>
      </c>
      <c r="C141" s="23" t="s">
        <v>38</v>
      </c>
      <c r="D141" s="25">
        <v>7.32</v>
      </c>
      <c r="E141" s="26" t="s">
        <v>35</v>
      </c>
      <c r="F141" s="85"/>
      <c r="G141" s="35">
        <f t="shared" si="15"/>
        <v>0</v>
      </c>
      <c r="H141" s="37">
        <f t="shared" si="16"/>
        <v>0</v>
      </c>
    </row>
    <row r="142" spans="1:10" ht="30">
      <c r="A142" s="23" t="s">
        <v>248</v>
      </c>
      <c r="B142" s="24" t="s">
        <v>21</v>
      </c>
      <c r="C142" s="23" t="s">
        <v>39</v>
      </c>
      <c r="D142" s="25">
        <v>2.2000000000000002</v>
      </c>
      <c r="E142" s="26" t="s">
        <v>34</v>
      </c>
      <c r="F142" s="85"/>
      <c r="G142" s="35">
        <f t="shared" si="15"/>
        <v>0</v>
      </c>
      <c r="H142" s="37">
        <f t="shared" si="16"/>
        <v>0</v>
      </c>
    </row>
    <row r="143" spans="1:10" ht="60">
      <c r="A143" s="23" t="s">
        <v>249</v>
      </c>
      <c r="B143" s="24" t="s">
        <v>71</v>
      </c>
      <c r="C143" s="23" t="s">
        <v>81</v>
      </c>
      <c r="D143" s="25">
        <v>4.76</v>
      </c>
      <c r="E143" s="26" t="s">
        <v>34</v>
      </c>
      <c r="F143" s="85"/>
      <c r="G143" s="35">
        <f t="shared" si="15"/>
        <v>0</v>
      </c>
      <c r="H143" s="37">
        <f t="shared" si="16"/>
        <v>0</v>
      </c>
    </row>
    <row r="144" spans="1:10" ht="45">
      <c r="A144" s="23" t="s">
        <v>250</v>
      </c>
      <c r="B144" s="24" t="s">
        <v>72</v>
      </c>
      <c r="C144" s="23" t="s">
        <v>82</v>
      </c>
      <c r="D144" s="25">
        <v>119</v>
      </c>
      <c r="E144" s="26" t="s">
        <v>36</v>
      </c>
      <c r="F144" s="85"/>
      <c r="G144" s="35">
        <f t="shared" si="15"/>
        <v>0</v>
      </c>
      <c r="H144" s="37">
        <f t="shared" si="16"/>
        <v>0</v>
      </c>
    </row>
    <row r="145" spans="1:8">
      <c r="A145" s="12" t="s">
        <v>251</v>
      </c>
      <c r="B145" s="2" t="s">
        <v>85</v>
      </c>
      <c r="C145" s="12"/>
      <c r="D145" s="7"/>
      <c r="E145" s="15"/>
      <c r="F145" s="36"/>
      <c r="G145" s="36"/>
      <c r="H145" s="36">
        <f>SUM(H146:H152)</f>
        <v>0</v>
      </c>
    </row>
    <row r="146" spans="1:8">
      <c r="A146" s="23" t="s">
        <v>252</v>
      </c>
      <c r="B146" s="24" t="s">
        <v>26</v>
      </c>
      <c r="C146" s="23" t="s">
        <v>43</v>
      </c>
      <c r="D146" s="25">
        <v>1007.2</v>
      </c>
      <c r="E146" s="26" t="s">
        <v>37</v>
      </c>
      <c r="F146" s="85"/>
      <c r="G146" s="35">
        <f t="shared" si="15"/>
        <v>0</v>
      </c>
      <c r="H146" s="37">
        <f t="shared" si="16"/>
        <v>0</v>
      </c>
    </row>
    <row r="147" spans="1:8" ht="30">
      <c r="A147" s="23" t="s">
        <v>253</v>
      </c>
      <c r="B147" s="24" t="s">
        <v>27</v>
      </c>
      <c r="C147" s="23" t="s">
        <v>44</v>
      </c>
      <c r="D147" s="25">
        <v>302.16000000000003</v>
      </c>
      <c r="E147" s="26" t="s">
        <v>35</v>
      </c>
      <c r="F147" s="85"/>
      <c r="G147" s="35">
        <f t="shared" si="15"/>
        <v>0</v>
      </c>
      <c r="H147" s="37">
        <f t="shared" si="16"/>
        <v>0</v>
      </c>
    </row>
    <row r="148" spans="1:8" ht="45">
      <c r="A148" s="23" t="s">
        <v>254</v>
      </c>
      <c r="B148" s="24" t="s">
        <v>75</v>
      </c>
      <c r="C148" s="23" t="s">
        <v>67</v>
      </c>
      <c r="D148" s="25">
        <v>302.16000000000003</v>
      </c>
      <c r="E148" s="26" t="s">
        <v>35</v>
      </c>
      <c r="F148" s="85"/>
      <c r="G148" s="35">
        <f t="shared" si="15"/>
        <v>0</v>
      </c>
      <c r="H148" s="37">
        <f t="shared" si="16"/>
        <v>0</v>
      </c>
    </row>
    <row r="149" spans="1:8" ht="60">
      <c r="A149" s="23" t="s">
        <v>255</v>
      </c>
      <c r="B149" s="24" t="s">
        <v>71</v>
      </c>
      <c r="C149" s="23" t="s">
        <v>81</v>
      </c>
      <c r="D149" s="25">
        <v>78.56</v>
      </c>
      <c r="E149" s="26" t="s">
        <v>34</v>
      </c>
      <c r="F149" s="85"/>
      <c r="G149" s="35">
        <f t="shared" si="15"/>
        <v>0</v>
      </c>
      <c r="H149" s="37">
        <f t="shared" si="16"/>
        <v>0</v>
      </c>
    </row>
    <row r="150" spans="1:8" ht="45">
      <c r="A150" s="23" t="s">
        <v>256</v>
      </c>
      <c r="B150" s="24" t="s">
        <v>72</v>
      </c>
      <c r="C150" s="23" t="s">
        <v>82</v>
      </c>
      <c r="D150" s="25">
        <v>1964</v>
      </c>
      <c r="E150" s="26" t="s">
        <v>36</v>
      </c>
      <c r="F150" s="85"/>
      <c r="G150" s="35">
        <f t="shared" si="15"/>
        <v>0</v>
      </c>
      <c r="H150" s="37">
        <f t="shared" si="16"/>
        <v>0</v>
      </c>
    </row>
    <row r="151" spans="1:8" ht="30">
      <c r="A151" s="23" t="s">
        <v>257</v>
      </c>
      <c r="B151" s="24" t="s">
        <v>29</v>
      </c>
      <c r="C151" s="23" t="s">
        <v>45</v>
      </c>
      <c r="D151" s="25">
        <v>302.16000000000003</v>
      </c>
      <c r="E151" s="26" t="s">
        <v>35</v>
      </c>
      <c r="F151" s="85"/>
      <c r="G151" s="35">
        <f t="shared" si="15"/>
        <v>0</v>
      </c>
      <c r="H151" s="37">
        <f t="shared" si="16"/>
        <v>0</v>
      </c>
    </row>
    <row r="152" spans="1:8" ht="30">
      <c r="A152" s="23" t="s">
        <v>258</v>
      </c>
      <c r="B152" s="24" t="s">
        <v>30</v>
      </c>
      <c r="C152" s="23" t="s">
        <v>46</v>
      </c>
      <c r="D152" s="25">
        <v>1007.2</v>
      </c>
      <c r="E152" s="26" t="s">
        <v>37</v>
      </c>
      <c r="F152" s="85"/>
      <c r="G152" s="35">
        <f t="shared" si="15"/>
        <v>0</v>
      </c>
      <c r="H152" s="37">
        <f t="shared" si="16"/>
        <v>0</v>
      </c>
    </row>
    <row r="153" spans="1:8" ht="45">
      <c r="A153" s="12" t="s">
        <v>259</v>
      </c>
      <c r="B153" s="2" t="s">
        <v>86</v>
      </c>
      <c r="C153" s="12"/>
      <c r="D153" s="7"/>
      <c r="E153" s="15"/>
      <c r="F153" s="36"/>
      <c r="G153" s="36"/>
      <c r="H153" s="36">
        <f>SUM(H154:H159)</f>
        <v>0</v>
      </c>
    </row>
    <row r="154" spans="1:8" ht="75">
      <c r="A154" s="23" t="s">
        <v>260</v>
      </c>
      <c r="B154" s="24" t="s">
        <v>32</v>
      </c>
      <c r="C154" s="23" t="s">
        <v>47</v>
      </c>
      <c r="D154" s="25">
        <v>142</v>
      </c>
      <c r="E154" s="26" t="s">
        <v>37</v>
      </c>
      <c r="F154" s="85"/>
      <c r="G154" s="35">
        <f t="shared" si="15"/>
        <v>0</v>
      </c>
      <c r="H154" s="37">
        <f t="shared" si="16"/>
        <v>0</v>
      </c>
    </row>
    <row r="155" spans="1:8" ht="30">
      <c r="A155" s="23" t="s">
        <v>261</v>
      </c>
      <c r="B155" s="24" t="s">
        <v>29</v>
      </c>
      <c r="C155" s="23" t="s">
        <v>45</v>
      </c>
      <c r="D155" s="25">
        <v>302.16000000000003</v>
      </c>
      <c r="E155" s="26" t="s">
        <v>35</v>
      </c>
      <c r="F155" s="85"/>
      <c r="G155" s="35">
        <f t="shared" si="15"/>
        <v>0</v>
      </c>
      <c r="H155" s="37">
        <f t="shared" si="16"/>
        <v>0</v>
      </c>
    </row>
    <row r="156" spans="1:8">
      <c r="A156" s="23" t="s">
        <v>262</v>
      </c>
      <c r="B156" s="24" t="s">
        <v>26</v>
      </c>
      <c r="C156" s="23" t="s">
        <v>43</v>
      </c>
      <c r="D156" s="25">
        <v>111.8</v>
      </c>
      <c r="E156" s="26" t="s">
        <v>37</v>
      </c>
      <c r="F156" s="85"/>
      <c r="G156" s="35">
        <f t="shared" si="15"/>
        <v>0</v>
      </c>
      <c r="H156" s="37">
        <f t="shared" si="16"/>
        <v>0</v>
      </c>
    </row>
    <row r="157" spans="1:8">
      <c r="A157" s="23" t="s">
        <v>263</v>
      </c>
      <c r="B157" s="24" t="s">
        <v>33</v>
      </c>
      <c r="C157" s="23" t="s">
        <v>48</v>
      </c>
      <c r="D157" s="25">
        <v>111.8</v>
      </c>
      <c r="E157" s="26" t="s">
        <v>37</v>
      </c>
      <c r="F157" s="85"/>
      <c r="G157" s="35">
        <f t="shared" si="15"/>
        <v>0</v>
      </c>
      <c r="H157" s="37">
        <f t="shared" si="16"/>
        <v>0</v>
      </c>
    </row>
    <row r="158" spans="1:8" ht="30">
      <c r="A158" s="23" t="s">
        <v>264</v>
      </c>
      <c r="B158" s="24" t="s">
        <v>59</v>
      </c>
      <c r="C158" s="23" t="s">
        <v>65</v>
      </c>
      <c r="D158" s="25">
        <v>13</v>
      </c>
      <c r="E158" s="26" t="s">
        <v>69</v>
      </c>
      <c r="F158" s="85"/>
      <c r="G158" s="35">
        <f t="shared" si="15"/>
        <v>0</v>
      </c>
      <c r="H158" s="37">
        <f t="shared" si="16"/>
        <v>0</v>
      </c>
    </row>
    <row r="159" spans="1:8" ht="30">
      <c r="A159" s="23" t="s">
        <v>265</v>
      </c>
      <c r="B159" s="24" t="s">
        <v>87</v>
      </c>
      <c r="C159" s="23" t="s">
        <v>429</v>
      </c>
      <c r="D159" s="25">
        <v>14.22</v>
      </c>
      <c r="E159" s="26" t="s">
        <v>35</v>
      </c>
      <c r="F159" s="85"/>
      <c r="G159" s="35">
        <f t="shared" si="15"/>
        <v>0</v>
      </c>
      <c r="H159" s="37">
        <f t="shared" si="16"/>
        <v>0</v>
      </c>
    </row>
    <row r="160" spans="1:8">
      <c r="A160" s="11" t="s">
        <v>266</v>
      </c>
      <c r="B160" s="27" t="s">
        <v>109</v>
      </c>
      <c r="C160" s="11"/>
      <c r="D160" s="30"/>
      <c r="E160" s="31"/>
      <c r="F160" s="34"/>
      <c r="G160" s="34"/>
      <c r="H160" s="34">
        <f>H161+H167+H175</f>
        <v>0</v>
      </c>
    </row>
    <row r="161" spans="1:8" ht="30">
      <c r="A161" s="12" t="s">
        <v>267</v>
      </c>
      <c r="B161" s="2" t="s">
        <v>88</v>
      </c>
      <c r="C161" s="12"/>
      <c r="D161" s="7"/>
      <c r="E161" s="15"/>
      <c r="F161" s="36"/>
      <c r="G161" s="36"/>
      <c r="H161" s="36">
        <f>SUM(H162:H166)</f>
        <v>0</v>
      </c>
    </row>
    <row r="162" spans="1:8" ht="30">
      <c r="A162" s="23" t="s">
        <v>268</v>
      </c>
      <c r="B162" s="24" t="s">
        <v>19</v>
      </c>
      <c r="C162" s="23" t="s">
        <v>61</v>
      </c>
      <c r="D162" s="25">
        <v>0.15</v>
      </c>
      <c r="E162" s="26" t="s">
        <v>34</v>
      </c>
      <c r="F162" s="85"/>
      <c r="G162" s="35">
        <f t="shared" ref="G162:G178" si="17">ROUND(F162*1.3052,2)</f>
        <v>0</v>
      </c>
      <c r="H162" s="37">
        <f t="shared" si="16"/>
        <v>0</v>
      </c>
    </row>
    <row r="163" spans="1:8" ht="45">
      <c r="A163" s="23" t="s">
        <v>269</v>
      </c>
      <c r="B163" s="24" t="s">
        <v>89</v>
      </c>
      <c r="C163" s="23" t="s">
        <v>38</v>
      </c>
      <c r="D163" s="25">
        <v>1.5</v>
      </c>
      <c r="E163" s="26" t="s">
        <v>35</v>
      </c>
      <c r="F163" s="85"/>
      <c r="G163" s="35">
        <f t="shared" si="17"/>
        <v>0</v>
      </c>
      <c r="H163" s="37">
        <f t="shared" si="16"/>
        <v>0</v>
      </c>
    </row>
    <row r="164" spans="1:8" ht="30">
      <c r="A164" s="23" t="s">
        <v>270</v>
      </c>
      <c r="B164" s="24" t="s">
        <v>21</v>
      </c>
      <c r="C164" s="23" t="s">
        <v>39</v>
      </c>
      <c r="D164" s="25">
        <v>0.45</v>
      </c>
      <c r="E164" s="26" t="s">
        <v>34</v>
      </c>
      <c r="F164" s="85"/>
      <c r="G164" s="35">
        <f t="shared" si="17"/>
        <v>0</v>
      </c>
      <c r="H164" s="37">
        <f t="shared" si="16"/>
        <v>0</v>
      </c>
    </row>
    <row r="165" spans="1:8" ht="60">
      <c r="A165" s="23" t="s">
        <v>271</v>
      </c>
      <c r="B165" s="24" t="s">
        <v>71</v>
      </c>
      <c r="C165" s="23" t="s">
        <v>81</v>
      </c>
      <c r="D165" s="25">
        <v>0.98</v>
      </c>
      <c r="E165" s="26" t="s">
        <v>34</v>
      </c>
      <c r="F165" s="85"/>
      <c r="G165" s="35">
        <f t="shared" si="17"/>
        <v>0</v>
      </c>
      <c r="H165" s="37">
        <f t="shared" si="16"/>
        <v>0</v>
      </c>
    </row>
    <row r="166" spans="1:8" ht="45">
      <c r="A166" s="23" t="s">
        <v>272</v>
      </c>
      <c r="B166" s="24" t="s">
        <v>72</v>
      </c>
      <c r="C166" s="23" t="s">
        <v>82</v>
      </c>
      <c r="D166" s="25">
        <v>24.5</v>
      </c>
      <c r="E166" s="26" t="s">
        <v>36</v>
      </c>
      <c r="F166" s="85"/>
      <c r="G166" s="35">
        <f t="shared" si="17"/>
        <v>0</v>
      </c>
      <c r="H166" s="37">
        <f t="shared" si="16"/>
        <v>0</v>
      </c>
    </row>
    <row r="167" spans="1:8">
      <c r="A167" s="12" t="s">
        <v>273</v>
      </c>
      <c r="B167" s="2" t="s">
        <v>90</v>
      </c>
      <c r="C167" s="12"/>
      <c r="D167" s="7"/>
      <c r="E167" s="15"/>
      <c r="F167" s="36"/>
      <c r="G167" s="36"/>
      <c r="H167" s="36">
        <f>SUM(H168:H174)</f>
        <v>0</v>
      </c>
    </row>
    <row r="168" spans="1:8">
      <c r="A168" s="23" t="s">
        <v>274</v>
      </c>
      <c r="B168" s="24" t="s">
        <v>26</v>
      </c>
      <c r="C168" s="23" t="s">
        <v>43</v>
      </c>
      <c r="D168" s="25">
        <v>222.5</v>
      </c>
      <c r="E168" s="26" t="s">
        <v>37</v>
      </c>
      <c r="F168" s="85"/>
      <c r="G168" s="35">
        <f t="shared" si="17"/>
        <v>0</v>
      </c>
      <c r="H168" s="37">
        <f t="shared" si="16"/>
        <v>0</v>
      </c>
    </row>
    <row r="169" spans="1:8" ht="30">
      <c r="A169" s="23" t="s">
        <v>275</v>
      </c>
      <c r="B169" s="24" t="s">
        <v>27</v>
      </c>
      <c r="C169" s="23" t="s">
        <v>44</v>
      </c>
      <c r="D169" s="25">
        <v>66.75</v>
      </c>
      <c r="E169" s="26" t="s">
        <v>35</v>
      </c>
      <c r="F169" s="85"/>
      <c r="G169" s="35">
        <f t="shared" si="17"/>
        <v>0</v>
      </c>
      <c r="H169" s="37">
        <f t="shared" si="16"/>
        <v>0</v>
      </c>
    </row>
    <row r="170" spans="1:8" ht="45">
      <c r="A170" s="23" t="s">
        <v>276</v>
      </c>
      <c r="B170" s="24" t="s">
        <v>75</v>
      </c>
      <c r="C170" s="23" t="s">
        <v>67</v>
      </c>
      <c r="D170" s="25">
        <v>66.75</v>
      </c>
      <c r="E170" s="26" t="s">
        <v>35</v>
      </c>
      <c r="F170" s="85"/>
      <c r="G170" s="35">
        <f t="shared" si="17"/>
        <v>0</v>
      </c>
      <c r="H170" s="37">
        <f t="shared" si="16"/>
        <v>0</v>
      </c>
    </row>
    <row r="171" spans="1:8" ht="60">
      <c r="A171" s="23" t="s">
        <v>277</v>
      </c>
      <c r="B171" s="24" t="s">
        <v>71</v>
      </c>
      <c r="C171" s="23" t="s">
        <v>81</v>
      </c>
      <c r="D171" s="25">
        <v>17.36</v>
      </c>
      <c r="E171" s="26" t="s">
        <v>34</v>
      </c>
      <c r="F171" s="85"/>
      <c r="G171" s="35">
        <f t="shared" si="17"/>
        <v>0</v>
      </c>
      <c r="H171" s="37">
        <f t="shared" si="16"/>
        <v>0</v>
      </c>
    </row>
    <row r="172" spans="1:8" ht="45">
      <c r="A172" s="23" t="s">
        <v>278</v>
      </c>
      <c r="B172" s="24" t="s">
        <v>72</v>
      </c>
      <c r="C172" s="23" t="s">
        <v>82</v>
      </c>
      <c r="D172" s="25">
        <v>434</v>
      </c>
      <c r="E172" s="26" t="s">
        <v>36</v>
      </c>
      <c r="F172" s="85"/>
      <c r="G172" s="35">
        <f t="shared" si="17"/>
        <v>0</v>
      </c>
      <c r="H172" s="37">
        <f t="shared" si="16"/>
        <v>0</v>
      </c>
    </row>
    <row r="173" spans="1:8" ht="30">
      <c r="A173" s="23" t="s">
        <v>279</v>
      </c>
      <c r="B173" s="24" t="s">
        <v>29</v>
      </c>
      <c r="C173" s="23" t="s">
        <v>45</v>
      </c>
      <c r="D173" s="25">
        <v>66.75</v>
      </c>
      <c r="E173" s="26" t="s">
        <v>35</v>
      </c>
      <c r="F173" s="85"/>
      <c r="G173" s="35">
        <f t="shared" si="17"/>
        <v>0</v>
      </c>
      <c r="H173" s="37">
        <f t="shared" si="16"/>
        <v>0</v>
      </c>
    </row>
    <row r="174" spans="1:8" ht="30">
      <c r="A174" s="23" t="s">
        <v>280</v>
      </c>
      <c r="B174" s="24" t="s">
        <v>30</v>
      </c>
      <c r="C174" s="23" t="s">
        <v>46</v>
      </c>
      <c r="D174" s="25">
        <v>222.5</v>
      </c>
      <c r="E174" s="26" t="s">
        <v>37</v>
      </c>
      <c r="F174" s="85"/>
      <c r="G174" s="35">
        <f t="shared" si="17"/>
        <v>0</v>
      </c>
      <c r="H174" s="37">
        <f t="shared" si="16"/>
        <v>0</v>
      </c>
    </row>
    <row r="175" spans="1:8" ht="30">
      <c r="A175" s="12" t="s">
        <v>281</v>
      </c>
      <c r="B175" s="2" t="s">
        <v>91</v>
      </c>
      <c r="C175" s="12"/>
      <c r="D175" s="7"/>
      <c r="E175" s="15"/>
      <c r="F175" s="36"/>
      <c r="G175" s="36"/>
      <c r="H175" s="36">
        <f>SUM(H176:H178)</f>
        <v>0</v>
      </c>
    </row>
    <row r="176" spans="1:8" ht="30">
      <c r="A176" s="23" t="s">
        <v>282</v>
      </c>
      <c r="B176" s="24" t="s">
        <v>29</v>
      </c>
      <c r="C176" s="23" t="s">
        <v>45</v>
      </c>
      <c r="D176" s="25">
        <v>66.75</v>
      </c>
      <c r="E176" s="26" t="s">
        <v>35</v>
      </c>
      <c r="F176" s="85"/>
      <c r="G176" s="35">
        <f t="shared" si="17"/>
        <v>0</v>
      </c>
      <c r="H176" s="37">
        <f t="shared" si="16"/>
        <v>0</v>
      </c>
    </row>
    <row r="177" spans="1:8">
      <c r="A177" s="23" t="s">
        <v>283</v>
      </c>
      <c r="B177" s="24" t="s">
        <v>26</v>
      </c>
      <c r="C177" s="23" t="s">
        <v>43</v>
      </c>
      <c r="D177" s="25">
        <v>11.6</v>
      </c>
      <c r="E177" s="26" t="s">
        <v>37</v>
      </c>
      <c r="F177" s="85"/>
      <c r="G177" s="35">
        <f t="shared" si="17"/>
        <v>0</v>
      </c>
      <c r="H177" s="37">
        <f t="shared" si="16"/>
        <v>0</v>
      </c>
    </row>
    <row r="178" spans="1:8">
      <c r="A178" s="23" t="s">
        <v>284</v>
      </c>
      <c r="B178" s="24" t="s">
        <v>33</v>
      </c>
      <c r="C178" s="23" t="s">
        <v>48</v>
      </c>
      <c r="D178" s="25">
        <v>11.6</v>
      </c>
      <c r="E178" s="26" t="s">
        <v>37</v>
      </c>
      <c r="F178" s="85"/>
      <c r="G178" s="35">
        <f t="shared" si="17"/>
        <v>0</v>
      </c>
      <c r="H178" s="37">
        <f t="shared" si="16"/>
        <v>0</v>
      </c>
    </row>
    <row r="179" spans="1:8">
      <c r="A179" s="11" t="s">
        <v>285</v>
      </c>
      <c r="B179" s="27" t="s">
        <v>110</v>
      </c>
      <c r="C179" s="11"/>
      <c r="D179" s="30"/>
      <c r="E179" s="31"/>
      <c r="F179" s="34"/>
      <c r="G179" s="34"/>
      <c r="H179" s="34">
        <f>H180+H186+H194</f>
        <v>0</v>
      </c>
    </row>
    <row r="180" spans="1:8" ht="30">
      <c r="A180" s="12" t="s">
        <v>286</v>
      </c>
      <c r="B180" s="2" t="s">
        <v>92</v>
      </c>
      <c r="C180" s="12"/>
      <c r="D180" s="7"/>
      <c r="E180" s="15"/>
      <c r="F180" s="36"/>
      <c r="G180" s="36"/>
      <c r="H180" s="36">
        <f>SUM(H181:H185)</f>
        <v>0</v>
      </c>
    </row>
    <row r="181" spans="1:8" ht="30">
      <c r="A181" s="23" t="s">
        <v>287</v>
      </c>
      <c r="B181" s="24" t="s">
        <v>19</v>
      </c>
      <c r="C181" s="23" t="s">
        <v>61</v>
      </c>
      <c r="D181" s="25">
        <v>0.57999999999999996</v>
      </c>
      <c r="E181" s="26" t="s">
        <v>34</v>
      </c>
      <c r="F181" s="85"/>
      <c r="G181" s="35">
        <f t="shared" ref="G181:G199" si="18">ROUND(F181*1.3052,2)</f>
        <v>0</v>
      </c>
      <c r="H181" s="37">
        <f t="shared" si="16"/>
        <v>0</v>
      </c>
    </row>
    <row r="182" spans="1:8" ht="60">
      <c r="A182" s="23" t="s">
        <v>288</v>
      </c>
      <c r="B182" s="24" t="s">
        <v>93</v>
      </c>
      <c r="C182" s="23" t="s">
        <v>38</v>
      </c>
      <c r="D182" s="25">
        <v>5.79</v>
      </c>
      <c r="E182" s="26" t="s">
        <v>35</v>
      </c>
      <c r="F182" s="85"/>
      <c r="G182" s="35">
        <f t="shared" si="18"/>
        <v>0</v>
      </c>
      <c r="H182" s="37">
        <f t="shared" si="16"/>
        <v>0</v>
      </c>
    </row>
    <row r="183" spans="1:8" ht="30">
      <c r="A183" s="23" t="s">
        <v>289</v>
      </c>
      <c r="B183" s="24" t="s">
        <v>21</v>
      </c>
      <c r="C183" s="23" t="s">
        <v>39</v>
      </c>
      <c r="D183" s="25">
        <v>1.74</v>
      </c>
      <c r="E183" s="26" t="s">
        <v>34</v>
      </c>
      <c r="F183" s="85"/>
      <c r="G183" s="35">
        <f t="shared" si="18"/>
        <v>0</v>
      </c>
      <c r="H183" s="37">
        <f t="shared" si="16"/>
        <v>0</v>
      </c>
    </row>
    <row r="184" spans="1:8" ht="60">
      <c r="A184" s="23" t="s">
        <v>290</v>
      </c>
      <c r="B184" s="24" t="s">
        <v>71</v>
      </c>
      <c r="C184" s="23" t="s">
        <v>81</v>
      </c>
      <c r="D184" s="25">
        <v>3.77</v>
      </c>
      <c r="E184" s="26" t="s">
        <v>34</v>
      </c>
      <c r="F184" s="85"/>
      <c r="G184" s="35">
        <f t="shared" si="18"/>
        <v>0</v>
      </c>
      <c r="H184" s="37">
        <f t="shared" si="16"/>
        <v>0</v>
      </c>
    </row>
    <row r="185" spans="1:8" ht="45">
      <c r="A185" s="23" t="s">
        <v>291</v>
      </c>
      <c r="B185" s="24" t="s">
        <v>72</v>
      </c>
      <c r="C185" s="23" t="s">
        <v>82</v>
      </c>
      <c r="D185" s="25">
        <v>94.25</v>
      </c>
      <c r="E185" s="26" t="s">
        <v>36</v>
      </c>
      <c r="F185" s="85"/>
      <c r="G185" s="35">
        <f t="shared" si="18"/>
        <v>0</v>
      </c>
      <c r="H185" s="37">
        <f t="shared" si="16"/>
        <v>0</v>
      </c>
    </row>
    <row r="186" spans="1:8">
      <c r="A186" s="12" t="s">
        <v>292</v>
      </c>
      <c r="B186" s="2" t="s">
        <v>94</v>
      </c>
      <c r="C186" s="12"/>
      <c r="D186" s="7"/>
      <c r="E186" s="15"/>
      <c r="F186" s="36"/>
      <c r="G186" s="36"/>
      <c r="H186" s="36">
        <f>SUM(H187:H193)</f>
        <v>0</v>
      </c>
    </row>
    <row r="187" spans="1:8">
      <c r="A187" s="23" t="s">
        <v>293</v>
      </c>
      <c r="B187" s="24" t="s">
        <v>26</v>
      </c>
      <c r="C187" s="23" t="s">
        <v>43</v>
      </c>
      <c r="D187" s="25">
        <v>270</v>
      </c>
      <c r="E187" s="26" t="s">
        <v>37</v>
      </c>
      <c r="F187" s="85"/>
      <c r="G187" s="35">
        <f t="shared" si="18"/>
        <v>0</v>
      </c>
      <c r="H187" s="37">
        <f t="shared" si="16"/>
        <v>0</v>
      </c>
    </row>
    <row r="188" spans="1:8" ht="30">
      <c r="A188" s="23" t="s">
        <v>294</v>
      </c>
      <c r="B188" s="24" t="s">
        <v>27</v>
      </c>
      <c r="C188" s="23" t="s">
        <v>44</v>
      </c>
      <c r="D188" s="25">
        <v>81</v>
      </c>
      <c r="E188" s="26" t="s">
        <v>35</v>
      </c>
      <c r="F188" s="85"/>
      <c r="G188" s="35">
        <f t="shared" si="18"/>
        <v>0</v>
      </c>
      <c r="H188" s="37">
        <f t="shared" si="16"/>
        <v>0</v>
      </c>
    </row>
    <row r="189" spans="1:8" ht="45">
      <c r="A189" s="23" t="s">
        <v>295</v>
      </c>
      <c r="B189" s="24" t="s">
        <v>75</v>
      </c>
      <c r="C189" s="23" t="s">
        <v>67</v>
      </c>
      <c r="D189" s="25">
        <v>81</v>
      </c>
      <c r="E189" s="26" t="s">
        <v>35</v>
      </c>
      <c r="F189" s="85"/>
      <c r="G189" s="35">
        <f t="shared" si="18"/>
        <v>0</v>
      </c>
      <c r="H189" s="37">
        <f t="shared" si="16"/>
        <v>0</v>
      </c>
    </row>
    <row r="190" spans="1:8" ht="60">
      <c r="A190" s="23" t="s">
        <v>296</v>
      </c>
      <c r="B190" s="24" t="s">
        <v>71</v>
      </c>
      <c r="C190" s="23" t="s">
        <v>81</v>
      </c>
      <c r="D190" s="25">
        <v>21.06</v>
      </c>
      <c r="E190" s="26" t="s">
        <v>34</v>
      </c>
      <c r="F190" s="85"/>
      <c r="G190" s="35">
        <f t="shared" si="18"/>
        <v>0</v>
      </c>
      <c r="H190" s="37">
        <f t="shared" si="16"/>
        <v>0</v>
      </c>
    </row>
    <row r="191" spans="1:8" ht="45">
      <c r="A191" s="23" t="s">
        <v>297</v>
      </c>
      <c r="B191" s="24" t="s">
        <v>72</v>
      </c>
      <c r="C191" s="23" t="s">
        <v>82</v>
      </c>
      <c r="D191" s="25">
        <v>526.5</v>
      </c>
      <c r="E191" s="26" t="s">
        <v>36</v>
      </c>
      <c r="F191" s="85"/>
      <c r="G191" s="35">
        <f t="shared" si="18"/>
        <v>0</v>
      </c>
      <c r="H191" s="37">
        <f t="shared" si="16"/>
        <v>0</v>
      </c>
    </row>
    <row r="192" spans="1:8" ht="30">
      <c r="A192" s="23" t="s">
        <v>298</v>
      </c>
      <c r="B192" s="24" t="s">
        <v>29</v>
      </c>
      <c r="C192" s="23" t="s">
        <v>45</v>
      </c>
      <c r="D192" s="25">
        <v>81</v>
      </c>
      <c r="E192" s="26" t="s">
        <v>35</v>
      </c>
      <c r="F192" s="85"/>
      <c r="G192" s="35">
        <f t="shared" si="18"/>
        <v>0</v>
      </c>
      <c r="H192" s="37">
        <f t="shared" si="16"/>
        <v>0</v>
      </c>
    </row>
    <row r="193" spans="1:12" ht="30">
      <c r="A193" s="23" t="s">
        <v>299</v>
      </c>
      <c r="B193" s="24" t="s">
        <v>30</v>
      </c>
      <c r="C193" s="23" t="s">
        <v>46</v>
      </c>
      <c r="D193" s="25">
        <v>270</v>
      </c>
      <c r="E193" s="26" t="s">
        <v>37</v>
      </c>
      <c r="F193" s="85"/>
      <c r="G193" s="35">
        <f t="shared" si="18"/>
        <v>0</v>
      </c>
      <c r="H193" s="37">
        <f t="shared" si="16"/>
        <v>0</v>
      </c>
    </row>
    <row r="194" spans="1:12" ht="30">
      <c r="A194" s="12" t="s">
        <v>300</v>
      </c>
      <c r="B194" s="2" t="s">
        <v>95</v>
      </c>
      <c r="C194" s="12"/>
      <c r="D194" s="7"/>
      <c r="E194" s="15"/>
      <c r="F194" s="36"/>
      <c r="G194" s="36"/>
      <c r="H194" s="36">
        <f>SUM(H195:H199)</f>
        <v>0</v>
      </c>
    </row>
    <row r="195" spans="1:12" ht="30">
      <c r="A195" s="23" t="s">
        <v>301</v>
      </c>
      <c r="B195" s="24" t="s">
        <v>29</v>
      </c>
      <c r="C195" s="23" t="s">
        <v>45</v>
      </c>
      <c r="D195" s="25">
        <v>81</v>
      </c>
      <c r="E195" s="26" t="s">
        <v>35</v>
      </c>
      <c r="F195" s="85"/>
      <c r="G195" s="35">
        <f t="shared" si="18"/>
        <v>0</v>
      </c>
      <c r="H195" s="37">
        <f t="shared" si="16"/>
        <v>0</v>
      </c>
    </row>
    <row r="196" spans="1:12">
      <c r="A196" s="23" t="s">
        <v>302</v>
      </c>
      <c r="B196" s="24" t="s">
        <v>26</v>
      </c>
      <c r="C196" s="23" t="s">
        <v>43</v>
      </c>
      <c r="D196" s="25">
        <v>19.8</v>
      </c>
      <c r="E196" s="26" t="s">
        <v>37</v>
      </c>
      <c r="F196" s="85"/>
      <c r="G196" s="35">
        <f t="shared" si="18"/>
        <v>0</v>
      </c>
      <c r="H196" s="37">
        <f t="shared" si="16"/>
        <v>0</v>
      </c>
    </row>
    <row r="197" spans="1:12">
      <c r="A197" s="23" t="s">
        <v>303</v>
      </c>
      <c r="B197" s="24" t="s">
        <v>33</v>
      </c>
      <c r="C197" s="23" t="s">
        <v>48</v>
      </c>
      <c r="D197" s="25">
        <v>19.8</v>
      </c>
      <c r="E197" s="26" t="s">
        <v>37</v>
      </c>
      <c r="F197" s="85"/>
      <c r="G197" s="35">
        <f t="shared" si="18"/>
        <v>0</v>
      </c>
      <c r="H197" s="37">
        <f t="shared" si="16"/>
        <v>0</v>
      </c>
    </row>
    <row r="198" spans="1:12" ht="30">
      <c r="A198" s="23" t="s">
        <v>304</v>
      </c>
      <c r="B198" s="24" t="s">
        <v>59</v>
      </c>
      <c r="C198" s="23" t="s">
        <v>65</v>
      </c>
      <c r="D198" s="25">
        <v>5</v>
      </c>
      <c r="E198" s="26" t="s">
        <v>69</v>
      </c>
      <c r="F198" s="85"/>
      <c r="G198" s="35">
        <f t="shared" si="18"/>
        <v>0</v>
      </c>
      <c r="H198" s="37">
        <f t="shared" si="16"/>
        <v>0</v>
      </c>
      <c r="L198" s="44"/>
    </row>
    <row r="199" spans="1:12" ht="30">
      <c r="A199" s="23" t="s">
        <v>305</v>
      </c>
      <c r="B199" s="24" t="s">
        <v>87</v>
      </c>
      <c r="C199" s="23" t="s">
        <v>429</v>
      </c>
      <c r="D199" s="25">
        <v>6.92</v>
      </c>
      <c r="E199" s="26" t="s">
        <v>35</v>
      </c>
      <c r="F199" s="85"/>
      <c r="G199" s="35">
        <f t="shared" si="18"/>
        <v>0</v>
      </c>
      <c r="H199" s="37">
        <f t="shared" si="16"/>
        <v>0</v>
      </c>
    </row>
    <row r="200" spans="1:12">
      <c r="A200" s="21" t="s">
        <v>306</v>
      </c>
      <c r="B200" s="18" t="s">
        <v>427</v>
      </c>
      <c r="C200" s="21"/>
      <c r="D200" s="20"/>
      <c r="E200" s="22"/>
      <c r="F200" s="38"/>
      <c r="G200" s="38"/>
      <c r="H200" s="38">
        <f>H201+H203+H227+H251+H273+H295</f>
        <v>0</v>
      </c>
      <c r="I200" s="10"/>
      <c r="J200" s="10"/>
    </row>
    <row r="201" spans="1:12">
      <c r="A201" s="11" t="s">
        <v>307</v>
      </c>
      <c r="B201" s="27" t="s">
        <v>17</v>
      </c>
      <c r="C201" s="11"/>
      <c r="D201" s="30"/>
      <c r="E201" s="31"/>
      <c r="F201" s="34"/>
      <c r="G201" s="34"/>
      <c r="H201" s="34">
        <f>H202</f>
        <v>0</v>
      </c>
    </row>
    <row r="202" spans="1:12">
      <c r="A202" s="23" t="s">
        <v>308</v>
      </c>
      <c r="B202" s="24" t="s">
        <v>440</v>
      </c>
      <c r="C202" s="23" t="s">
        <v>435</v>
      </c>
      <c r="D202" s="25">
        <v>5</v>
      </c>
      <c r="E202" s="13" t="s">
        <v>116</v>
      </c>
      <c r="F202" s="85"/>
      <c r="G202" s="35">
        <f t="shared" ref="G202" si="19">ROUND(F202*1.3052,2)</f>
        <v>0</v>
      </c>
      <c r="H202" s="37">
        <f t="shared" ref="H202" si="20">ROUND(G202*D202,2)</f>
        <v>0</v>
      </c>
    </row>
    <row r="203" spans="1:12" ht="30">
      <c r="A203" s="11" t="s">
        <v>309</v>
      </c>
      <c r="B203" s="27" t="s">
        <v>111</v>
      </c>
      <c r="C203" s="11"/>
      <c r="D203" s="30"/>
      <c r="E203" s="31"/>
      <c r="F203" s="34"/>
      <c r="G203" s="34"/>
      <c r="H203" s="34">
        <f>H204+H211+H220</f>
        <v>0</v>
      </c>
    </row>
    <row r="204" spans="1:12" ht="30">
      <c r="A204" s="12" t="s">
        <v>310</v>
      </c>
      <c r="B204" s="2" t="s">
        <v>96</v>
      </c>
      <c r="C204" s="12"/>
      <c r="D204" s="7"/>
      <c r="E204" s="15"/>
      <c r="F204" s="36"/>
      <c r="G204" s="36"/>
      <c r="H204" s="36">
        <f>SUM(H205:H210)</f>
        <v>0</v>
      </c>
    </row>
    <row r="205" spans="1:12" ht="30">
      <c r="A205" s="23" t="s">
        <v>311</v>
      </c>
      <c r="B205" s="24" t="s">
        <v>19</v>
      </c>
      <c r="C205" s="23" t="s">
        <v>61</v>
      </c>
      <c r="D205" s="25">
        <v>3.38</v>
      </c>
      <c r="E205" s="26" t="s">
        <v>34</v>
      </c>
      <c r="F205" s="85"/>
      <c r="G205" s="35">
        <f t="shared" ref="G205:G226" si="21">ROUND(F205*1.3052,2)</f>
        <v>0</v>
      </c>
      <c r="H205" s="37">
        <f t="shared" ref="H205:H266" si="22">ROUND(G205*D205,2)</f>
        <v>0</v>
      </c>
    </row>
    <row r="206" spans="1:12" ht="60">
      <c r="A206" s="23" t="s">
        <v>312</v>
      </c>
      <c r="B206" s="24" t="s">
        <v>50</v>
      </c>
      <c r="C206" s="23" t="s">
        <v>38</v>
      </c>
      <c r="D206" s="25">
        <v>45.06</v>
      </c>
      <c r="E206" s="26" t="s">
        <v>35</v>
      </c>
      <c r="F206" s="85"/>
      <c r="G206" s="35">
        <f t="shared" si="21"/>
        <v>0</v>
      </c>
      <c r="H206" s="37">
        <f t="shared" si="22"/>
        <v>0</v>
      </c>
    </row>
    <row r="207" spans="1:12" ht="30">
      <c r="A207" s="23" t="s">
        <v>313</v>
      </c>
      <c r="B207" s="24" t="s">
        <v>21</v>
      </c>
      <c r="C207" s="23" t="s">
        <v>39</v>
      </c>
      <c r="D207" s="25">
        <v>10.89</v>
      </c>
      <c r="E207" s="26" t="s">
        <v>34</v>
      </c>
      <c r="F207" s="85"/>
      <c r="G207" s="35">
        <f t="shared" si="21"/>
        <v>0</v>
      </c>
      <c r="H207" s="37">
        <f t="shared" si="22"/>
        <v>0</v>
      </c>
    </row>
    <row r="208" spans="1:12" ht="60">
      <c r="A208" s="23" t="s">
        <v>314</v>
      </c>
      <c r="B208" s="24" t="s">
        <v>71</v>
      </c>
      <c r="C208" s="23" t="s">
        <v>81</v>
      </c>
      <c r="D208" s="25">
        <v>24.41</v>
      </c>
      <c r="E208" s="26" t="s">
        <v>34</v>
      </c>
      <c r="F208" s="85"/>
      <c r="G208" s="35">
        <f t="shared" si="21"/>
        <v>0</v>
      </c>
      <c r="H208" s="37">
        <f t="shared" si="22"/>
        <v>0</v>
      </c>
    </row>
    <row r="209" spans="1:8" ht="45">
      <c r="A209" s="23" t="s">
        <v>315</v>
      </c>
      <c r="B209" s="24" t="s">
        <v>72</v>
      </c>
      <c r="C209" s="23" t="s">
        <v>82</v>
      </c>
      <c r="D209" s="25">
        <v>732.3</v>
      </c>
      <c r="E209" s="26" t="s">
        <v>36</v>
      </c>
      <c r="F209" s="85"/>
      <c r="G209" s="35">
        <f t="shared" si="21"/>
        <v>0</v>
      </c>
      <c r="H209" s="37">
        <f t="shared" si="22"/>
        <v>0</v>
      </c>
    </row>
    <row r="210" spans="1:8" ht="45">
      <c r="A210" s="23" t="s">
        <v>316</v>
      </c>
      <c r="B210" s="24" t="s">
        <v>97</v>
      </c>
      <c r="C210" s="23" t="s">
        <v>103</v>
      </c>
      <c r="D210" s="25">
        <v>165.99</v>
      </c>
      <c r="E210" s="26" t="s">
        <v>36</v>
      </c>
      <c r="F210" s="85"/>
      <c r="G210" s="35">
        <f t="shared" si="21"/>
        <v>0</v>
      </c>
      <c r="H210" s="37">
        <f t="shared" si="22"/>
        <v>0</v>
      </c>
    </row>
    <row r="211" spans="1:8">
      <c r="A211" s="12" t="s">
        <v>317</v>
      </c>
      <c r="B211" s="2" t="s">
        <v>98</v>
      </c>
      <c r="C211" s="12"/>
      <c r="D211" s="7"/>
      <c r="E211" s="15"/>
      <c r="F211" s="36"/>
      <c r="G211" s="36"/>
      <c r="H211" s="36">
        <f>SUM(H212:H219)</f>
        <v>0</v>
      </c>
    </row>
    <row r="212" spans="1:8">
      <c r="A212" s="23" t="s">
        <v>318</v>
      </c>
      <c r="B212" s="24" t="s">
        <v>26</v>
      </c>
      <c r="C212" s="23" t="s">
        <v>43</v>
      </c>
      <c r="D212" s="25">
        <v>1026.98</v>
      </c>
      <c r="E212" s="26" t="s">
        <v>37</v>
      </c>
      <c r="F212" s="85"/>
      <c r="G212" s="35">
        <f t="shared" si="21"/>
        <v>0</v>
      </c>
      <c r="H212" s="37">
        <f t="shared" si="22"/>
        <v>0</v>
      </c>
    </row>
    <row r="213" spans="1:8" ht="30">
      <c r="A213" s="23" t="s">
        <v>319</v>
      </c>
      <c r="B213" s="24" t="s">
        <v>27</v>
      </c>
      <c r="C213" s="23" t="s">
        <v>44</v>
      </c>
      <c r="D213" s="25">
        <v>308.08999999999997</v>
      </c>
      <c r="E213" s="26" t="s">
        <v>35</v>
      </c>
      <c r="F213" s="85"/>
      <c r="G213" s="35">
        <f t="shared" si="21"/>
        <v>0</v>
      </c>
      <c r="H213" s="37">
        <f t="shared" si="22"/>
        <v>0</v>
      </c>
    </row>
    <row r="214" spans="1:8" ht="45">
      <c r="A214" s="23" t="s">
        <v>320</v>
      </c>
      <c r="B214" s="24" t="s">
        <v>75</v>
      </c>
      <c r="C214" s="23" t="s">
        <v>67</v>
      </c>
      <c r="D214" s="25">
        <v>308.08999999999997</v>
      </c>
      <c r="E214" s="26" t="s">
        <v>35</v>
      </c>
      <c r="F214" s="85"/>
      <c r="G214" s="35">
        <f t="shared" si="21"/>
        <v>0</v>
      </c>
      <c r="H214" s="37">
        <f t="shared" si="22"/>
        <v>0</v>
      </c>
    </row>
    <row r="215" spans="1:8" ht="60">
      <c r="A215" s="23" t="s">
        <v>321</v>
      </c>
      <c r="B215" s="24" t="s">
        <v>71</v>
      </c>
      <c r="C215" s="23" t="s">
        <v>81</v>
      </c>
      <c r="D215" s="25">
        <v>80.099999999999994</v>
      </c>
      <c r="E215" s="26" t="s">
        <v>34</v>
      </c>
      <c r="F215" s="85"/>
      <c r="G215" s="35">
        <f t="shared" si="21"/>
        <v>0</v>
      </c>
      <c r="H215" s="37">
        <f t="shared" si="22"/>
        <v>0</v>
      </c>
    </row>
    <row r="216" spans="1:8" ht="45">
      <c r="A216" s="23" t="s">
        <v>322</v>
      </c>
      <c r="B216" s="24" t="s">
        <v>72</v>
      </c>
      <c r="C216" s="23" t="s">
        <v>82</v>
      </c>
      <c r="D216" s="25">
        <v>2403</v>
      </c>
      <c r="E216" s="26" t="s">
        <v>36</v>
      </c>
      <c r="F216" s="85"/>
      <c r="G216" s="35">
        <f t="shared" si="21"/>
        <v>0</v>
      </c>
      <c r="H216" s="37">
        <f t="shared" si="22"/>
        <v>0</v>
      </c>
    </row>
    <row r="217" spans="1:8" ht="45">
      <c r="A217" s="23" t="s">
        <v>323</v>
      </c>
      <c r="B217" s="24" t="s">
        <v>97</v>
      </c>
      <c r="C217" s="23" t="s">
        <v>103</v>
      </c>
      <c r="D217" s="25">
        <v>544.67999999999995</v>
      </c>
      <c r="E217" s="26" t="s">
        <v>36</v>
      </c>
      <c r="F217" s="85"/>
      <c r="G217" s="35">
        <f t="shared" si="21"/>
        <v>0</v>
      </c>
      <c r="H217" s="37">
        <f t="shared" si="22"/>
        <v>0</v>
      </c>
    </row>
    <row r="218" spans="1:8" ht="30">
      <c r="A218" s="23" t="s">
        <v>324</v>
      </c>
      <c r="B218" s="24" t="s">
        <v>29</v>
      </c>
      <c r="C218" s="23" t="s">
        <v>45</v>
      </c>
      <c r="D218" s="25">
        <v>308.08999999999997</v>
      </c>
      <c r="E218" s="26" t="s">
        <v>35</v>
      </c>
      <c r="F218" s="85"/>
      <c r="G218" s="35">
        <f t="shared" si="21"/>
        <v>0</v>
      </c>
      <c r="H218" s="37">
        <f t="shared" si="22"/>
        <v>0</v>
      </c>
    </row>
    <row r="219" spans="1:8" ht="30">
      <c r="A219" s="23" t="s">
        <v>325</v>
      </c>
      <c r="B219" s="24" t="s">
        <v>30</v>
      </c>
      <c r="C219" s="23" t="s">
        <v>46</v>
      </c>
      <c r="D219" s="25">
        <v>1026.98</v>
      </c>
      <c r="E219" s="26" t="s">
        <v>37</v>
      </c>
      <c r="F219" s="85"/>
      <c r="G219" s="35">
        <f t="shared" si="21"/>
        <v>0</v>
      </c>
      <c r="H219" s="37">
        <f t="shared" si="22"/>
        <v>0</v>
      </c>
    </row>
    <row r="220" spans="1:8" ht="26.25" customHeight="1">
      <c r="A220" s="12" t="s">
        <v>326</v>
      </c>
      <c r="B220" s="2" t="s">
        <v>99</v>
      </c>
      <c r="C220" s="12"/>
      <c r="D220" s="7"/>
      <c r="E220" s="15"/>
      <c r="F220" s="36"/>
      <c r="G220" s="36"/>
      <c r="H220" s="36">
        <f>SUM(H221:H226)</f>
        <v>0</v>
      </c>
    </row>
    <row r="221" spans="1:8" ht="75">
      <c r="A221" s="23" t="s">
        <v>327</v>
      </c>
      <c r="B221" s="24" t="s">
        <v>32</v>
      </c>
      <c r="C221" s="23" t="s">
        <v>47</v>
      </c>
      <c r="D221" s="25">
        <v>138.19999999999999</v>
      </c>
      <c r="E221" s="26" t="s">
        <v>37</v>
      </c>
      <c r="F221" s="85"/>
      <c r="G221" s="35">
        <f t="shared" si="21"/>
        <v>0</v>
      </c>
      <c r="H221" s="37">
        <f t="shared" si="22"/>
        <v>0</v>
      </c>
    </row>
    <row r="222" spans="1:8" ht="30">
      <c r="A222" s="23" t="s">
        <v>328</v>
      </c>
      <c r="B222" s="24" t="s">
        <v>29</v>
      </c>
      <c r="C222" s="23" t="s">
        <v>45</v>
      </c>
      <c r="D222" s="25">
        <v>41.46</v>
      </c>
      <c r="E222" s="26" t="s">
        <v>35</v>
      </c>
      <c r="F222" s="85"/>
      <c r="G222" s="35">
        <f t="shared" si="21"/>
        <v>0</v>
      </c>
      <c r="H222" s="37">
        <f t="shared" si="22"/>
        <v>0</v>
      </c>
    </row>
    <row r="223" spans="1:8">
      <c r="A223" s="23" t="s">
        <v>329</v>
      </c>
      <c r="B223" s="24" t="s">
        <v>26</v>
      </c>
      <c r="C223" s="23" t="s">
        <v>43</v>
      </c>
      <c r="D223" s="25">
        <v>138.19999999999999</v>
      </c>
      <c r="E223" s="26" t="s">
        <v>37</v>
      </c>
      <c r="F223" s="85"/>
      <c r="G223" s="35">
        <f t="shared" si="21"/>
        <v>0</v>
      </c>
      <c r="H223" s="37">
        <f t="shared" si="22"/>
        <v>0</v>
      </c>
    </row>
    <row r="224" spans="1:8">
      <c r="A224" s="23" t="s">
        <v>330</v>
      </c>
      <c r="B224" s="24" t="s">
        <v>33</v>
      </c>
      <c r="C224" s="23" t="s">
        <v>48</v>
      </c>
      <c r="D224" s="25">
        <v>138.19999999999999</v>
      </c>
      <c r="E224" s="26" t="s">
        <v>37</v>
      </c>
      <c r="F224" s="85"/>
      <c r="G224" s="35">
        <f t="shared" si="21"/>
        <v>0</v>
      </c>
      <c r="H224" s="37">
        <f t="shared" si="22"/>
        <v>0</v>
      </c>
    </row>
    <row r="225" spans="1:8" ht="30">
      <c r="A225" s="23" t="s">
        <v>331</v>
      </c>
      <c r="B225" s="24" t="s">
        <v>59</v>
      </c>
      <c r="C225" s="23" t="s">
        <v>65</v>
      </c>
      <c r="D225" s="25">
        <v>2</v>
      </c>
      <c r="E225" s="26" t="s">
        <v>69</v>
      </c>
      <c r="F225" s="85"/>
      <c r="G225" s="35">
        <f t="shared" si="21"/>
        <v>0</v>
      </c>
      <c r="H225" s="37">
        <f t="shared" si="22"/>
        <v>0</v>
      </c>
    </row>
    <row r="226" spans="1:8" ht="30">
      <c r="A226" s="23" t="s">
        <v>332</v>
      </c>
      <c r="B226" s="24" t="s">
        <v>60</v>
      </c>
      <c r="C226" s="23" t="s">
        <v>66</v>
      </c>
      <c r="D226" s="25">
        <v>3.82</v>
      </c>
      <c r="E226" s="26" t="s">
        <v>37</v>
      </c>
      <c r="F226" s="85"/>
      <c r="G226" s="35">
        <f t="shared" si="21"/>
        <v>0</v>
      </c>
      <c r="H226" s="37">
        <f t="shared" si="22"/>
        <v>0</v>
      </c>
    </row>
    <row r="227" spans="1:8">
      <c r="A227" s="11" t="s">
        <v>333</v>
      </c>
      <c r="B227" s="27" t="s">
        <v>112</v>
      </c>
      <c r="C227" s="11"/>
      <c r="D227" s="30"/>
      <c r="E227" s="31"/>
      <c r="F227" s="34"/>
      <c r="G227" s="34"/>
      <c r="H227" s="34">
        <f>H228+H235+H244</f>
        <v>0</v>
      </c>
    </row>
    <row r="228" spans="1:8" ht="30">
      <c r="A228" s="12" t="s">
        <v>334</v>
      </c>
      <c r="B228" s="2" t="s">
        <v>18</v>
      </c>
      <c r="C228" s="12"/>
      <c r="D228" s="7"/>
      <c r="E228" s="15"/>
      <c r="F228" s="36"/>
      <c r="G228" s="36"/>
      <c r="H228" s="36">
        <f>SUM(H229:H234)</f>
        <v>0</v>
      </c>
    </row>
    <row r="229" spans="1:8" ht="30">
      <c r="A229" s="23" t="s">
        <v>335</v>
      </c>
      <c r="B229" s="24" t="s">
        <v>19</v>
      </c>
      <c r="C229" s="23" t="s">
        <v>61</v>
      </c>
      <c r="D229" s="25">
        <v>1.1100000000000001</v>
      </c>
      <c r="E229" s="26" t="s">
        <v>34</v>
      </c>
      <c r="F229" s="85"/>
      <c r="G229" s="35">
        <f t="shared" ref="G229:G250" si="23">ROUND(F229*1.3052,2)</f>
        <v>0</v>
      </c>
      <c r="H229" s="37">
        <f t="shared" si="22"/>
        <v>0</v>
      </c>
    </row>
    <row r="230" spans="1:8" ht="45">
      <c r="A230" s="23" t="s">
        <v>336</v>
      </c>
      <c r="B230" s="24" t="s">
        <v>100</v>
      </c>
      <c r="C230" s="23" t="s">
        <v>38</v>
      </c>
      <c r="D230" s="25">
        <v>14.79</v>
      </c>
      <c r="E230" s="26" t="s">
        <v>35</v>
      </c>
      <c r="F230" s="85"/>
      <c r="G230" s="35">
        <f t="shared" si="23"/>
        <v>0</v>
      </c>
      <c r="H230" s="37">
        <f t="shared" si="22"/>
        <v>0</v>
      </c>
    </row>
    <row r="231" spans="1:8" ht="30">
      <c r="A231" s="23" t="s">
        <v>337</v>
      </c>
      <c r="B231" s="24" t="s">
        <v>21</v>
      </c>
      <c r="C231" s="23" t="s">
        <v>39</v>
      </c>
      <c r="D231" s="25">
        <v>3.57</v>
      </c>
      <c r="E231" s="26" t="s">
        <v>34</v>
      </c>
      <c r="F231" s="85"/>
      <c r="G231" s="35">
        <f t="shared" si="23"/>
        <v>0</v>
      </c>
      <c r="H231" s="37">
        <f t="shared" si="22"/>
        <v>0</v>
      </c>
    </row>
    <row r="232" spans="1:8" ht="60">
      <c r="A232" s="23" t="s">
        <v>338</v>
      </c>
      <c r="B232" s="24" t="s">
        <v>71</v>
      </c>
      <c r="C232" s="23" t="s">
        <v>81</v>
      </c>
      <c r="D232" s="25">
        <v>8.01</v>
      </c>
      <c r="E232" s="26" t="s">
        <v>34</v>
      </c>
      <c r="F232" s="85"/>
      <c r="G232" s="35">
        <f t="shared" si="23"/>
        <v>0</v>
      </c>
      <c r="H232" s="37">
        <f t="shared" si="22"/>
        <v>0</v>
      </c>
    </row>
    <row r="233" spans="1:8" ht="45">
      <c r="A233" s="23" t="s">
        <v>339</v>
      </c>
      <c r="B233" s="24" t="s">
        <v>72</v>
      </c>
      <c r="C233" s="23" t="s">
        <v>82</v>
      </c>
      <c r="D233" s="25">
        <v>240.3</v>
      </c>
      <c r="E233" s="26" t="s">
        <v>36</v>
      </c>
      <c r="F233" s="85"/>
      <c r="G233" s="35">
        <f t="shared" si="23"/>
        <v>0</v>
      </c>
      <c r="H233" s="37">
        <f t="shared" si="22"/>
        <v>0</v>
      </c>
    </row>
    <row r="234" spans="1:8" ht="45">
      <c r="A234" s="23" t="s">
        <v>340</v>
      </c>
      <c r="B234" s="24" t="s">
        <v>97</v>
      </c>
      <c r="C234" s="23" t="s">
        <v>103</v>
      </c>
      <c r="D234" s="25">
        <v>54.47</v>
      </c>
      <c r="E234" s="26" t="s">
        <v>36</v>
      </c>
      <c r="F234" s="85"/>
      <c r="G234" s="35">
        <f t="shared" si="23"/>
        <v>0</v>
      </c>
      <c r="H234" s="37">
        <f t="shared" si="22"/>
        <v>0</v>
      </c>
    </row>
    <row r="235" spans="1:8">
      <c r="A235" s="12" t="s">
        <v>341</v>
      </c>
      <c r="B235" s="2" t="s">
        <v>25</v>
      </c>
      <c r="C235" s="12"/>
      <c r="D235" s="7"/>
      <c r="E235" s="15"/>
      <c r="F235" s="36"/>
      <c r="G235" s="36"/>
      <c r="H235" s="36">
        <f>SUM(H236:H243)</f>
        <v>0</v>
      </c>
    </row>
    <row r="236" spans="1:8">
      <c r="A236" s="23" t="s">
        <v>342</v>
      </c>
      <c r="B236" s="24" t="s">
        <v>26</v>
      </c>
      <c r="C236" s="23" t="s">
        <v>43</v>
      </c>
      <c r="D236" s="25">
        <v>572.04</v>
      </c>
      <c r="E236" s="26" t="s">
        <v>37</v>
      </c>
      <c r="F236" s="85"/>
      <c r="G236" s="35">
        <f t="shared" si="23"/>
        <v>0</v>
      </c>
      <c r="H236" s="37">
        <f t="shared" si="22"/>
        <v>0</v>
      </c>
    </row>
    <row r="237" spans="1:8" ht="30">
      <c r="A237" s="23" t="s">
        <v>343</v>
      </c>
      <c r="B237" s="24" t="s">
        <v>27</v>
      </c>
      <c r="C237" s="23" t="s">
        <v>44</v>
      </c>
      <c r="D237" s="25">
        <v>171.61</v>
      </c>
      <c r="E237" s="26" t="s">
        <v>35</v>
      </c>
      <c r="F237" s="85"/>
      <c r="G237" s="35">
        <f t="shared" si="23"/>
        <v>0</v>
      </c>
      <c r="H237" s="37">
        <f t="shared" si="22"/>
        <v>0</v>
      </c>
    </row>
    <row r="238" spans="1:8" ht="30">
      <c r="A238" s="23" t="s">
        <v>344</v>
      </c>
      <c r="B238" s="24" t="s">
        <v>430</v>
      </c>
      <c r="C238" s="23" t="s">
        <v>67</v>
      </c>
      <c r="D238" s="25">
        <v>171.61</v>
      </c>
      <c r="E238" s="26" t="s">
        <v>35</v>
      </c>
      <c r="F238" s="85"/>
      <c r="G238" s="35">
        <f t="shared" si="23"/>
        <v>0</v>
      </c>
      <c r="H238" s="37">
        <f t="shared" si="22"/>
        <v>0</v>
      </c>
    </row>
    <row r="239" spans="1:8" ht="60">
      <c r="A239" s="23" t="s">
        <v>345</v>
      </c>
      <c r="B239" s="24" t="s">
        <v>71</v>
      </c>
      <c r="C239" s="23" t="s">
        <v>81</v>
      </c>
      <c r="D239" s="25">
        <v>44.62</v>
      </c>
      <c r="E239" s="26" t="s">
        <v>34</v>
      </c>
      <c r="F239" s="85"/>
      <c r="G239" s="35">
        <f t="shared" si="23"/>
        <v>0</v>
      </c>
      <c r="H239" s="37">
        <f t="shared" si="22"/>
        <v>0</v>
      </c>
    </row>
    <row r="240" spans="1:8" ht="45">
      <c r="A240" s="23" t="s">
        <v>346</v>
      </c>
      <c r="B240" s="24" t="s">
        <v>72</v>
      </c>
      <c r="C240" s="23" t="s">
        <v>82</v>
      </c>
      <c r="D240" s="25">
        <v>1338.6</v>
      </c>
      <c r="E240" s="26" t="s">
        <v>36</v>
      </c>
      <c r="F240" s="85"/>
      <c r="G240" s="35">
        <f t="shared" si="23"/>
        <v>0</v>
      </c>
      <c r="H240" s="37">
        <f t="shared" si="22"/>
        <v>0</v>
      </c>
    </row>
    <row r="241" spans="1:8" ht="45">
      <c r="A241" s="23" t="s">
        <v>347</v>
      </c>
      <c r="B241" s="24" t="s">
        <v>97</v>
      </c>
      <c r="C241" s="23" t="s">
        <v>103</v>
      </c>
      <c r="D241" s="25">
        <v>303.42</v>
      </c>
      <c r="E241" s="26" t="s">
        <v>36</v>
      </c>
      <c r="F241" s="85"/>
      <c r="G241" s="35">
        <f t="shared" si="23"/>
        <v>0</v>
      </c>
      <c r="H241" s="37">
        <f t="shared" si="22"/>
        <v>0</v>
      </c>
    </row>
    <row r="242" spans="1:8" ht="30">
      <c r="A242" s="23" t="s">
        <v>348</v>
      </c>
      <c r="B242" s="24" t="s">
        <v>29</v>
      </c>
      <c r="C242" s="23" t="s">
        <v>45</v>
      </c>
      <c r="D242" s="25">
        <v>171.61</v>
      </c>
      <c r="E242" s="26" t="s">
        <v>35</v>
      </c>
      <c r="F242" s="85"/>
      <c r="G242" s="35">
        <f t="shared" si="23"/>
        <v>0</v>
      </c>
      <c r="H242" s="37">
        <f t="shared" si="22"/>
        <v>0</v>
      </c>
    </row>
    <row r="243" spans="1:8" ht="30">
      <c r="A243" s="23" t="s">
        <v>349</v>
      </c>
      <c r="B243" s="24" t="s">
        <v>30</v>
      </c>
      <c r="C243" s="23" t="s">
        <v>46</v>
      </c>
      <c r="D243" s="25">
        <v>572.04</v>
      </c>
      <c r="E243" s="26" t="s">
        <v>37</v>
      </c>
      <c r="F243" s="85"/>
      <c r="G243" s="35">
        <f t="shared" si="23"/>
        <v>0</v>
      </c>
      <c r="H243" s="37">
        <f t="shared" si="22"/>
        <v>0</v>
      </c>
    </row>
    <row r="244" spans="1:8" ht="30">
      <c r="A244" s="12" t="s">
        <v>350</v>
      </c>
      <c r="B244" s="2" t="s">
        <v>31</v>
      </c>
      <c r="C244" s="12"/>
      <c r="D244" s="7"/>
      <c r="E244" s="15"/>
      <c r="F244" s="36"/>
      <c r="G244" s="36"/>
      <c r="H244" s="36">
        <f>SUM(H245:H250)</f>
        <v>0</v>
      </c>
    </row>
    <row r="245" spans="1:8" ht="75">
      <c r="A245" s="23" t="s">
        <v>351</v>
      </c>
      <c r="B245" s="24" t="s">
        <v>32</v>
      </c>
      <c r="C245" s="23" t="s">
        <v>47</v>
      </c>
      <c r="D245" s="25">
        <v>49.3</v>
      </c>
      <c r="E245" s="26" t="s">
        <v>37</v>
      </c>
      <c r="F245" s="85"/>
      <c r="G245" s="35">
        <f t="shared" si="23"/>
        <v>0</v>
      </c>
      <c r="H245" s="37">
        <f t="shared" si="22"/>
        <v>0</v>
      </c>
    </row>
    <row r="246" spans="1:8" ht="30">
      <c r="A246" s="23" t="s">
        <v>352</v>
      </c>
      <c r="B246" s="24" t="s">
        <v>29</v>
      </c>
      <c r="C246" s="23" t="s">
        <v>45</v>
      </c>
      <c r="D246" s="25">
        <v>14.79</v>
      </c>
      <c r="E246" s="26" t="s">
        <v>35</v>
      </c>
      <c r="F246" s="85"/>
      <c r="G246" s="35">
        <f t="shared" si="23"/>
        <v>0</v>
      </c>
      <c r="H246" s="37">
        <f t="shared" si="22"/>
        <v>0</v>
      </c>
    </row>
    <row r="247" spans="1:8">
      <c r="A247" s="23" t="s">
        <v>353</v>
      </c>
      <c r="B247" s="24" t="s">
        <v>26</v>
      </c>
      <c r="C247" s="23" t="s">
        <v>43</v>
      </c>
      <c r="D247" s="25">
        <v>49.3</v>
      </c>
      <c r="E247" s="26" t="s">
        <v>37</v>
      </c>
      <c r="F247" s="85"/>
      <c r="G247" s="35">
        <f t="shared" si="23"/>
        <v>0</v>
      </c>
      <c r="H247" s="37">
        <f t="shared" si="22"/>
        <v>0</v>
      </c>
    </row>
    <row r="248" spans="1:8">
      <c r="A248" s="23" t="s">
        <v>354</v>
      </c>
      <c r="B248" s="24" t="s">
        <v>33</v>
      </c>
      <c r="C248" s="23" t="s">
        <v>48</v>
      </c>
      <c r="D248" s="25">
        <v>49.3</v>
      </c>
      <c r="E248" s="26" t="s">
        <v>37</v>
      </c>
      <c r="F248" s="85"/>
      <c r="G248" s="35">
        <f t="shared" si="23"/>
        <v>0</v>
      </c>
      <c r="H248" s="37">
        <f t="shared" si="22"/>
        <v>0</v>
      </c>
    </row>
    <row r="249" spans="1:8" ht="30">
      <c r="A249" s="23" t="s">
        <v>355</v>
      </c>
      <c r="B249" s="24" t="s">
        <v>59</v>
      </c>
      <c r="C249" s="23" t="s">
        <v>65</v>
      </c>
      <c r="D249" s="25">
        <v>2</v>
      </c>
      <c r="E249" s="26" t="s">
        <v>69</v>
      </c>
      <c r="F249" s="85"/>
      <c r="G249" s="35">
        <f t="shared" si="23"/>
        <v>0</v>
      </c>
      <c r="H249" s="37">
        <f t="shared" si="22"/>
        <v>0</v>
      </c>
    </row>
    <row r="250" spans="1:8" ht="30">
      <c r="A250" s="23" t="s">
        <v>356</v>
      </c>
      <c r="B250" s="24" t="s">
        <v>60</v>
      </c>
      <c r="C250" s="23" t="s">
        <v>66</v>
      </c>
      <c r="D250" s="25">
        <v>4.76</v>
      </c>
      <c r="E250" s="26" t="s">
        <v>37</v>
      </c>
      <c r="F250" s="85"/>
      <c r="G250" s="35">
        <f t="shared" si="23"/>
        <v>0</v>
      </c>
      <c r="H250" s="37">
        <f t="shared" si="22"/>
        <v>0</v>
      </c>
    </row>
    <row r="251" spans="1:8">
      <c r="A251" s="11" t="s">
        <v>357</v>
      </c>
      <c r="B251" s="27" t="s">
        <v>113</v>
      </c>
      <c r="C251" s="11"/>
      <c r="D251" s="30"/>
      <c r="E251" s="31"/>
      <c r="F251" s="34"/>
      <c r="G251" s="34"/>
      <c r="H251" s="34">
        <f>H252+H259+H268</f>
        <v>0</v>
      </c>
    </row>
    <row r="252" spans="1:8" ht="30">
      <c r="A252" s="12" t="s">
        <v>358</v>
      </c>
      <c r="B252" s="2" t="s">
        <v>18</v>
      </c>
      <c r="C252" s="12"/>
      <c r="D252" s="7"/>
      <c r="E252" s="15"/>
      <c r="F252" s="36"/>
      <c r="G252" s="36"/>
      <c r="H252" s="36">
        <f>SUM(H253:H258)</f>
        <v>0</v>
      </c>
    </row>
    <row r="253" spans="1:8" ht="30">
      <c r="A253" s="23" t="s">
        <v>359</v>
      </c>
      <c r="B253" s="24" t="s">
        <v>101</v>
      </c>
      <c r="C253" s="23" t="s">
        <v>61</v>
      </c>
      <c r="D253" s="25">
        <v>1.53</v>
      </c>
      <c r="E253" s="26" t="s">
        <v>34</v>
      </c>
      <c r="F253" s="85"/>
      <c r="G253" s="35">
        <f t="shared" ref="G253:G272" si="24">ROUND(F253*1.3052,2)</f>
        <v>0</v>
      </c>
      <c r="H253" s="37">
        <f t="shared" si="22"/>
        <v>0</v>
      </c>
    </row>
    <row r="254" spans="1:8" ht="45">
      <c r="A254" s="23" t="s">
        <v>360</v>
      </c>
      <c r="B254" s="24" t="s">
        <v>102</v>
      </c>
      <c r="C254" s="23" t="s">
        <v>38</v>
      </c>
      <c r="D254" s="25">
        <v>20.34</v>
      </c>
      <c r="E254" s="26" t="s">
        <v>35</v>
      </c>
      <c r="F254" s="85"/>
      <c r="G254" s="35">
        <f t="shared" si="24"/>
        <v>0</v>
      </c>
      <c r="H254" s="37">
        <f t="shared" si="22"/>
        <v>0</v>
      </c>
    </row>
    <row r="255" spans="1:8" ht="30">
      <c r="A255" s="23" t="s">
        <v>361</v>
      </c>
      <c r="B255" s="24" t="s">
        <v>21</v>
      </c>
      <c r="C255" s="23" t="s">
        <v>39</v>
      </c>
      <c r="D255" s="25">
        <v>4.92</v>
      </c>
      <c r="E255" s="26" t="s">
        <v>34</v>
      </c>
      <c r="F255" s="85"/>
      <c r="G255" s="35">
        <f t="shared" si="24"/>
        <v>0</v>
      </c>
      <c r="H255" s="37">
        <f t="shared" si="22"/>
        <v>0</v>
      </c>
    </row>
    <row r="256" spans="1:8" ht="60">
      <c r="A256" s="23" t="s">
        <v>362</v>
      </c>
      <c r="B256" s="24" t="s">
        <v>71</v>
      </c>
      <c r="C256" s="23" t="s">
        <v>81</v>
      </c>
      <c r="D256" s="25">
        <v>11.03</v>
      </c>
      <c r="E256" s="26" t="s">
        <v>34</v>
      </c>
      <c r="F256" s="85"/>
      <c r="G256" s="35">
        <f t="shared" si="24"/>
        <v>0</v>
      </c>
      <c r="H256" s="37">
        <f t="shared" si="22"/>
        <v>0</v>
      </c>
    </row>
    <row r="257" spans="1:8" ht="45">
      <c r="A257" s="23" t="s">
        <v>363</v>
      </c>
      <c r="B257" s="24" t="s">
        <v>72</v>
      </c>
      <c r="C257" s="23" t="s">
        <v>82</v>
      </c>
      <c r="D257" s="25">
        <v>330.9</v>
      </c>
      <c r="E257" s="26" t="s">
        <v>36</v>
      </c>
      <c r="F257" s="85"/>
      <c r="G257" s="35">
        <f t="shared" si="24"/>
        <v>0</v>
      </c>
      <c r="H257" s="37">
        <f t="shared" si="22"/>
        <v>0</v>
      </c>
    </row>
    <row r="258" spans="1:8" ht="45">
      <c r="A258" s="23" t="s">
        <v>364</v>
      </c>
      <c r="B258" s="24" t="s">
        <v>97</v>
      </c>
      <c r="C258" s="23" t="s">
        <v>103</v>
      </c>
      <c r="D258" s="25">
        <v>75</v>
      </c>
      <c r="E258" s="26" t="s">
        <v>36</v>
      </c>
      <c r="F258" s="85"/>
      <c r="G258" s="35">
        <f t="shared" si="24"/>
        <v>0</v>
      </c>
      <c r="H258" s="37">
        <f t="shared" si="22"/>
        <v>0</v>
      </c>
    </row>
    <row r="259" spans="1:8">
      <c r="A259" s="12" t="s">
        <v>365</v>
      </c>
      <c r="B259" s="2" t="s">
        <v>25</v>
      </c>
      <c r="C259" s="12"/>
      <c r="D259" s="7"/>
      <c r="E259" s="15"/>
      <c r="F259" s="36"/>
      <c r="G259" s="36"/>
      <c r="H259" s="36">
        <f>SUM(H260:H267)</f>
        <v>0</v>
      </c>
    </row>
    <row r="260" spans="1:8">
      <c r="A260" s="23" t="s">
        <v>366</v>
      </c>
      <c r="B260" s="24" t="s">
        <v>26</v>
      </c>
      <c r="C260" s="23" t="s">
        <v>43</v>
      </c>
      <c r="D260" s="25">
        <v>565.59</v>
      </c>
      <c r="E260" s="26" t="s">
        <v>37</v>
      </c>
      <c r="F260" s="85"/>
      <c r="G260" s="35">
        <f t="shared" si="24"/>
        <v>0</v>
      </c>
      <c r="H260" s="37">
        <f t="shared" si="22"/>
        <v>0</v>
      </c>
    </row>
    <row r="261" spans="1:8" ht="30">
      <c r="A261" s="23" t="s">
        <v>367</v>
      </c>
      <c r="B261" s="24" t="s">
        <v>27</v>
      </c>
      <c r="C261" s="23" t="s">
        <v>44</v>
      </c>
      <c r="D261" s="25">
        <v>169.68</v>
      </c>
      <c r="E261" s="26" t="s">
        <v>35</v>
      </c>
      <c r="F261" s="85"/>
      <c r="G261" s="35">
        <f t="shared" si="24"/>
        <v>0</v>
      </c>
      <c r="H261" s="37">
        <f t="shared" si="22"/>
        <v>0</v>
      </c>
    </row>
    <row r="262" spans="1:8" ht="30">
      <c r="A262" s="23" t="s">
        <v>368</v>
      </c>
      <c r="B262" s="24" t="s">
        <v>430</v>
      </c>
      <c r="C262" s="23" t="s">
        <v>67</v>
      </c>
      <c r="D262" s="25">
        <v>169.68</v>
      </c>
      <c r="E262" s="26" t="s">
        <v>35</v>
      </c>
      <c r="F262" s="85"/>
      <c r="G262" s="35">
        <f t="shared" si="24"/>
        <v>0</v>
      </c>
      <c r="H262" s="37">
        <f t="shared" si="22"/>
        <v>0</v>
      </c>
    </row>
    <row r="263" spans="1:8" ht="60">
      <c r="A263" s="23" t="s">
        <v>369</v>
      </c>
      <c r="B263" s="24" t="s">
        <v>71</v>
      </c>
      <c r="C263" s="23" t="s">
        <v>81</v>
      </c>
      <c r="D263" s="25">
        <v>44.12</v>
      </c>
      <c r="E263" s="26" t="s">
        <v>34</v>
      </c>
      <c r="F263" s="85"/>
      <c r="G263" s="35">
        <f t="shared" si="24"/>
        <v>0</v>
      </c>
      <c r="H263" s="37">
        <f t="shared" si="22"/>
        <v>0</v>
      </c>
    </row>
    <row r="264" spans="1:8" ht="45">
      <c r="A264" s="23" t="s">
        <v>370</v>
      </c>
      <c r="B264" s="24" t="s">
        <v>72</v>
      </c>
      <c r="C264" s="23" t="s">
        <v>82</v>
      </c>
      <c r="D264" s="25">
        <v>1323.6</v>
      </c>
      <c r="E264" s="26" t="s">
        <v>36</v>
      </c>
      <c r="F264" s="85"/>
      <c r="G264" s="35">
        <f t="shared" si="24"/>
        <v>0</v>
      </c>
      <c r="H264" s="37">
        <f t="shared" si="22"/>
        <v>0</v>
      </c>
    </row>
    <row r="265" spans="1:8" ht="45">
      <c r="A265" s="23" t="s">
        <v>371</v>
      </c>
      <c r="B265" s="24" t="s">
        <v>97</v>
      </c>
      <c r="C265" s="23" t="s">
        <v>103</v>
      </c>
      <c r="D265" s="25">
        <v>300.02</v>
      </c>
      <c r="E265" s="26" t="s">
        <v>36</v>
      </c>
      <c r="F265" s="85"/>
      <c r="G265" s="35">
        <f t="shared" si="24"/>
        <v>0</v>
      </c>
      <c r="H265" s="37">
        <f t="shared" si="22"/>
        <v>0</v>
      </c>
    </row>
    <row r="266" spans="1:8" ht="30">
      <c r="A266" s="23" t="s">
        <v>372</v>
      </c>
      <c r="B266" s="24" t="s">
        <v>29</v>
      </c>
      <c r="C266" s="23" t="s">
        <v>45</v>
      </c>
      <c r="D266" s="25">
        <v>169.68</v>
      </c>
      <c r="E266" s="26" t="s">
        <v>35</v>
      </c>
      <c r="F266" s="85"/>
      <c r="G266" s="35">
        <f t="shared" si="24"/>
        <v>0</v>
      </c>
      <c r="H266" s="37">
        <f t="shared" si="22"/>
        <v>0</v>
      </c>
    </row>
    <row r="267" spans="1:8" ht="30">
      <c r="A267" s="23" t="s">
        <v>373</v>
      </c>
      <c r="B267" s="24" t="s">
        <v>30</v>
      </c>
      <c r="C267" s="23" t="s">
        <v>46</v>
      </c>
      <c r="D267" s="25">
        <v>565.59</v>
      </c>
      <c r="E267" s="26" t="s">
        <v>37</v>
      </c>
      <c r="F267" s="85"/>
      <c r="G267" s="35">
        <f t="shared" si="24"/>
        <v>0</v>
      </c>
      <c r="H267" s="37">
        <f t="shared" ref="H267:H316" si="25">ROUND(G267*D267,2)</f>
        <v>0</v>
      </c>
    </row>
    <row r="268" spans="1:8" ht="30">
      <c r="A268" s="12" t="s">
        <v>374</v>
      </c>
      <c r="B268" s="2" t="s">
        <v>31</v>
      </c>
      <c r="C268" s="12"/>
      <c r="D268" s="7"/>
      <c r="E268" s="15"/>
      <c r="F268" s="36"/>
      <c r="G268" s="36"/>
      <c r="H268" s="36">
        <f>SUM(H269:H272)</f>
        <v>0</v>
      </c>
    </row>
    <row r="269" spans="1:8" ht="75">
      <c r="A269" s="23" t="s">
        <v>375</v>
      </c>
      <c r="B269" s="24" t="s">
        <v>32</v>
      </c>
      <c r="C269" s="23" t="s">
        <v>47</v>
      </c>
      <c r="D269" s="25">
        <v>69.7</v>
      </c>
      <c r="E269" s="26" t="s">
        <v>37</v>
      </c>
      <c r="F269" s="85"/>
      <c r="G269" s="35">
        <f t="shared" si="24"/>
        <v>0</v>
      </c>
      <c r="H269" s="37">
        <f t="shared" si="25"/>
        <v>0</v>
      </c>
    </row>
    <row r="270" spans="1:8" ht="30">
      <c r="A270" s="23" t="s">
        <v>376</v>
      </c>
      <c r="B270" s="24" t="s">
        <v>29</v>
      </c>
      <c r="C270" s="23" t="s">
        <v>45</v>
      </c>
      <c r="D270" s="25">
        <v>20.91</v>
      </c>
      <c r="E270" s="26" t="s">
        <v>35</v>
      </c>
      <c r="F270" s="85"/>
      <c r="G270" s="35">
        <f t="shared" si="24"/>
        <v>0</v>
      </c>
      <c r="H270" s="37">
        <f t="shared" si="25"/>
        <v>0</v>
      </c>
    </row>
    <row r="271" spans="1:8">
      <c r="A271" s="23" t="s">
        <v>377</v>
      </c>
      <c r="B271" s="24" t="s">
        <v>26</v>
      </c>
      <c r="C271" s="23" t="s">
        <v>43</v>
      </c>
      <c r="D271" s="25">
        <v>69.7</v>
      </c>
      <c r="E271" s="26" t="s">
        <v>37</v>
      </c>
      <c r="F271" s="85"/>
      <c r="G271" s="35">
        <f t="shared" si="24"/>
        <v>0</v>
      </c>
      <c r="H271" s="37">
        <f t="shared" si="25"/>
        <v>0</v>
      </c>
    </row>
    <row r="272" spans="1:8">
      <c r="A272" s="23" t="s">
        <v>378</v>
      </c>
      <c r="B272" s="24" t="s">
        <v>33</v>
      </c>
      <c r="C272" s="23" t="s">
        <v>48</v>
      </c>
      <c r="D272" s="25">
        <v>69.7</v>
      </c>
      <c r="E272" s="26" t="s">
        <v>37</v>
      </c>
      <c r="F272" s="85"/>
      <c r="G272" s="35">
        <f t="shared" si="24"/>
        <v>0</v>
      </c>
      <c r="H272" s="37">
        <f t="shared" si="25"/>
        <v>0</v>
      </c>
    </row>
    <row r="273" spans="1:8">
      <c r="A273" s="11" t="s">
        <v>379</v>
      </c>
      <c r="B273" s="27" t="s">
        <v>114</v>
      </c>
      <c r="C273" s="11"/>
      <c r="D273" s="30"/>
      <c r="E273" s="31"/>
      <c r="F273" s="34"/>
      <c r="G273" s="34"/>
      <c r="H273" s="34">
        <f>H274+H281+H290</f>
        <v>0</v>
      </c>
    </row>
    <row r="274" spans="1:8" ht="30">
      <c r="A274" s="12" t="s">
        <v>380</v>
      </c>
      <c r="B274" s="2" t="s">
        <v>18</v>
      </c>
      <c r="C274" s="12"/>
      <c r="D274" s="7"/>
      <c r="E274" s="15"/>
      <c r="F274" s="36"/>
      <c r="G274" s="36"/>
      <c r="H274" s="36">
        <f>SUM(H275:H280)</f>
        <v>0</v>
      </c>
    </row>
    <row r="275" spans="1:8" ht="30">
      <c r="A275" s="23" t="s">
        <v>381</v>
      </c>
      <c r="B275" s="24" t="s">
        <v>101</v>
      </c>
      <c r="C275" s="23" t="s">
        <v>61</v>
      </c>
      <c r="D275" s="25">
        <v>1.66</v>
      </c>
      <c r="E275" s="26" t="s">
        <v>34</v>
      </c>
      <c r="F275" s="85"/>
      <c r="G275" s="35">
        <f t="shared" ref="G275:G294" si="26">ROUND(F275*1.3052,2)</f>
        <v>0</v>
      </c>
      <c r="H275" s="37">
        <f t="shared" si="25"/>
        <v>0</v>
      </c>
    </row>
    <row r="276" spans="1:8" ht="45">
      <c r="A276" s="23" t="s">
        <v>382</v>
      </c>
      <c r="B276" s="24" t="s">
        <v>102</v>
      </c>
      <c r="C276" s="23" t="s">
        <v>38</v>
      </c>
      <c r="D276" s="25">
        <v>22.11</v>
      </c>
      <c r="E276" s="26" t="s">
        <v>35</v>
      </c>
      <c r="F276" s="85"/>
      <c r="G276" s="35">
        <f t="shared" si="26"/>
        <v>0</v>
      </c>
      <c r="H276" s="37">
        <f t="shared" si="25"/>
        <v>0</v>
      </c>
    </row>
    <row r="277" spans="1:8" ht="30">
      <c r="A277" s="23" t="s">
        <v>383</v>
      </c>
      <c r="B277" s="24" t="s">
        <v>21</v>
      </c>
      <c r="C277" s="23" t="s">
        <v>39</v>
      </c>
      <c r="D277" s="25">
        <v>5.34</v>
      </c>
      <c r="E277" s="26" t="s">
        <v>34</v>
      </c>
      <c r="F277" s="85"/>
      <c r="G277" s="35">
        <f t="shared" si="26"/>
        <v>0</v>
      </c>
      <c r="H277" s="37">
        <f t="shared" si="25"/>
        <v>0</v>
      </c>
    </row>
    <row r="278" spans="1:8" ht="60">
      <c r="A278" s="23" t="s">
        <v>384</v>
      </c>
      <c r="B278" s="24" t="s">
        <v>71</v>
      </c>
      <c r="C278" s="23" t="s">
        <v>81</v>
      </c>
      <c r="D278" s="25">
        <v>11.97</v>
      </c>
      <c r="E278" s="26" t="s">
        <v>34</v>
      </c>
      <c r="F278" s="85"/>
      <c r="G278" s="35">
        <f t="shared" si="26"/>
        <v>0</v>
      </c>
      <c r="H278" s="37">
        <f t="shared" si="25"/>
        <v>0</v>
      </c>
    </row>
    <row r="279" spans="1:8" ht="45">
      <c r="A279" s="23" t="s">
        <v>385</v>
      </c>
      <c r="B279" s="24" t="s">
        <v>72</v>
      </c>
      <c r="C279" s="23" t="s">
        <v>82</v>
      </c>
      <c r="D279" s="25">
        <v>359.1</v>
      </c>
      <c r="E279" s="26" t="s">
        <v>36</v>
      </c>
      <c r="F279" s="85"/>
      <c r="G279" s="35">
        <f t="shared" si="26"/>
        <v>0</v>
      </c>
      <c r="H279" s="37">
        <f t="shared" si="25"/>
        <v>0</v>
      </c>
    </row>
    <row r="280" spans="1:8" ht="45">
      <c r="A280" s="23" t="s">
        <v>386</v>
      </c>
      <c r="B280" s="24" t="s">
        <v>97</v>
      </c>
      <c r="C280" s="23" t="s">
        <v>103</v>
      </c>
      <c r="D280" s="25">
        <v>81.400000000000006</v>
      </c>
      <c r="E280" s="26" t="s">
        <v>36</v>
      </c>
      <c r="F280" s="85"/>
      <c r="G280" s="35">
        <f t="shared" si="26"/>
        <v>0</v>
      </c>
      <c r="H280" s="37">
        <f t="shared" si="25"/>
        <v>0</v>
      </c>
    </row>
    <row r="281" spans="1:8">
      <c r="A281" s="12" t="s">
        <v>387</v>
      </c>
      <c r="B281" s="2" t="s">
        <v>25</v>
      </c>
      <c r="C281" s="12"/>
      <c r="D281" s="7"/>
      <c r="E281" s="15"/>
      <c r="F281" s="36"/>
      <c r="G281" s="36"/>
      <c r="H281" s="36">
        <f>SUM(H282:H289)</f>
        <v>0</v>
      </c>
    </row>
    <row r="282" spans="1:8">
      <c r="A282" s="23" t="s">
        <v>388</v>
      </c>
      <c r="B282" s="24" t="s">
        <v>26</v>
      </c>
      <c r="C282" s="23" t="s">
        <v>43</v>
      </c>
      <c r="D282" s="25">
        <v>535.54999999999995</v>
      </c>
      <c r="E282" s="26" t="s">
        <v>37</v>
      </c>
      <c r="F282" s="85"/>
      <c r="G282" s="35">
        <f t="shared" si="26"/>
        <v>0</v>
      </c>
      <c r="H282" s="37">
        <f t="shared" si="25"/>
        <v>0</v>
      </c>
    </row>
    <row r="283" spans="1:8" ht="30">
      <c r="A283" s="23" t="s">
        <v>389</v>
      </c>
      <c r="B283" s="24" t="s">
        <v>27</v>
      </c>
      <c r="C283" s="23" t="s">
        <v>44</v>
      </c>
      <c r="D283" s="25">
        <v>160.66999999999999</v>
      </c>
      <c r="E283" s="26" t="s">
        <v>35</v>
      </c>
      <c r="F283" s="85"/>
      <c r="G283" s="35">
        <f t="shared" si="26"/>
        <v>0</v>
      </c>
      <c r="H283" s="37">
        <f t="shared" si="25"/>
        <v>0</v>
      </c>
    </row>
    <row r="284" spans="1:8" ht="30">
      <c r="A284" s="23" t="s">
        <v>390</v>
      </c>
      <c r="B284" s="24" t="s">
        <v>430</v>
      </c>
      <c r="C284" s="23" t="s">
        <v>67</v>
      </c>
      <c r="D284" s="25">
        <v>160.66999999999999</v>
      </c>
      <c r="E284" s="26" t="s">
        <v>35</v>
      </c>
      <c r="F284" s="85"/>
      <c r="G284" s="35">
        <f t="shared" si="26"/>
        <v>0</v>
      </c>
      <c r="H284" s="37">
        <f t="shared" si="25"/>
        <v>0</v>
      </c>
    </row>
    <row r="285" spans="1:8" ht="60">
      <c r="A285" s="23" t="s">
        <v>391</v>
      </c>
      <c r="B285" s="24" t="s">
        <v>71</v>
      </c>
      <c r="C285" s="23" t="s">
        <v>81</v>
      </c>
      <c r="D285" s="25">
        <v>41.77</v>
      </c>
      <c r="E285" s="26" t="s">
        <v>34</v>
      </c>
      <c r="F285" s="85"/>
      <c r="G285" s="35">
        <f t="shared" si="26"/>
        <v>0</v>
      </c>
      <c r="H285" s="37">
        <f t="shared" si="25"/>
        <v>0</v>
      </c>
    </row>
    <row r="286" spans="1:8" ht="45">
      <c r="A286" s="23" t="s">
        <v>392</v>
      </c>
      <c r="B286" s="24" t="s">
        <v>72</v>
      </c>
      <c r="C286" s="23" t="s">
        <v>82</v>
      </c>
      <c r="D286" s="25">
        <v>1253.0999999999999</v>
      </c>
      <c r="E286" s="26" t="s">
        <v>36</v>
      </c>
      <c r="F286" s="85"/>
      <c r="G286" s="35">
        <f t="shared" si="26"/>
        <v>0</v>
      </c>
      <c r="H286" s="37">
        <f t="shared" si="25"/>
        <v>0</v>
      </c>
    </row>
    <row r="287" spans="1:8" ht="45">
      <c r="A287" s="23" t="s">
        <v>393</v>
      </c>
      <c r="B287" s="24" t="s">
        <v>97</v>
      </c>
      <c r="C287" s="23" t="s">
        <v>103</v>
      </c>
      <c r="D287" s="25">
        <v>284.04000000000002</v>
      </c>
      <c r="E287" s="26" t="s">
        <v>36</v>
      </c>
      <c r="F287" s="85"/>
      <c r="G287" s="35">
        <f t="shared" si="26"/>
        <v>0</v>
      </c>
      <c r="H287" s="37">
        <f t="shared" si="25"/>
        <v>0</v>
      </c>
    </row>
    <row r="288" spans="1:8" ht="30">
      <c r="A288" s="23" t="s">
        <v>394</v>
      </c>
      <c r="B288" s="24" t="s">
        <v>29</v>
      </c>
      <c r="C288" s="23" t="s">
        <v>45</v>
      </c>
      <c r="D288" s="25">
        <v>160.66999999999999</v>
      </c>
      <c r="E288" s="26" t="s">
        <v>35</v>
      </c>
      <c r="F288" s="85"/>
      <c r="G288" s="35">
        <f t="shared" si="26"/>
        <v>0</v>
      </c>
      <c r="H288" s="37">
        <f t="shared" si="25"/>
        <v>0</v>
      </c>
    </row>
    <row r="289" spans="1:8" ht="30">
      <c r="A289" s="23" t="s">
        <v>395</v>
      </c>
      <c r="B289" s="24" t="s">
        <v>30</v>
      </c>
      <c r="C289" s="23" t="s">
        <v>46</v>
      </c>
      <c r="D289" s="25">
        <v>535.54999999999995</v>
      </c>
      <c r="E289" s="26" t="s">
        <v>37</v>
      </c>
      <c r="F289" s="85"/>
      <c r="G289" s="35">
        <f t="shared" si="26"/>
        <v>0</v>
      </c>
      <c r="H289" s="37">
        <f t="shared" si="25"/>
        <v>0</v>
      </c>
    </row>
    <row r="290" spans="1:8" ht="30">
      <c r="A290" s="12" t="s">
        <v>396</v>
      </c>
      <c r="B290" s="2" t="s">
        <v>31</v>
      </c>
      <c r="C290" s="12"/>
      <c r="D290" s="7"/>
      <c r="E290" s="15"/>
      <c r="F290" s="36"/>
      <c r="G290" s="36"/>
      <c r="H290" s="36">
        <f>SUM(H291:H294)</f>
        <v>0</v>
      </c>
    </row>
    <row r="291" spans="1:8" ht="75">
      <c r="A291" s="23" t="s">
        <v>397</v>
      </c>
      <c r="B291" s="24" t="s">
        <v>32</v>
      </c>
      <c r="C291" s="23" t="s">
        <v>47</v>
      </c>
      <c r="D291" s="25">
        <v>73.7</v>
      </c>
      <c r="E291" s="26" t="s">
        <v>37</v>
      </c>
      <c r="F291" s="85"/>
      <c r="G291" s="35">
        <f t="shared" si="26"/>
        <v>0</v>
      </c>
      <c r="H291" s="37">
        <f t="shared" si="25"/>
        <v>0</v>
      </c>
    </row>
    <row r="292" spans="1:8" ht="30">
      <c r="A292" s="23" t="s">
        <v>398</v>
      </c>
      <c r="B292" s="24" t="s">
        <v>29</v>
      </c>
      <c r="C292" s="23" t="s">
        <v>45</v>
      </c>
      <c r="D292" s="25">
        <v>22.11</v>
      </c>
      <c r="E292" s="26" t="s">
        <v>35</v>
      </c>
      <c r="F292" s="85"/>
      <c r="G292" s="35">
        <f t="shared" si="26"/>
        <v>0</v>
      </c>
      <c r="H292" s="37">
        <f t="shared" si="25"/>
        <v>0</v>
      </c>
    </row>
    <row r="293" spans="1:8">
      <c r="A293" s="23" t="s">
        <v>399</v>
      </c>
      <c r="B293" s="24" t="s">
        <v>26</v>
      </c>
      <c r="C293" s="23" t="s">
        <v>43</v>
      </c>
      <c r="D293" s="25">
        <v>73.7</v>
      </c>
      <c r="E293" s="26" t="s">
        <v>37</v>
      </c>
      <c r="F293" s="85"/>
      <c r="G293" s="35">
        <f t="shared" si="26"/>
        <v>0</v>
      </c>
      <c r="H293" s="37">
        <f t="shared" si="25"/>
        <v>0</v>
      </c>
    </row>
    <row r="294" spans="1:8">
      <c r="A294" s="23" t="s">
        <v>400</v>
      </c>
      <c r="B294" s="24" t="s">
        <v>33</v>
      </c>
      <c r="C294" s="23" t="s">
        <v>48</v>
      </c>
      <c r="D294" s="25">
        <v>73.7</v>
      </c>
      <c r="E294" s="26" t="s">
        <v>37</v>
      </c>
      <c r="F294" s="85"/>
      <c r="G294" s="35">
        <f t="shared" si="26"/>
        <v>0</v>
      </c>
      <c r="H294" s="37">
        <f t="shared" si="25"/>
        <v>0</v>
      </c>
    </row>
    <row r="295" spans="1:8">
      <c r="A295" s="11" t="s">
        <v>401</v>
      </c>
      <c r="B295" s="27" t="s">
        <v>115</v>
      </c>
      <c r="C295" s="11"/>
      <c r="D295" s="30"/>
      <c r="E295" s="31"/>
      <c r="F295" s="34"/>
      <c r="G295" s="34"/>
      <c r="H295" s="34">
        <f>H296+H303+H312</f>
        <v>0</v>
      </c>
    </row>
    <row r="296" spans="1:8" ht="30">
      <c r="A296" s="12" t="s">
        <v>402</v>
      </c>
      <c r="B296" s="2" t="s">
        <v>18</v>
      </c>
      <c r="C296" s="12"/>
      <c r="D296" s="7"/>
      <c r="E296" s="15"/>
      <c r="F296" s="36"/>
      <c r="G296" s="36"/>
      <c r="H296" s="36">
        <f>SUM(H297:H302)</f>
        <v>0</v>
      </c>
    </row>
    <row r="297" spans="1:8" ht="30">
      <c r="A297" s="23" t="s">
        <v>403</v>
      </c>
      <c r="B297" s="24" t="s">
        <v>101</v>
      </c>
      <c r="C297" s="23" t="s">
        <v>61</v>
      </c>
      <c r="D297" s="25">
        <v>1.1299999999999999</v>
      </c>
      <c r="E297" s="26" t="s">
        <v>34</v>
      </c>
      <c r="F297" s="85"/>
      <c r="G297" s="35">
        <f t="shared" ref="G297:G316" si="27">ROUND(F297*1.3052,2)</f>
        <v>0</v>
      </c>
      <c r="H297" s="37">
        <f t="shared" si="25"/>
        <v>0</v>
      </c>
    </row>
    <row r="298" spans="1:8" ht="45">
      <c r="A298" s="23" t="s">
        <v>404</v>
      </c>
      <c r="B298" s="24" t="s">
        <v>102</v>
      </c>
      <c r="C298" s="23" t="s">
        <v>38</v>
      </c>
      <c r="D298" s="25">
        <v>15.09</v>
      </c>
      <c r="E298" s="26" t="s">
        <v>35</v>
      </c>
      <c r="F298" s="85"/>
      <c r="G298" s="35">
        <f t="shared" si="27"/>
        <v>0</v>
      </c>
      <c r="H298" s="37">
        <f t="shared" si="25"/>
        <v>0</v>
      </c>
    </row>
    <row r="299" spans="1:8" ht="30">
      <c r="A299" s="23" t="s">
        <v>405</v>
      </c>
      <c r="B299" s="24" t="s">
        <v>21</v>
      </c>
      <c r="C299" s="23" t="s">
        <v>39</v>
      </c>
      <c r="D299" s="25">
        <v>3.65</v>
      </c>
      <c r="E299" s="26" t="s">
        <v>34</v>
      </c>
      <c r="F299" s="85"/>
      <c r="G299" s="35">
        <f t="shared" si="27"/>
        <v>0</v>
      </c>
      <c r="H299" s="37">
        <f t="shared" si="25"/>
        <v>0</v>
      </c>
    </row>
    <row r="300" spans="1:8" ht="60">
      <c r="A300" s="23" t="s">
        <v>406</v>
      </c>
      <c r="B300" s="24" t="s">
        <v>71</v>
      </c>
      <c r="C300" s="23" t="s">
        <v>81</v>
      </c>
      <c r="D300" s="25">
        <v>8.18</v>
      </c>
      <c r="E300" s="26" t="s">
        <v>34</v>
      </c>
      <c r="F300" s="85"/>
      <c r="G300" s="35">
        <f t="shared" si="27"/>
        <v>0</v>
      </c>
      <c r="H300" s="37">
        <f t="shared" si="25"/>
        <v>0</v>
      </c>
    </row>
    <row r="301" spans="1:8" ht="45">
      <c r="A301" s="23" t="s">
        <v>407</v>
      </c>
      <c r="B301" s="24" t="s">
        <v>72</v>
      </c>
      <c r="C301" s="23" t="s">
        <v>82</v>
      </c>
      <c r="D301" s="25">
        <v>245.4</v>
      </c>
      <c r="E301" s="26" t="s">
        <v>36</v>
      </c>
      <c r="F301" s="85"/>
      <c r="G301" s="35">
        <f t="shared" si="27"/>
        <v>0</v>
      </c>
      <c r="H301" s="37">
        <f t="shared" si="25"/>
        <v>0</v>
      </c>
    </row>
    <row r="302" spans="1:8" ht="45">
      <c r="A302" s="23" t="s">
        <v>408</v>
      </c>
      <c r="B302" s="24" t="s">
        <v>97</v>
      </c>
      <c r="C302" s="23" t="s">
        <v>103</v>
      </c>
      <c r="D302" s="25">
        <v>55.62</v>
      </c>
      <c r="E302" s="26" t="s">
        <v>36</v>
      </c>
      <c r="F302" s="85"/>
      <c r="G302" s="35">
        <f t="shared" si="27"/>
        <v>0</v>
      </c>
      <c r="H302" s="37">
        <f t="shared" si="25"/>
        <v>0</v>
      </c>
    </row>
    <row r="303" spans="1:8">
      <c r="A303" s="12" t="s">
        <v>409</v>
      </c>
      <c r="B303" s="2" t="s">
        <v>25</v>
      </c>
      <c r="C303" s="12"/>
      <c r="D303" s="7"/>
      <c r="E303" s="15"/>
      <c r="F303" s="36"/>
      <c r="G303" s="36"/>
      <c r="H303" s="36">
        <f>SUM(H304:H311)</f>
        <v>0</v>
      </c>
    </row>
    <row r="304" spans="1:8">
      <c r="A304" s="23" t="s">
        <v>410</v>
      </c>
      <c r="B304" s="24" t="s">
        <v>26</v>
      </c>
      <c r="C304" s="23" t="s">
        <v>43</v>
      </c>
      <c r="D304" s="25">
        <v>934.5</v>
      </c>
      <c r="E304" s="26" t="s">
        <v>37</v>
      </c>
      <c r="F304" s="85"/>
      <c r="G304" s="35">
        <f t="shared" si="27"/>
        <v>0</v>
      </c>
      <c r="H304" s="37">
        <f t="shared" si="25"/>
        <v>0</v>
      </c>
    </row>
    <row r="305" spans="1:8" ht="30">
      <c r="A305" s="23" t="s">
        <v>411</v>
      </c>
      <c r="B305" s="24" t="s">
        <v>27</v>
      </c>
      <c r="C305" s="23" t="s">
        <v>44</v>
      </c>
      <c r="D305" s="25">
        <v>280.35000000000002</v>
      </c>
      <c r="E305" s="26" t="s">
        <v>35</v>
      </c>
      <c r="F305" s="85"/>
      <c r="G305" s="35">
        <f t="shared" si="27"/>
        <v>0</v>
      </c>
      <c r="H305" s="37">
        <f t="shared" si="25"/>
        <v>0</v>
      </c>
    </row>
    <row r="306" spans="1:8" ht="30">
      <c r="A306" s="23" t="s">
        <v>412</v>
      </c>
      <c r="B306" s="24" t="s">
        <v>430</v>
      </c>
      <c r="C306" s="23" t="s">
        <v>67</v>
      </c>
      <c r="D306" s="25">
        <v>280.35000000000002</v>
      </c>
      <c r="E306" s="26" t="s">
        <v>35</v>
      </c>
      <c r="F306" s="85"/>
      <c r="G306" s="35">
        <f t="shared" si="27"/>
        <v>0</v>
      </c>
      <c r="H306" s="37">
        <f t="shared" si="25"/>
        <v>0</v>
      </c>
    </row>
    <row r="307" spans="1:8" ht="60">
      <c r="A307" s="23" t="s">
        <v>413</v>
      </c>
      <c r="B307" s="24" t="s">
        <v>71</v>
      </c>
      <c r="C307" s="23" t="s">
        <v>81</v>
      </c>
      <c r="D307" s="25">
        <v>72.89</v>
      </c>
      <c r="E307" s="26" t="s">
        <v>34</v>
      </c>
      <c r="F307" s="85"/>
      <c r="G307" s="35">
        <f t="shared" si="27"/>
        <v>0</v>
      </c>
      <c r="H307" s="37">
        <f t="shared" si="25"/>
        <v>0</v>
      </c>
    </row>
    <row r="308" spans="1:8" ht="45">
      <c r="A308" s="23" t="s">
        <v>414</v>
      </c>
      <c r="B308" s="24" t="s">
        <v>72</v>
      </c>
      <c r="C308" s="23" t="s">
        <v>82</v>
      </c>
      <c r="D308" s="25">
        <v>2186.6999999999998</v>
      </c>
      <c r="E308" s="26" t="s">
        <v>36</v>
      </c>
      <c r="F308" s="85"/>
      <c r="G308" s="35">
        <f t="shared" si="27"/>
        <v>0</v>
      </c>
      <c r="H308" s="37">
        <f t="shared" si="25"/>
        <v>0</v>
      </c>
    </row>
    <row r="309" spans="1:8" ht="45">
      <c r="A309" s="23" t="s">
        <v>415</v>
      </c>
      <c r="B309" s="24" t="s">
        <v>97</v>
      </c>
      <c r="C309" s="23" t="s">
        <v>103</v>
      </c>
      <c r="D309" s="25">
        <v>495.65</v>
      </c>
      <c r="E309" s="26" t="s">
        <v>36</v>
      </c>
      <c r="F309" s="85"/>
      <c r="G309" s="35">
        <f t="shared" si="27"/>
        <v>0</v>
      </c>
      <c r="H309" s="37">
        <f t="shared" si="25"/>
        <v>0</v>
      </c>
    </row>
    <row r="310" spans="1:8" ht="30">
      <c r="A310" s="23" t="s">
        <v>416</v>
      </c>
      <c r="B310" s="24" t="s">
        <v>29</v>
      </c>
      <c r="C310" s="23" t="s">
        <v>45</v>
      </c>
      <c r="D310" s="25">
        <v>280.35000000000002</v>
      </c>
      <c r="E310" s="26" t="s">
        <v>35</v>
      </c>
      <c r="F310" s="85"/>
      <c r="G310" s="35">
        <f t="shared" si="27"/>
        <v>0</v>
      </c>
      <c r="H310" s="37">
        <f t="shared" si="25"/>
        <v>0</v>
      </c>
    </row>
    <row r="311" spans="1:8" ht="30">
      <c r="A311" s="23" t="s">
        <v>417</v>
      </c>
      <c r="B311" s="24" t="s">
        <v>30</v>
      </c>
      <c r="C311" s="23" t="s">
        <v>46</v>
      </c>
      <c r="D311" s="25">
        <v>934.5</v>
      </c>
      <c r="E311" s="26" t="s">
        <v>37</v>
      </c>
      <c r="F311" s="85"/>
      <c r="G311" s="35">
        <f t="shared" si="27"/>
        <v>0</v>
      </c>
      <c r="H311" s="37">
        <f t="shared" si="25"/>
        <v>0</v>
      </c>
    </row>
    <row r="312" spans="1:8" ht="30">
      <c r="A312" s="12" t="s">
        <v>418</v>
      </c>
      <c r="B312" s="2" t="s">
        <v>31</v>
      </c>
      <c r="C312" s="12"/>
      <c r="D312" s="7"/>
      <c r="E312" s="15"/>
      <c r="F312" s="36"/>
      <c r="G312" s="36"/>
      <c r="H312" s="36">
        <f>SUM(H313:H316)</f>
        <v>0</v>
      </c>
    </row>
    <row r="313" spans="1:8" ht="75">
      <c r="A313" s="23" t="s">
        <v>419</v>
      </c>
      <c r="B313" s="24" t="s">
        <v>32</v>
      </c>
      <c r="C313" s="23" t="s">
        <v>47</v>
      </c>
      <c r="D313" s="25">
        <v>50.3</v>
      </c>
      <c r="E313" s="26" t="s">
        <v>37</v>
      </c>
      <c r="F313" s="85"/>
      <c r="G313" s="35">
        <f t="shared" si="27"/>
        <v>0</v>
      </c>
      <c r="H313" s="37">
        <f t="shared" si="25"/>
        <v>0</v>
      </c>
    </row>
    <row r="314" spans="1:8" ht="30">
      <c r="A314" s="23" t="s">
        <v>420</v>
      </c>
      <c r="B314" s="24" t="s">
        <v>29</v>
      </c>
      <c r="C314" s="23" t="s">
        <v>45</v>
      </c>
      <c r="D314" s="25">
        <v>15.09</v>
      </c>
      <c r="E314" s="26" t="s">
        <v>35</v>
      </c>
      <c r="F314" s="85"/>
      <c r="G314" s="35">
        <f t="shared" si="27"/>
        <v>0</v>
      </c>
      <c r="H314" s="37">
        <f t="shared" si="25"/>
        <v>0</v>
      </c>
    </row>
    <row r="315" spans="1:8">
      <c r="A315" s="23" t="s">
        <v>421</v>
      </c>
      <c r="B315" s="24" t="s">
        <v>26</v>
      </c>
      <c r="C315" s="23" t="s">
        <v>43</v>
      </c>
      <c r="D315" s="25">
        <v>50.3</v>
      </c>
      <c r="E315" s="26" t="s">
        <v>37</v>
      </c>
      <c r="F315" s="85"/>
      <c r="G315" s="35">
        <f t="shared" si="27"/>
        <v>0</v>
      </c>
      <c r="H315" s="37">
        <f t="shared" si="25"/>
        <v>0</v>
      </c>
    </row>
    <row r="316" spans="1:8">
      <c r="A316" s="23" t="s">
        <v>422</v>
      </c>
      <c r="B316" s="24" t="s">
        <v>33</v>
      </c>
      <c r="C316" s="23" t="s">
        <v>48</v>
      </c>
      <c r="D316" s="25">
        <v>50.3</v>
      </c>
      <c r="E316" s="26" t="s">
        <v>37</v>
      </c>
      <c r="F316" s="85"/>
      <c r="G316" s="35">
        <f t="shared" si="27"/>
        <v>0</v>
      </c>
      <c r="H316" s="37">
        <f t="shared" si="25"/>
        <v>0</v>
      </c>
    </row>
    <row r="319" spans="1:8">
      <c r="B319" s="86"/>
      <c r="C319" s="86"/>
      <c r="D319" s="86"/>
      <c r="E319" s="86"/>
      <c r="F319" s="86"/>
      <c r="G319" s="86"/>
      <c r="H319" s="86"/>
    </row>
    <row r="320" spans="1:8">
      <c r="B320" s="86"/>
      <c r="C320" s="86"/>
      <c r="D320" s="86"/>
      <c r="E320" s="86"/>
      <c r="F320" s="86"/>
      <c r="G320" s="86"/>
      <c r="H320" s="86"/>
    </row>
  </sheetData>
  <autoFilter ref="A5:L316"/>
  <mergeCells count="7">
    <mergeCell ref="B319:H319"/>
    <mergeCell ref="B320:H320"/>
    <mergeCell ref="A6:G6"/>
    <mergeCell ref="A1:H1"/>
    <mergeCell ref="A2:H2"/>
    <mergeCell ref="A3:H3"/>
    <mergeCell ref="B4:F4"/>
  </mergeCells>
  <phoneticPr fontId="2" type="noConversion"/>
  <printOptions horizontalCentered="1"/>
  <pageMargins left="0.47244094488188981" right="0.47244094488188981" top="0.39370078740157483" bottom="0.39370078740157483" header="0" footer="0"/>
  <pageSetup paperSize="9" scale="67" fitToHeight="1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6"/>
  <sheetViews>
    <sheetView view="pageBreakPreview" zoomScale="130" zoomScaleSheetLayoutView="130" workbookViewId="0">
      <pane ySplit="6" topLeftCell="A7" activePane="bottomLeft" state="frozen"/>
      <selection pane="bottomLeft" activeCell="A5" sqref="A5"/>
    </sheetView>
  </sheetViews>
  <sheetFormatPr defaultRowHeight="12.75"/>
  <cols>
    <col min="1" max="1" width="6.5703125" style="47" bestFit="1" customWidth="1"/>
    <col min="2" max="2" width="27.5703125" style="47" customWidth="1"/>
    <col min="3" max="3" width="8.7109375" style="47" bestFit="1" customWidth="1"/>
    <col min="4" max="4" width="6.42578125" style="47" bestFit="1" customWidth="1"/>
    <col min="5" max="6" width="8.7109375" style="47" bestFit="1" customWidth="1"/>
    <col min="7" max="7" width="9" style="47" bestFit="1" customWidth="1"/>
    <col min="8" max="8" width="8.7109375" style="47" bestFit="1" customWidth="1"/>
    <col min="9" max="9" width="9.5703125" style="47" customWidth="1"/>
    <col min="10" max="11" width="10" style="47" customWidth="1"/>
    <col min="12" max="16" width="10" style="47" hidden="1" customWidth="1"/>
    <col min="17" max="17" width="11.5703125" style="47" bestFit="1" customWidth="1"/>
    <col min="18" max="18" width="11.7109375" style="47" customWidth="1"/>
    <col min="19" max="25" width="9.140625" style="47"/>
    <col min="26" max="260" width="9.140625" style="70"/>
    <col min="261" max="261" width="4.5703125" style="70" bestFit="1" customWidth="1"/>
    <col min="262" max="262" width="16.85546875" style="70" customWidth="1"/>
    <col min="263" max="263" width="10" style="70" bestFit="1" customWidth="1"/>
    <col min="264" max="264" width="5.85546875" style="70" customWidth="1"/>
    <col min="265" max="265" width="8.7109375" style="70" bestFit="1" customWidth="1"/>
    <col min="266" max="269" width="10" style="70" bestFit="1" customWidth="1"/>
    <col min="270" max="272" width="10" style="70" customWidth="1"/>
    <col min="273" max="273" width="11.28515625" style="70" bestFit="1" customWidth="1"/>
    <col min="274" max="274" width="11.7109375" style="70" customWidth="1"/>
    <col min="275" max="516" width="9.140625" style="70"/>
    <col min="517" max="517" width="4.5703125" style="70" bestFit="1" customWidth="1"/>
    <col min="518" max="518" width="16.85546875" style="70" customWidth="1"/>
    <col min="519" max="519" width="10" style="70" bestFit="1" customWidth="1"/>
    <col min="520" max="520" width="5.85546875" style="70" customWidth="1"/>
    <col min="521" max="521" width="8.7109375" style="70" bestFit="1" customWidth="1"/>
    <col min="522" max="525" width="10" style="70" bestFit="1" customWidth="1"/>
    <col min="526" max="528" width="10" style="70" customWidth="1"/>
    <col min="529" max="529" width="11.28515625" style="70" bestFit="1" customWidth="1"/>
    <col min="530" max="530" width="11.7109375" style="70" customWidth="1"/>
    <col min="531" max="772" width="9.140625" style="70"/>
    <col min="773" max="773" width="4.5703125" style="70" bestFit="1" customWidth="1"/>
    <col min="774" max="774" width="16.85546875" style="70" customWidth="1"/>
    <col min="775" max="775" width="10" style="70" bestFit="1" customWidth="1"/>
    <col min="776" max="776" width="5.85546875" style="70" customWidth="1"/>
    <col min="777" max="777" width="8.7109375" style="70" bestFit="1" customWidth="1"/>
    <col min="778" max="781" width="10" style="70" bestFit="1" customWidth="1"/>
    <col min="782" max="784" width="10" style="70" customWidth="1"/>
    <col min="785" max="785" width="11.28515625" style="70" bestFit="1" customWidth="1"/>
    <col min="786" max="786" width="11.7109375" style="70" customWidth="1"/>
    <col min="787" max="1028" width="9.140625" style="70"/>
    <col min="1029" max="1029" width="4.5703125" style="70" bestFit="1" customWidth="1"/>
    <col min="1030" max="1030" width="16.85546875" style="70" customWidth="1"/>
    <col min="1031" max="1031" width="10" style="70" bestFit="1" customWidth="1"/>
    <col min="1032" max="1032" width="5.85546875" style="70" customWidth="1"/>
    <col min="1033" max="1033" width="8.7109375" style="70" bestFit="1" customWidth="1"/>
    <col min="1034" max="1037" width="10" style="70" bestFit="1" customWidth="1"/>
    <col min="1038" max="1040" width="10" style="70" customWidth="1"/>
    <col min="1041" max="1041" width="11.28515625" style="70" bestFit="1" customWidth="1"/>
    <col min="1042" max="1042" width="11.7109375" style="70" customWidth="1"/>
    <col min="1043" max="1284" width="9.140625" style="70"/>
    <col min="1285" max="1285" width="4.5703125" style="70" bestFit="1" customWidth="1"/>
    <col min="1286" max="1286" width="16.85546875" style="70" customWidth="1"/>
    <col min="1287" max="1287" width="10" style="70" bestFit="1" customWidth="1"/>
    <col min="1288" max="1288" width="5.85546875" style="70" customWidth="1"/>
    <col min="1289" max="1289" width="8.7109375" style="70" bestFit="1" customWidth="1"/>
    <col min="1290" max="1293" width="10" style="70" bestFit="1" customWidth="1"/>
    <col min="1294" max="1296" width="10" style="70" customWidth="1"/>
    <col min="1297" max="1297" width="11.28515625" style="70" bestFit="1" customWidth="1"/>
    <col min="1298" max="1298" width="11.7109375" style="70" customWidth="1"/>
    <col min="1299" max="1540" width="9.140625" style="70"/>
    <col min="1541" max="1541" width="4.5703125" style="70" bestFit="1" customWidth="1"/>
    <col min="1542" max="1542" width="16.85546875" style="70" customWidth="1"/>
    <col min="1543" max="1543" width="10" style="70" bestFit="1" customWidth="1"/>
    <col min="1544" max="1544" width="5.85546875" style="70" customWidth="1"/>
    <col min="1545" max="1545" width="8.7109375" style="70" bestFit="1" customWidth="1"/>
    <col min="1546" max="1549" width="10" style="70" bestFit="1" customWidth="1"/>
    <col min="1550" max="1552" width="10" style="70" customWidth="1"/>
    <col min="1553" max="1553" width="11.28515625" style="70" bestFit="1" customWidth="1"/>
    <col min="1554" max="1554" width="11.7109375" style="70" customWidth="1"/>
    <col min="1555" max="1796" width="9.140625" style="70"/>
    <col min="1797" max="1797" width="4.5703125" style="70" bestFit="1" customWidth="1"/>
    <col min="1798" max="1798" width="16.85546875" style="70" customWidth="1"/>
    <col min="1799" max="1799" width="10" style="70" bestFit="1" customWidth="1"/>
    <col min="1800" max="1800" width="5.85546875" style="70" customWidth="1"/>
    <col min="1801" max="1801" width="8.7109375" style="70" bestFit="1" customWidth="1"/>
    <col min="1802" max="1805" width="10" style="70" bestFit="1" customWidth="1"/>
    <col min="1806" max="1808" width="10" style="70" customWidth="1"/>
    <col min="1809" max="1809" width="11.28515625" style="70" bestFit="1" customWidth="1"/>
    <col min="1810" max="1810" width="11.7109375" style="70" customWidth="1"/>
    <col min="1811" max="2052" width="9.140625" style="70"/>
    <col min="2053" max="2053" width="4.5703125" style="70" bestFit="1" customWidth="1"/>
    <col min="2054" max="2054" width="16.85546875" style="70" customWidth="1"/>
    <col min="2055" max="2055" width="10" style="70" bestFit="1" customWidth="1"/>
    <col min="2056" max="2056" width="5.85546875" style="70" customWidth="1"/>
    <col min="2057" max="2057" width="8.7109375" style="70" bestFit="1" customWidth="1"/>
    <col min="2058" max="2061" width="10" style="70" bestFit="1" customWidth="1"/>
    <col min="2062" max="2064" width="10" style="70" customWidth="1"/>
    <col min="2065" max="2065" width="11.28515625" style="70" bestFit="1" customWidth="1"/>
    <col min="2066" max="2066" width="11.7109375" style="70" customWidth="1"/>
    <col min="2067" max="2308" width="9.140625" style="70"/>
    <col min="2309" max="2309" width="4.5703125" style="70" bestFit="1" customWidth="1"/>
    <col min="2310" max="2310" width="16.85546875" style="70" customWidth="1"/>
    <col min="2311" max="2311" width="10" style="70" bestFit="1" customWidth="1"/>
    <col min="2312" max="2312" width="5.85546875" style="70" customWidth="1"/>
    <col min="2313" max="2313" width="8.7109375" style="70" bestFit="1" customWidth="1"/>
    <col min="2314" max="2317" width="10" style="70" bestFit="1" customWidth="1"/>
    <col min="2318" max="2320" width="10" style="70" customWidth="1"/>
    <col min="2321" max="2321" width="11.28515625" style="70" bestFit="1" customWidth="1"/>
    <col min="2322" max="2322" width="11.7109375" style="70" customWidth="1"/>
    <col min="2323" max="2564" width="9.140625" style="70"/>
    <col min="2565" max="2565" width="4.5703125" style="70" bestFit="1" customWidth="1"/>
    <col min="2566" max="2566" width="16.85546875" style="70" customWidth="1"/>
    <col min="2567" max="2567" width="10" style="70" bestFit="1" customWidth="1"/>
    <col min="2568" max="2568" width="5.85546875" style="70" customWidth="1"/>
    <col min="2569" max="2569" width="8.7109375" style="70" bestFit="1" customWidth="1"/>
    <col min="2570" max="2573" width="10" style="70" bestFit="1" customWidth="1"/>
    <col min="2574" max="2576" width="10" style="70" customWidth="1"/>
    <col min="2577" max="2577" width="11.28515625" style="70" bestFit="1" customWidth="1"/>
    <col min="2578" max="2578" width="11.7109375" style="70" customWidth="1"/>
    <col min="2579" max="2820" width="9.140625" style="70"/>
    <col min="2821" max="2821" width="4.5703125" style="70" bestFit="1" customWidth="1"/>
    <col min="2822" max="2822" width="16.85546875" style="70" customWidth="1"/>
    <col min="2823" max="2823" width="10" style="70" bestFit="1" customWidth="1"/>
    <col min="2824" max="2824" width="5.85546875" style="70" customWidth="1"/>
    <col min="2825" max="2825" width="8.7109375" style="70" bestFit="1" customWidth="1"/>
    <col min="2826" max="2829" width="10" style="70" bestFit="1" customWidth="1"/>
    <col min="2830" max="2832" width="10" style="70" customWidth="1"/>
    <col min="2833" max="2833" width="11.28515625" style="70" bestFit="1" customWidth="1"/>
    <col min="2834" max="2834" width="11.7109375" style="70" customWidth="1"/>
    <col min="2835" max="3076" width="9.140625" style="70"/>
    <col min="3077" max="3077" width="4.5703125" style="70" bestFit="1" customWidth="1"/>
    <col min="3078" max="3078" width="16.85546875" style="70" customWidth="1"/>
    <col min="3079" max="3079" width="10" style="70" bestFit="1" customWidth="1"/>
    <col min="3080" max="3080" width="5.85546875" style="70" customWidth="1"/>
    <col min="3081" max="3081" width="8.7109375" style="70" bestFit="1" customWidth="1"/>
    <col min="3082" max="3085" width="10" style="70" bestFit="1" customWidth="1"/>
    <col min="3086" max="3088" width="10" style="70" customWidth="1"/>
    <col min="3089" max="3089" width="11.28515625" style="70" bestFit="1" customWidth="1"/>
    <col min="3090" max="3090" width="11.7109375" style="70" customWidth="1"/>
    <col min="3091" max="3332" width="9.140625" style="70"/>
    <col min="3333" max="3333" width="4.5703125" style="70" bestFit="1" customWidth="1"/>
    <col min="3334" max="3334" width="16.85546875" style="70" customWidth="1"/>
    <col min="3335" max="3335" width="10" style="70" bestFit="1" customWidth="1"/>
    <col min="3336" max="3336" width="5.85546875" style="70" customWidth="1"/>
    <col min="3337" max="3337" width="8.7109375" style="70" bestFit="1" customWidth="1"/>
    <col min="3338" max="3341" width="10" style="70" bestFit="1" customWidth="1"/>
    <col min="3342" max="3344" width="10" style="70" customWidth="1"/>
    <col min="3345" max="3345" width="11.28515625" style="70" bestFit="1" customWidth="1"/>
    <col min="3346" max="3346" width="11.7109375" style="70" customWidth="1"/>
    <col min="3347" max="3588" width="9.140625" style="70"/>
    <col min="3589" max="3589" width="4.5703125" style="70" bestFit="1" customWidth="1"/>
    <col min="3590" max="3590" width="16.85546875" style="70" customWidth="1"/>
    <col min="3591" max="3591" width="10" style="70" bestFit="1" customWidth="1"/>
    <col min="3592" max="3592" width="5.85546875" style="70" customWidth="1"/>
    <col min="3593" max="3593" width="8.7109375" style="70" bestFit="1" customWidth="1"/>
    <col min="3594" max="3597" width="10" style="70" bestFit="1" customWidth="1"/>
    <col min="3598" max="3600" width="10" style="70" customWidth="1"/>
    <col min="3601" max="3601" width="11.28515625" style="70" bestFit="1" customWidth="1"/>
    <col min="3602" max="3602" width="11.7109375" style="70" customWidth="1"/>
    <col min="3603" max="3844" width="9.140625" style="70"/>
    <col min="3845" max="3845" width="4.5703125" style="70" bestFit="1" customWidth="1"/>
    <col min="3846" max="3846" width="16.85546875" style="70" customWidth="1"/>
    <col min="3847" max="3847" width="10" style="70" bestFit="1" customWidth="1"/>
    <col min="3848" max="3848" width="5.85546875" style="70" customWidth="1"/>
    <col min="3849" max="3849" width="8.7109375" style="70" bestFit="1" customWidth="1"/>
    <col min="3850" max="3853" width="10" style="70" bestFit="1" customWidth="1"/>
    <col min="3854" max="3856" width="10" style="70" customWidth="1"/>
    <col min="3857" max="3857" width="11.28515625" style="70" bestFit="1" customWidth="1"/>
    <col min="3858" max="3858" width="11.7109375" style="70" customWidth="1"/>
    <col min="3859" max="4100" width="9.140625" style="70"/>
    <col min="4101" max="4101" width="4.5703125" style="70" bestFit="1" customWidth="1"/>
    <col min="4102" max="4102" width="16.85546875" style="70" customWidth="1"/>
    <col min="4103" max="4103" width="10" style="70" bestFit="1" customWidth="1"/>
    <col min="4104" max="4104" width="5.85546875" style="70" customWidth="1"/>
    <col min="4105" max="4105" width="8.7109375" style="70" bestFit="1" customWidth="1"/>
    <col min="4106" max="4109" width="10" style="70" bestFit="1" customWidth="1"/>
    <col min="4110" max="4112" width="10" style="70" customWidth="1"/>
    <col min="4113" max="4113" width="11.28515625" style="70" bestFit="1" customWidth="1"/>
    <col min="4114" max="4114" width="11.7109375" style="70" customWidth="1"/>
    <col min="4115" max="4356" width="9.140625" style="70"/>
    <col min="4357" max="4357" width="4.5703125" style="70" bestFit="1" customWidth="1"/>
    <col min="4358" max="4358" width="16.85546875" style="70" customWidth="1"/>
    <col min="4359" max="4359" width="10" style="70" bestFit="1" customWidth="1"/>
    <col min="4360" max="4360" width="5.85546875" style="70" customWidth="1"/>
    <col min="4361" max="4361" width="8.7109375" style="70" bestFit="1" customWidth="1"/>
    <col min="4362" max="4365" width="10" style="70" bestFit="1" customWidth="1"/>
    <col min="4366" max="4368" width="10" style="70" customWidth="1"/>
    <col min="4369" max="4369" width="11.28515625" style="70" bestFit="1" customWidth="1"/>
    <col min="4370" max="4370" width="11.7109375" style="70" customWidth="1"/>
    <col min="4371" max="4612" width="9.140625" style="70"/>
    <col min="4613" max="4613" width="4.5703125" style="70" bestFit="1" customWidth="1"/>
    <col min="4614" max="4614" width="16.85546875" style="70" customWidth="1"/>
    <col min="4615" max="4615" width="10" style="70" bestFit="1" customWidth="1"/>
    <col min="4616" max="4616" width="5.85546875" style="70" customWidth="1"/>
    <col min="4617" max="4617" width="8.7109375" style="70" bestFit="1" customWidth="1"/>
    <col min="4618" max="4621" width="10" style="70" bestFit="1" customWidth="1"/>
    <col min="4622" max="4624" width="10" style="70" customWidth="1"/>
    <col min="4625" max="4625" width="11.28515625" style="70" bestFit="1" customWidth="1"/>
    <col min="4626" max="4626" width="11.7109375" style="70" customWidth="1"/>
    <col min="4627" max="4868" width="9.140625" style="70"/>
    <col min="4869" max="4869" width="4.5703125" style="70" bestFit="1" customWidth="1"/>
    <col min="4870" max="4870" width="16.85546875" style="70" customWidth="1"/>
    <col min="4871" max="4871" width="10" style="70" bestFit="1" customWidth="1"/>
    <col min="4872" max="4872" width="5.85546875" style="70" customWidth="1"/>
    <col min="4873" max="4873" width="8.7109375" style="70" bestFit="1" customWidth="1"/>
    <col min="4874" max="4877" width="10" style="70" bestFit="1" customWidth="1"/>
    <col min="4878" max="4880" width="10" style="70" customWidth="1"/>
    <col min="4881" max="4881" width="11.28515625" style="70" bestFit="1" customWidth="1"/>
    <col min="4882" max="4882" width="11.7109375" style="70" customWidth="1"/>
    <col min="4883" max="5124" width="9.140625" style="70"/>
    <col min="5125" max="5125" width="4.5703125" style="70" bestFit="1" customWidth="1"/>
    <col min="5126" max="5126" width="16.85546875" style="70" customWidth="1"/>
    <col min="5127" max="5127" width="10" style="70" bestFit="1" customWidth="1"/>
    <col min="5128" max="5128" width="5.85546875" style="70" customWidth="1"/>
    <col min="5129" max="5129" width="8.7109375" style="70" bestFit="1" customWidth="1"/>
    <col min="5130" max="5133" width="10" style="70" bestFit="1" customWidth="1"/>
    <col min="5134" max="5136" width="10" style="70" customWidth="1"/>
    <col min="5137" max="5137" width="11.28515625" style="70" bestFit="1" customWidth="1"/>
    <col min="5138" max="5138" width="11.7109375" style="70" customWidth="1"/>
    <col min="5139" max="5380" width="9.140625" style="70"/>
    <col min="5381" max="5381" width="4.5703125" style="70" bestFit="1" customWidth="1"/>
    <col min="5382" max="5382" width="16.85546875" style="70" customWidth="1"/>
    <col min="5383" max="5383" width="10" style="70" bestFit="1" customWidth="1"/>
    <col min="5384" max="5384" width="5.85546875" style="70" customWidth="1"/>
    <col min="5385" max="5385" width="8.7109375" style="70" bestFit="1" customWidth="1"/>
    <col min="5386" max="5389" width="10" style="70" bestFit="1" customWidth="1"/>
    <col min="5390" max="5392" width="10" style="70" customWidth="1"/>
    <col min="5393" max="5393" width="11.28515625" style="70" bestFit="1" customWidth="1"/>
    <col min="5394" max="5394" width="11.7109375" style="70" customWidth="1"/>
    <col min="5395" max="5636" width="9.140625" style="70"/>
    <col min="5637" max="5637" width="4.5703125" style="70" bestFit="1" customWidth="1"/>
    <col min="5638" max="5638" width="16.85546875" style="70" customWidth="1"/>
    <col min="5639" max="5639" width="10" style="70" bestFit="1" customWidth="1"/>
    <col min="5640" max="5640" width="5.85546875" style="70" customWidth="1"/>
    <col min="5641" max="5641" width="8.7109375" style="70" bestFit="1" customWidth="1"/>
    <col min="5642" max="5645" width="10" style="70" bestFit="1" customWidth="1"/>
    <col min="5646" max="5648" width="10" style="70" customWidth="1"/>
    <col min="5649" max="5649" width="11.28515625" style="70" bestFit="1" customWidth="1"/>
    <col min="5650" max="5650" width="11.7109375" style="70" customWidth="1"/>
    <col min="5651" max="5892" width="9.140625" style="70"/>
    <col min="5893" max="5893" width="4.5703125" style="70" bestFit="1" customWidth="1"/>
    <col min="5894" max="5894" width="16.85546875" style="70" customWidth="1"/>
    <col min="5895" max="5895" width="10" style="70" bestFit="1" customWidth="1"/>
    <col min="5896" max="5896" width="5.85546875" style="70" customWidth="1"/>
    <col min="5897" max="5897" width="8.7109375" style="70" bestFit="1" customWidth="1"/>
    <col min="5898" max="5901" width="10" style="70" bestFit="1" customWidth="1"/>
    <col min="5902" max="5904" width="10" style="70" customWidth="1"/>
    <col min="5905" max="5905" width="11.28515625" style="70" bestFit="1" customWidth="1"/>
    <col min="5906" max="5906" width="11.7109375" style="70" customWidth="1"/>
    <col min="5907" max="6148" width="9.140625" style="70"/>
    <col min="6149" max="6149" width="4.5703125" style="70" bestFit="1" customWidth="1"/>
    <col min="6150" max="6150" width="16.85546875" style="70" customWidth="1"/>
    <col min="6151" max="6151" width="10" style="70" bestFit="1" customWidth="1"/>
    <col min="6152" max="6152" width="5.85546875" style="70" customWidth="1"/>
    <col min="6153" max="6153" width="8.7109375" style="70" bestFit="1" customWidth="1"/>
    <col min="6154" max="6157" width="10" style="70" bestFit="1" customWidth="1"/>
    <col min="6158" max="6160" width="10" style="70" customWidth="1"/>
    <col min="6161" max="6161" width="11.28515625" style="70" bestFit="1" customWidth="1"/>
    <col min="6162" max="6162" width="11.7109375" style="70" customWidth="1"/>
    <col min="6163" max="6404" width="9.140625" style="70"/>
    <col min="6405" max="6405" width="4.5703125" style="70" bestFit="1" customWidth="1"/>
    <col min="6406" max="6406" width="16.85546875" style="70" customWidth="1"/>
    <col min="6407" max="6407" width="10" style="70" bestFit="1" customWidth="1"/>
    <col min="6408" max="6408" width="5.85546875" style="70" customWidth="1"/>
    <col min="6409" max="6409" width="8.7109375" style="70" bestFit="1" customWidth="1"/>
    <col min="6410" max="6413" width="10" style="70" bestFit="1" customWidth="1"/>
    <col min="6414" max="6416" width="10" style="70" customWidth="1"/>
    <col min="6417" max="6417" width="11.28515625" style="70" bestFit="1" customWidth="1"/>
    <col min="6418" max="6418" width="11.7109375" style="70" customWidth="1"/>
    <col min="6419" max="6660" width="9.140625" style="70"/>
    <col min="6661" max="6661" width="4.5703125" style="70" bestFit="1" customWidth="1"/>
    <col min="6662" max="6662" width="16.85546875" style="70" customWidth="1"/>
    <col min="6663" max="6663" width="10" style="70" bestFit="1" customWidth="1"/>
    <col min="6664" max="6664" width="5.85546875" style="70" customWidth="1"/>
    <col min="6665" max="6665" width="8.7109375" style="70" bestFit="1" customWidth="1"/>
    <col min="6666" max="6669" width="10" style="70" bestFit="1" customWidth="1"/>
    <col min="6670" max="6672" width="10" style="70" customWidth="1"/>
    <col min="6673" max="6673" width="11.28515625" style="70" bestFit="1" customWidth="1"/>
    <col min="6674" max="6674" width="11.7109375" style="70" customWidth="1"/>
    <col min="6675" max="6916" width="9.140625" style="70"/>
    <col min="6917" max="6917" width="4.5703125" style="70" bestFit="1" customWidth="1"/>
    <col min="6918" max="6918" width="16.85546875" style="70" customWidth="1"/>
    <col min="6919" max="6919" width="10" style="70" bestFit="1" customWidth="1"/>
    <col min="6920" max="6920" width="5.85546875" style="70" customWidth="1"/>
    <col min="6921" max="6921" width="8.7109375" style="70" bestFit="1" customWidth="1"/>
    <col min="6922" max="6925" width="10" style="70" bestFit="1" customWidth="1"/>
    <col min="6926" max="6928" width="10" style="70" customWidth="1"/>
    <col min="6929" max="6929" width="11.28515625" style="70" bestFit="1" customWidth="1"/>
    <col min="6930" max="6930" width="11.7109375" style="70" customWidth="1"/>
    <col min="6931" max="7172" width="9.140625" style="70"/>
    <col min="7173" max="7173" width="4.5703125" style="70" bestFit="1" customWidth="1"/>
    <col min="7174" max="7174" width="16.85546875" style="70" customWidth="1"/>
    <col min="7175" max="7175" width="10" style="70" bestFit="1" customWidth="1"/>
    <col min="7176" max="7176" width="5.85546875" style="70" customWidth="1"/>
    <col min="7177" max="7177" width="8.7109375" style="70" bestFit="1" customWidth="1"/>
    <col min="7178" max="7181" width="10" style="70" bestFit="1" customWidth="1"/>
    <col min="7182" max="7184" width="10" style="70" customWidth="1"/>
    <col min="7185" max="7185" width="11.28515625" style="70" bestFit="1" customWidth="1"/>
    <col min="7186" max="7186" width="11.7109375" style="70" customWidth="1"/>
    <col min="7187" max="7428" width="9.140625" style="70"/>
    <col min="7429" max="7429" width="4.5703125" style="70" bestFit="1" customWidth="1"/>
    <col min="7430" max="7430" width="16.85546875" style="70" customWidth="1"/>
    <col min="7431" max="7431" width="10" style="70" bestFit="1" customWidth="1"/>
    <col min="7432" max="7432" width="5.85546875" style="70" customWidth="1"/>
    <col min="7433" max="7433" width="8.7109375" style="70" bestFit="1" customWidth="1"/>
    <col min="7434" max="7437" width="10" style="70" bestFit="1" customWidth="1"/>
    <col min="7438" max="7440" width="10" style="70" customWidth="1"/>
    <col min="7441" max="7441" width="11.28515625" style="70" bestFit="1" customWidth="1"/>
    <col min="7442" max="7442" width="11.7109375" style="70" customWidth="1"/>
    <col min="7443" max="7684" width="9.140625" style="70"/>
    <col min="7685" max="7685" width="4.5703125" style="70" bestFit="1" customWidth="1"/>
    <col min="7686" max="7686" width="16.85546875" style="70" customWidth="1"/>
    <col min="7687" max="7687" width="10" style="70" bestFit="1" customWidth="1"/>
    <col min="7688" max="7688" width="5.85546875" style="70" customWidth="1"/>
    <col min="7689" max="7689" width="8.7109375" style="70" bestFit="1" customWidth="1"/>
    <col min="7690" max="7693" width="10" style="70" bestFit="1" customWidth="1"/>
    <col min="7694" max="7696" width="10" style="70" customWidth="1"/>
    <col min="7697" max="7697" width="11.28515625" style="70" bestFit="1" customWidth="1"/>
    <col min="7698" max="7698" width="11.7109375" style="70" customWidth="1"/>
    <col min="7699" max="7940" width="9.140625" style="70"/>
    <col min="7941" max="7941" width="4.5703125" style="70" bestFit="1" customWidth="1"/>
    <col min="7942" max="7942" width="16.85546875" style="70" customWidth="1"/>
    <col min="7943" max="7943" width="10" style="70" bestFit="1" customWidth="1"/>
    <col min="7944" max="7944" width="5.85546875" style="70" customWidth="1"/>
    <col min="7945" max="7945" width="8.7109375" style="70" bestFit="1" customWidth="1"/>
    <col min="7946" max="7949" width="10" style="70" bestFit="1" customWidth="1"/>
    <col min="7950" max="7952" width="10" style="70" customWidth="1"/>
    <col min="7953" max="7953" width="11.28515625" style="70" bestFit="1" customWidth="1"/>
    <col min="7954" max="7954" width="11.7109375" style="70" customWidth="1"/>
    <col min="7955" max="8196" width="9.140625" style="70"/>
    <col min="8197" max="8197" width="4.5703125" style="70" bestFit="1" customWidth="1"/>
    <col min="8198" max="8198" width="16.85546875" style="70" customWidth="1"/>
    <col min="8199" max="8199" width="10" style="70" bestFit="1" customWidth="1"/>
    <col min="8200" max="8200" width="5.85546875" style="70" customWidth="1"/>
    <col min="8201" max="8201" width="8.7109375" style="70" bestFit="1" customWidth="1"/>
    <col min="8202" max="8205" width="10" style="70" bestFit="1" customWidth="1"/>
    <col min="8206" max="8208" width="10" style="70" customWidth="1"/>
    <col min="8209" max="8209" width="11.28515625" style="70" bestFit="1" customWidth="1"/>
    <col min="8210" max="8210" width="11.7109375" style="70" customWidth="1"/>
    <col min="8211" max="8452" width="9.140625" style="70"/>
    <col min="8453" max="8453" width="4.5703125" style="70" bestFit="1" customWidth="1"/>
    <col min="8454" max="8454" width="16.85546875" style="70" customWidth="1"/>
    <col min="8455" max="8455" width="10" style="70" bestFit="1" customWidth="1"/>
    <col min="8456" max="8456" width="5.85546875" style="70" customWidth="1"/>
    <col min="8457" max="8457" width="8.7109375" style="70" bestFit="1" customWidth="1"/>
    <col min="8458" max="8461" width="10" style="70" bestFit="1" customWidth="1"/>
    <col min="8462" max="8464" width="10" style="70" customWidth="1"/>
    <col min="8465" max="8465" width="11.28515625" style="70" bestFit="1" customWidth="1"/>
    <col min="8466" max="8466" width="11.7109375" style="70" customWidth="1"/>
    <col min="8467" max="8708" width="9.140625" style="70"/>
    <col min="8709" max="8709" width="4.5703125" style="70" bestFit="1" customWidth="1"/>
    <col min="8710" max="8710" width="16.85546875" style="70" customWidth="1"/>
    <col min="8711" max="8711" width="10" style="70" bestFit="1" customWidth="1"/>
    <col min="8712" max="8712" width="5.85546875" style="70" customWidth="1"/>
    <col min="8713" max="8713" width="8.7109375" style="70" bestFit="1" customWidth="1"/>
    <col min="8714" max="8717" width="10" style="70" bestFit="1" customWidth="1"/>
    <col min="8718" max="8720" width="10" style="70" customWidth="1"/>
    <col min="8721" max="8721" width="11.28515625" style="70" bestFit="1" customWidth="1"/>
    <col min="8722" max="8722" width="11.7109375" style="70" customWidth="1"/>
    <col min="8723" max="8964" width="9.140625" style="70"/>
    <col min="8965" max="8965" width="4.5703125" style="70" bestFit="1" customWidth="1"/>
    <col min="8966" max="8966" width="16.85546875" style="70" customWidth="1"/>
    <col min="8967" max="8967" width="10" style="70" bestFit="1" customWidth="1"/>
    <col min="8968" max="8968" width="5.85546875" style="70" customWidth="1"/>
    <col min="8969" max="8969" width="8.7109375" style="70" bestFit="1" customWidth="1"/>
    <col min="8970" max="8973" width="10" style="70" bestFit="1" customWidth="1"/>
    <col min="8974" max="8976" width="10" style="70" customWidth="1"/>
    <col min="8977" max="8977" width="11.28515625" style="70" bestFit="1" customWidth="1"/>
    <col min="8978" max="8978" width="11.7109375" style="70" customWidth="1"/>
    <col min="8979" max="9220" width="9.140625" style="70"/>
    <col min="9221" max="9221" width="4.5703125" style="70" bestFit="1" customWidth="1"/>
    <col min="9222" max="9222" width="16.85546875" style="70" customWidth="1"/>
    <col min="9223" max="9223" width="10" style="70" bestFit="1" customWidth="1"/>
    <col min="9224" max="9224" width="5.85546875" style="70" customWidth="1"/>
    <col min="9225" max="9225" width="8.7109375" style="70" bestFit="1" customWidth="1"/>
    <col min="9226" max="9229" width="10" style="70" bestFit="1" customWidth="1"/>
    <col min="9230" max="9232" width="10" style="70" customWidth="1"/>
    <col min="9233" max="9233" width="11.28515625" style="70" bestFit="1" customWidth="1"/>
    <col min="9234" max="9234" width="11.7109375" style="70" customWidth="1"/>
    <col min="9235" max="9476" width="9.140625" style="70"/>
    <col min="9477" max="9477" width="4.5703125" style="70" bestFit="1" customWidth="1"/>
    <col min="9478" max="9478" width="16.85546875" style="70" customWidth="1"/>
    <col min="9479" max="9479" width="10" style="70" bestFit="1" customWidth="1"/>
    <col min="9480" max="9480" width="5.85546875" style="70" customWidth="1"/>
    <col min="9481" max="9481" width="8.7109375" style="70" bestFit="1" customWidth="1"/>
    <col min="9482" max="9485" width="10" style="70" bestFit="1" customWidth="1"/>
    <col min="9486" max="9488" width="10" style="70" customWidth="1"/>
    <col min="9489" max="9489" width="11.28515625" style="70" bestFit="1" customWidth="1"/>
    <col min="9490" max="9490" width="11.7109375" style="70" customWidth="1"/>
    <col min="9491" max="9732" width="9.140625" style="70"/>
    <col min="9733" max="9733" width="4.5703125" style="70" bestFit="1" customWidth="1"/>
    <col min="9734" max="9734" width="16.85546875" style="70" customWidth="1"/>
    <col min="9735" max="9735" width="10" style="70" bestFit="1" customWidth="1"/>
    <col min="9736" max="9736" width="5.85546875" style="70" customWidth="1"/>
    <col min="9737" max="9737" width="8.7109375" style="70" bestFit="1" customWidth="1"/>
    <col min="9738" max="9741" width="10" style="70" bestFit="1" customWidth="1"/>
    <col min="9742" max="9744" width="10" style="70" customWidth="1"/>
    <col min="9745" max="9745" width="11.28515625" style="70" bestFit="1" customWidth="1"/>
    <col min="9746" max="9746" width="11.7109375" style="70" customWidth="1"/>
    <col min="9747" max="9988" width="9.140625" style="70"/>
    <col min="9989" max="9989" width="4.5703125" style="70" bestFit="1" customWidth="1"/>
    <col min="9990" max="9990" width="16.85546875" style="70" customWidth="1"/>
    <col min="9991" max="9991" width="10" style="70" bestFit="1" customWidth="1"/>
    <col min="9992" max="9992" width="5.85546875" style="70" customWidth="1"/>
    <col min="9993" max="9993" width="8.7109375" style="70" bestFit="1" customWidth="1"/>
    <col min="9994" max="9997" width="10" style="70" bestFit="1" customWidth="1"/>
    <col min="9998" max="10000" width="10" style="70" customWidth="1"/>
    <col min="10001" max="10001" width="11.28515625" style="70" bestFit="1" customWidth="1"/>
    <col min="10002" max="10002" width="11.7109375" style="70" customWidth="1"/>
    <col min="10003" max="10244" width="9.140625" style="70"/>
    <col min="10245" max="10245" width="4.5703125" style="70" bestFit="1" customWidth="1"/>
    <col min="10246" max="10246" width="16.85546875" style="70" customWidth="1"/>
    <col min="10247" max="10247" width="10" style="70" bestFit="1" customWidth="1"/>
    <col min="10248" max="10248" width="5.85546875" style="70" customWidth="1"/>
    <col min="10249" max="10249" width="8.7109375" style="70" bestFit="1" customWidth="1"/>
    <col min="10250" max="10253" width="10" style="70" bestFit="1" customWidth="1"/>
    <col min="10254" max="10256" width="10" style="70" customWidth="1"/>
    <col min="10257" max="10257" width="11.28515625" style="70" bestFit="1" customWidth="1"/>
    <col min="10258" max="10258" width="11.7109375" style="70" customWidth="1"/>
    <col min="10259" max="10500" width="9.140625" style="70"/>
    <col min="10501" max="10501" width="4.5703125" style="70" bestFit="1" customWidth="1"/>
    <col min="10502" max="10502" width="16.85546875" style="70" customWidth="1"/>
    <col min="10503" max="10503" width="10" style="70" bestFit="1" customWidth="1"/>
    <col min="10504" max="10504" width="5.85546875" style="70" customWidth="1"/>
    <col min="10505" max="10505" width="8.7109375" style="70" bestFit="1" customWidth="1"/>
    <col min="10506" max="10509" width="10" style="70" bestFit="1" customWidth="1"/>
    <col min="10510" max="10512" width="10" style="70" customWidth="1"/>
    <col min="10513" max="10513" width="11.28515625" style="70" bestFit="1" customWidth="1"/>
    <col min="10514" max="10514" width="11.7109375" style="70" customWidth="1"/>
    <col min="10515" max="10756" width="9.140625" style="70"/>
    <col min="10757" max="10757" width="4.5703125" style="70" bestFit="1" customWidth="1"/>
    <col min="10758" max="10758" width="16.85546875" style="70" customWidth="1"/>
    <col min="10759" max="10759" width="10" style="70" bestFit="1" customWidth="1"/>
    <col min="10760" max="10760" width="5.85546875" style="70" customWidth="1"/>
    <col min="10761" max="10761" width="8.7109375" style="70" bestFit="1" customWidth="1"/>
    <col min="10762" max="10765" width="10" style="70" bestFit="1" customWidth="1"/>
    <col min="10766" max="10768" width="10" style="70" customWidth="1"/>
    <col min="10769" max="10769" width="11.28515625" style="70" bestFit="1" customWidth="1"/>
    <col min="10770" max="10770" width="11.7109375" style="70" customWidth="1"/>
    <col min="10771" max="11012" width="9.140625" style="70"/>
    <col min="11013" max="11013" width="4.5703125" style="70" bestFit="1" customWidth="1"/>
    <col min="11014" max="11014" width="16.85546875" style="70" customWidth="1"/>
    <col min="11015" max="11015" width="10" style="70" bestFit="1" customWidth="1"/>
    <col min="11016" max="11016" width="5.85546875" style="70" customWidth="1"/>
    <col min="11017" max="11017" width="8.7109375" style="70" bestFit="1" customWidth="1"/>
    <col min="11018" max="11021" width="10" style="70" bestFit="1" customWidth="1"/>
    <col min="11022" max="11024" width="10" style="70" customWidth="1"/>
    <col min="11025" max="11025" width="11.28515625" style="70" bestFit="1" customWidth="1"/>
    <col min="11026" max="11026" width="11.7109375" style="70" customWidth="1"/>
    <col min="11027" max="11268" width="9.140625" style="70"/>
    <col min="11269" max="11269" width="4.5703125" style="70" bestFit="1" customWidth="1"/>
    <col min="11270" max="11270" width="16.85546875" style="70" customWidth="1"/>
    <col min="11271" max="11271" width="10" style="70" bestFit="1" customWidth="1"/>
    <col min="11272" max="11272" width="5.85546875" style="70" customWidth="1"/>
    <col min="11273" max="11273" width="8.7109375" style="70" bestFit="1" customWidth="1"/>
    <col min="11274" max="11277" width="10" style="70" bestFit="1" customWidth="1"/>
    <col min="11278" max="11280" width="10" style="70" customWidth="1"/>
    <col min="11281" max="11281" width="11.28515625" style="70" bestFit="1" customWidth="1"/>
    <col min="11282" max="11282" width="11.7109375" style="70" customWidth="1"/>
    <col min="11283" max="11524" width="9.140625" style="70"/>
    <col min="11525" max="11525" width="4.5703125" style="70" bestFit="1" customWidth="1"/>
    <col min="11526" max="11526" width="16.85546875" style="70" customWidth="1"/>
    <col min="11527" max="11527" width="10" style="70" bestFit="1" customWidth="1"/>
    <col min="11528" max="11528" width="5.85546875" style="70" customWidth="1"/>
    <col min="11529" max="11529" width="8.7109375" style="70" bestFit="1" customWidth="1"/>
    <col min="11530" max="11533" width="10" style="70" bestFit="1" customWidth="1"/>
    <col min="11534" max="11536" width="10" style="70" customWidth="1"/>
    <col min="11537" max="11537" width="11.28515625" style="70" bestFit="1" customWidth="1"/>
    <col min="11538" max="11538" width="11.7109375" style="70" customWidth="1"/>
    <col min="11539" max="11780" width="9.140625" style="70"/>
    <col min="11781" max="11781" width="4.5703125" style="70" bestFit="1" customWidth="1"/>
    <col min="11782" max="11782" width="16.85546875" style="70" customWidth="1"/>
    <col min="11783" max="11783" width="10" style="70" bestFit="1" customWidth="1"/>
    <col min="11784" max="11784" width="5.85546875" style="70" customWidth="1"/>
    <col min="11785" max="11785" width="8.7109375" style="70" bestFit="1" customWidth="1"/>
    <col min="11786" max="11789" width="10" style="70" bestFit="1" customWidth="1"/>
    <col min="11790" max="11792" width="10" style="70" customWidth="1"/>
    <col min="11793" max="11793" width="11.28515625" style="70" bestFit="1" customWidth="1"/>
    <col min="11794" max="11794" width="11.7109375" style="70" customWidth="1"/>
    <col min="11795" max="12036" width="9.140625" style="70"/>
    <col min="12037" max="12037" width="4.5703125" style="70" bestFit="1" customWidth="1"/>
    <col min="12038" max="12038" width="16.85546875" style="70" customWidth="1"/>
    <col min="12039" max="12039" width="10" style="70" bestFit="1" customWidth="1"/>
    <col min="12040" max="12040" width="5.85546875" style="70" customWidth="1"/>
    <col min="12041" max="12041" width="8.7109375" style="70" bestFit="1" customWidth="1"/>
    <col min="12042" max="12045" width="10" style="70" bestFit="1" customWidth="1"/>
    <col min="12046" max="12048" width="10" style="70" customWidth="1"/>
    <col min="12049" max="12049" width="11.28515625" style="70" bestFit="1" customWidth="1"/>
    <col min="12050" max="12050" width="11.7109375" style="70" customWidth="1"/>
    <col min="12051" max="12292" width="9.140625" style="70"/>
    <col min="12293" max="12293" width="4.5703125" style="70" bestFit="1" customWidth="1"/>
    <col min="12294" max="12294" width="16.85546875" style="70" customWidth="1"/>
    <col min="12295" max="12295" width="10" style="70" bestFit="1" customWidth="1"/>
    <col min="12296" max="12296" width="5.85546875" style="70" customWidth="1"/>
    <col min="12297" max="12297" width="8.7109375" style="70" bestFit="1" customWidth="1"/>
    <col min="12298" max="12301" width="10" style="70" bestFit="1" customWidth="1"/>
    <col min="12302" max="12304" width="10" style="70" customWidth="1"/>
    <col min="12305" max="12305" width="11.28515625" style="70" bestFit="1" customWidth="1"/>
    <col min="12306" max="12306" width="11.7109375" style="70" customWidth="1"/>
    <col min="12307" max="12548" width="9.140625" style="70"/>
    <col min="12549" max="12549" width="4.5703125" style="70" bestFit="1" customWidth="1"/>
    <col min="12550" max="12550" width="16.85546875" style="70" customWidth="1"/>
    <col min="12551" max="12551" width="10" style="70" bestFit="1" customWidth="1"/>
    <col min="12552" max="12552" width="5.85546875" style="70" customWidth="1"/>
    <col min="12553" max="12553" width="8.7109375" style="70" bestFit="1" customWidth="1"/>
    <col min="12554" max="12557" width="10" style="70" bestFit="1" customWidth="1"/>
    <col min="12558" max="12560" width="10" style="70" customWidth="1"/>
    <col min="12561" max="12561" width="11.28515625" style="70" bestFit="1" customWidth="1"/>
    <col min="12562" max="12562" width="11.7109375" style="70" customWidth="1"/>
    <col min="12563" max="12804" width="9.140625" style="70"/>
    <col min="12805" max="12805" width="4.5703125" style="70" bestFit="1" customWidth="1"/>
    <col min="12806" max="12806" width="16.85546875" style="70" customWidth="1"/>
    <col min="12807" max="12807" width="10" style="70" bestFit="1" customWidth="1"/>
    <col min="12808" max="12808" width="5.85546875" style="70" customWidth="1"/>
    <col min="12809" max="12809" width="8.7109375" style="70" bestFit="1" customWidth="1"/>
    <col min="12810" max="12813" width="10" style="70" bestFit="1" customWidth="1"/>
    <col min="12814" max="12816" width="10" style="70" customWidth="1"/>
    <col min="12817" max="12817" width="11.28515625" style="70" bestFit="1" customWidth="1"/>
    <col min="12818" max="12818" width="11.7109375" style="70" customWidth="1"/>
    <col min="12819" max="13060" width="9.140625" style="70"/>
    <col min="13061" max="13061" width="4.5703125" style="70" bestFit="1" customWidth="1"/>
    <col min="13062" max="13062" width="16.85546875" style="70" customWidth="1"/>
    <col min="13063" max="13063" width="10" style="70" bestFit="1" customWidth="1"/>
    <col min="13064" max="13064" width="5.85546875" style="70" customWidth="1"/>
    <col min="13065" max="13065" width="8.7109375" style="70" bestFit="1" customWidth="1"/>
    <col min="13066" max="13069" width="10" style="70" bestFit="1" customWidth="1"/>
    <col min="13070" max="13072" width="10" style="70" customWidth="1"/>
    <col min="13073" max="13073" width="11.28515625" style="70" bestFit="1" customWidth="1"/>
    <col min="13074" max="13074" width="11.7109375" style="70" customWidth="1"/>
    <col min="13075" max="13316" width="9.140625" style="70"/>
    <col min="13317" max="13317" width="4.5703125" style="70" bestFit="1" customWidth="1"/>
    <col min="13318" max="13318" width="16.85546875" style="70" customWidth="1"/>
    <col min="13319" max="13319" width="10" style="70" bestFit="1" customWidth="1"/>
    <col min="13320" max="13320" width="5.85546875" style="70" customWidth="1"/>
    <col min="13321" max="13321" width="8.7109375" style="70" bestFit="1" customWidth="1"/>
    <col min="13322" max="13325" width="10" style="70" bestFit="1" customWidth="1"/>
    <col min="13326" max="13328" width="10" style="70" customWidth="1"/>
    <col min="13329" max="13329" width="11.28515625" style="70" bestFit="1" customWidth="1"/>
    <col min="13330" max="13330" width="11.7109375" style="70" customWidth="1"/>
    <col min="13331" max="13572" width="9.140625" style="70"/>
    <col min="13573" max="13573" width="4.5703125" style="70" bestFit="1" customWidth="1"/>
    <col min="13574" max="13574" width="16.85546875" style="70" customWidth="1"/>
    <col min="13575" max="13575" width="10" style="70" bestFit="1" customWidth="1"/>
    <col min="13576" max="13576" width="5.85546875" style="70" customWidth="1"/>
    <col min="13577" max="13577" width="8.7109375" style="70" bestFit="1" customWidth="1"/>
    <col min="13578" max="13581" width="10" style="70" bestFit="1" customWidth="1"/>
    <col min="13582" max="13584" width="10" style="70" customWidth="1"/>
    <col min="13585" max="13585" width="11.28515625" style="70" bestFit="1" customWidth="1"/>
    <col min="13586" max="13586" width="11.7109375" style="70" customWidth="1"/>
    <col min="13587" max="13828" width="9.140625" style="70"/>
    <col min="13829" max="13829" width="4.5703125" style="70" bestFit="1" customWidth="1"/>
    <col min="13830" max="13830" width="16.85546875" style="70" customWidth="1"/>
    <col min="13831" max="13831" width="10" style="70" bestFit="1" customWidth="1"/>
    <col min="13832" max="13832" width="5.85546875" style="70" customWidth="1"/>
    <col min="13833" max="13833" width="8.7109375" style="70" bestFit="1" customWidth="1"/>
    <col min="13834" max="13837" width="10" style="70" bestFit="1" customWidth="1"/>
    <col min="13838" max="13840" width="10" style="70" customWidth="1"/>
    <col min="13841" max="13841" width="11.28515625" style="70" bestFit="1" customWidth="1"/>
    <col min="13842" max="13842" width="11.7109375" style="70" customWidth="1"/>
    <col min="13843" max="14084" width="9.140625" style="70"/>
    <col min="14085" max="14085" width="4.5703125" style="70" bestFit="1" customWidth="1"/>
    <col min="14086" max="14086" width="16.85546875" style="70" customWidth="1"/>
    <col min="14087" max="14087" width="10" style="70" bestFit="1" customWidth="1"/>
    <col min="14088" max="14088" width="5.85546875" style="70" customWidth="1"/>
    <col min="14089" max="14089" width="8.7109375" style="70" bestFit="1" customWidth="1"/>
    <col min="14090" max="14093" width="10" style="70" bestFit="1" customWidth="1"/>
    <col min="14094" max="14096" width="10" style="70" customWidth="1"/>
    <col min="14097" max="14097" width="11.28515625" style="70" bestFit="1" customWidth="1"/>
    <col min="14098" max="14098" width="11.7109375" style="70" customWidth="1"/>
    <col min="14099" max="14340" width="9.140625" style="70"/>
    <col min="14341" max="14341" width="4.5703125" style="70" bestFit="1" customWidth="1"/>
    <col min="14342" max="14342" width="16.85546875" style="70" customWidth="1"/>
    <col min="14343" max="14343" width="10" style="70" bestFit="1" customWidth="1"/>
    <col min="14344" max="14344" width="5.85546875" style="70" customWidth="1"/>
    <col min="14345" max="14345" width="8.7109375" style="70" bestFit="1" customWidth="1"/>
    <col min="14346" max="14349" width="10" style="70" bestFit="1" customWidth="1"/>
    <col min="14350" max="14352" width="10" style="70" customWidth="1"/>
    <col min="14353" max="14353" width="11.28515625" style="70" bestFit="1" customWidth="1"/>
    <col min="14354" max="14354" width="11.7109375" style="70" customWidth="1"/>
    <col min="14355" max="14596" width="9.140625" style="70"/>
    <col min="14597" max="14597" width="4.5703125" style="70" bestFit="1" customWidth="1"/>
    <col min="14598" max="14598" width="16.85546875" style="70" customWidth="1"/>
    <col min="14599" max="14599" width="10" style="70" bestFit="1" customWidth="1"/>
    <col min="14600" max="14600" width="5.85546875" style="70" customWidth="1"/>
    <col min="14601" max="14601" width="8.7109375" style="70" bestFit="1" customWidth="1"/>
    <col min="14602" max="14605" width="10" style="70" bestFit="1" customWidth="1"/>
    <col min="14606" max="14608" width="10" style="70" customWidth="1"/>
    <col min="14609" max="14609" width="11.28515625" style="70" bestFit="1" customWidth="1"/>
    <col min="14610" max="14610" width="11.7109375" style="70" customWidth="1"/>
    <col min="14611" max="14852" width="9.140625" style="70"/>
    <col min="14853" max="14853" width="4.5703125" style="70" bestFit="1" customWidth="1"/>
    <col min="14854" max="14854" width="16.85546875" style="70" customWidth="1"/>
    <col min="14855" max="14855" width="10" style="70" bestFit="1" customWidth="1"/>
    <col min="14856" max="14856" width="5.85546875" style="70" customWidth="1"/>
    <col min="14857" max="14857" width="8.7109375" style="70" bestFit="1" customWidth="1"/>
    <col min="14858" max="14861" width="10" style="70" bestFit="1" customWidth="1"/>
    <col min="14862" max="14864" width="10" style="70" customWidth="1"/>
    <col min="14865" max="14865" width="11.28515625" style="70" bestFit="1" customWidth="1"/>
    <col min="14866" max="14866" width="11.7109375" style="70" customWidth="1"/>
    <col min="14867" max="15108" width="9.140625" style="70"/>
    <col min="15109" max="15109" width="4.5703125" style="70" bestFit="1" customWidth="1"/>
    <col min="15110" max="15110" width="16.85546875" style="70" customWidth="1"/>
    <col min="15111" max="15111" width="10" style="70" bestFit="1" customWidth="1"/>
    <col min="15112" max="15112" width="5.85546875" style="70" customWidth="1"/>
    <col min="15113" max="15113" width="8.7109375" style="70" bestFit="1" customWidth="1"/>
    <col min="15114" max="15117" width="10" style="70" bestFit="1" customWidth="1"/>
    <col min="15118" max="15120" width="10" style="70" customWidth="1"/>
    <col min="15121" max="15121" width="11.28515625" style="70" bestFit="1" customWidth="1"/>
    <col min="15122" max="15122" width="11.7109375" style="70" customWidth="1"/>
    <col min="15123" max="15364" width="9.140625" style="70"/>
    <col min="15365" max="15365" width="4.5703125" style="70" bestFit="1" customWidth="1"/>
    <col min="15366" max="15366" width="16.85546875" style="70" customWidth="1"/>
    <col min="15367" max="15367" width="10" style="70" bestFit="1" customWidth="1"/>
    <col min="15368" max="15368" width="5.85546875" style="70" customWidth="1"/>
    <col min="15369" max="15369" width="8.7109375" style="70" bestFit="1" customWidth="1"/>
    <col min="15370" max="15373" width="10" style="70" bestFit="1" customWidth="1"/>
    <col min="15374" max="15376" width="10" style="70" customWidth="1"/>
    <col min="15377" max="15377" width="11.28515625" style="70" bestFit="1" customWidth="1"/>
    <col min="15378" max="15378" width="11.7109375" style="70" customWidth="1"/>
    <col min="15379" max="15620" width="9.140625" style="70"/>
    <col min="15621" max="15621" width="4.5703125" style="70" bestFit="1" customWidth="1"/>
    <col min="15622" max="15622" width="16.85546875" style="70" customWidth="1"/>
    <col min="15623" max="15623" width="10" style="70" bestFit="1" customWidth="1"/>
    <col min="15624" max="15624" width="5.85546875" style="70" customWidth="1"/>
    <col min="15625" max="15625" width="8.7109375" style="70" bestFit="1" customWidth="1"/>
    <col min="15626" max="15629" width="10" style="70" bestFit="1" customWidth="1"/>
    <col min="15630" max="15632" width="10" style="70" customWidth="1"/>
    <col min="15633" max="15633" width="11.28515625" style="70" bestFit="1" customWidth="1"/>
    <col min="15634" max="15634" width="11.7109375" style="70" customWidth="1"/>
    <col min="15635" max="15876" width="9.140625" style="70"/>
    <col min="15877" max="15877" width="4.5703125" style="70" bestFit="1" customWidth="1"/>
    <col min="15878" max="15878" width="16.85546875" style="70" customWidth="1"/>
    <col min="15879" max="15879" width="10" style="70" bestFit="1" customWidth="1"/>
    <col min="15880" max="15880" width="5.85546875" style="70" customWidth="1"/>
    <col min="15881" max="15881" width="8.7109375" style="70" bestFit="1" customWidth="1"/>
    <col min="15882" max="15885" width="10" style="70" bestFit="1" customWidth="1"/>
    <col min="15886" max="15888" width="10" style="70" customWidth="1"/>
    <col min="15889" max="15889" width="11.28515625" style="70" bestFit="1" customWidth="1"/>
    <col min="15890" max="15890" width="11.7109375" style="70" customWidth="1"/>
    <col min="15891" max="16132" width="9.140625" style="70"/>
    <col min="16133" max="16133" width="4.5703125" style="70" bestFit="1" customWidth="1"/>
    <col min="16134" max="16134" width="16.85546875" style="70" customWidth="1"/>
    <col min="16135" max="16135" width="10" style="70" bestFit="1" customWidth="1"/>
    <col min="16136" max="16136" width="5.85546875" style="70" customWidth="1"/>
    <col min="16137" max="16137" width="8.7109375" style="70" bestFit="1" customWidth="1"/>
    <col min="16138" max="16141" width="10" style="70" bestFit="1" customWidth="1"/>
    <col min="16142" max="16144" width="10" style="70" customWidth="1"/>
    <col min="16145" max="16145" width="11.28515625" style="70" bestFit="1" customWidth="1"/>
    <col min="16146" max="16146" width="11.7109375" style="70" customWidth="1"/>
    <col min="16147" max="16384" width="9.140625" style="70"/>
  </cols>
  <sheetData>
    <row r="1" spans="1:17" s="47" customFormat="1" ht="18" customHeight="1">
      <c r="A1" s="100" t="s">
        <v>442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</row>
    <row r="2" spans="1:17" s="47" customFormat="1" ht="15" customHeight="1">
      <c r="A2" s="103" t="s">
        <v>443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</row>
    <row r="3" spans="1:17" s="47" customFormat="1" ht="15" customHeight="1">
      <c r="A3" s="106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</row>
    <row r="4" spans="1:17" s="47" customFormat="1" ht="15" customHeight="1">
      <c r="A4" s="109" t="s">
        <v>503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s="47" customFormat="1" ht="44.25" customHeight="1">
      <c r="A5" s="48" t="s">
        <v>468</v>
      </c>
      <c r="B5" s="97" t="s">
        <v>118</v>
      </c>
      <c r="C5" s="98"/>
      <c r="D5" s="98"/>
      <c r="E5" s="98"/>
      <c r="F5" s="98"/>
      <c r="G5" s="98"/>
      <c r="H5" s="98"/>
      <c r="I5" s="98"/>
      <c r="J5" s="99"/>
      <c r="K5" s="49" t="s">
        <v>117</v>
      </c>
      <c r="L5" s="71"/>
      <c r="M5" s="71"/>
      <c r="N5" s="71"/>
      <c r="O5" s="72"/>
      <c r="Q5" s="50">
        <v>44949</v>
      </c>
    </row>
    <row r="6" spans="1:17" s="47" customFormat="1" ht="18.75" customHeight="1">
      <c r="A6" s="51" t="s">
        <v>2</v>
      </c>
      <c r="B6" s="51" t="s">
        <v>444</v>
      </c>
      <c r="C6" s="51" t="s">
        <v>445</v>
      </c>
      <c r="D6" s="51" t="s">
        <v>446</v>
      </c>
      <c r="E6" s="51" t="s">
        <v>447</v>
      </c>
      <c r="F6" s="51" t="s">
        <v>448</v>
      </c>
      <c r="G6" s="51" t="s">
        <v>449</v>
      </c>
      <c r="H6" s="51" t="s">
        <v>450</v>
      </c>
      <c r="I6" s="51" t="s">
        <v>451</v>
      </c>
      <c r="J6" s="51" t="s">
        <v>452</v>
      </c>
      <c r="K6" s="51" t="s">
        <v>453</v>
      </c>
      <c r="L6" s="51" t="s">
        <v>454</v>
      </c>
      <c r="M6" s="51" t="s">
        <v>455</v>
      </c>
      <c r="N6" s="51" t="s">
        <v>456</v>
      </c>
      <c r="O6" s="51" t="s">
        <v>457</v>
      </c>
      <c r="P6" s="51" t="s">
        <v>458</v>
      </c>
      <c r="Q6" s="51" t="s">
        <v>459</v>
      </c>
    </row>
    <row r="7" spans="1:17" s="47" customFormat="1" ht="11.25">
      <c r="A7" s="92" t="s">
        <v>469</v>
      </c>
      <c r="B7" s="93" t="s">
        <v>423</v>
      </c>
      <c r="C7" s="52" t="s">
        <v>460</v>
      </c>
      <c r="D7" s="53" t="s">
        <v>461</v>
      </c>
      <c r="E7" s="54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6"/>
    </row>
    <row r="8" spans="1:17" s="47" customFormat="1" ht="11.25">
      <c r="A8" s="92"/>
      <c r="B8" s="93"/>
      <c r="C8" s="57" t="e">
        <f>C9/C$22</f>
        <v>#DIV/0!</v>
      </c>
      <c r="D8" s="53" t="s">
        <v>462</v>
      </c>
      <c r="E8" s="58">
        <v>1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9">
        <f>SUM(E8:P8)</f>
        <v>1</v>
      </c>
    </row>
    <row r="9" spans="1:17" s="47" customFormat="1" ht="11.25">
      <c r="A9" s="92"/>
      <c r="B9" s="93"/>
      <c r="C9" s="60">
        <f>Planilha!H7</f>
        <v>0</v>
      </c>
      <c r="D9" s="53" t="s">
        <v>463</v>
      </c>
      <c r="E9" s="61">
        <f>$C9*E8</f>
        <v>0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>
        <f>SUM(E9:P9)</f>
        <v>0</v>
      </c>
    </row>
    <row r="10" spans="1:17" s="47" customFormat="1" ht="11.25">
      <c r="A10" s="92" t="s">
        <v>470</v>
      </c>
      <c r="B10" s="93" t="s">
        <v>424</v>
      </c>
      <c r="C10" s="52" t="s">
        <v>460</v>
      </c>
      <c r="D10" s="53" t="s">
        <v>461</v>
      </c>
      <c r="E10" s="54"/>
      <c r="F10" s="54"/>
      <c r="G10" s="54"/>
      <c r="H10" s="55"/>
      <c r="I10" s="55"/>
      <c r="J10" s="55"/>
      <c r="K10" s="55"/>
      <c r="L10" s="55"/>
      <c r="M10" s="55"/>
      <c r="N10" s="55"/>
      <c r="O10" s="55"/>
      <c r="P10" s="55"/>
      <c r="Q10" s="56"/>
    </row>
    <row r="11" spans="1:17" s="47" customFormat="1" ht="11.25">
      <c r="A11" s="92"/>
      <c r="B11" s="93"/>
      <c r="C11" s="57" t="e">
        <f>C12/C$22</f>
        <v>#DIV/0!</v>
      </c>
      <c r="D11" s="53" t="s">
        <v>462</v>
      </c>
      <c r="E11" s="58">
        <v>0.25</v>
      </c>
      <c r="F11" s="58">
        <v>0.3</v>
      </c>
      <c r="G11" s="58">
        <v>0.45</v>
      </c>
      <c r="H11" s="58"/>
      <c r="I11" s="58"/>
      <c r="J11" s="58"/>
      <c r="K11" s="58"/>
      <c r="L11" s="58"/>
      <c r="M11" s="58"/>
      <c r="N11" s="58"/>
      <c r="O11" s="58"/>
      <c r="P11" s="58"/>
      <c r="Q11" s="59">
        <f>SUM(E11:P11)</f>
        <v>1</v>
      </c>
    </row>
    <row r="12" spans="1:17" s="47" customFormat="1" ht="11.25">
      <c r="A12" s="92"/>
      <c r="B12" s="93"/>
      <c r="C12" s="60">
        <f>Planilha!H32</f>
        <v>0</v>
      </c>
      <c r="D12" s="53" t="s">
        <v>463</v>
      </c>
      <c r="E12" s="61">
        <f>$C12*E11</f>
        <v>0</v>
      </c>
      <c r="F12" s="61">
        <f t="shared" ref="F12:G12" si="0">$C12*F11</f>
        <v>0</v>
      </c>
      <c r="G12" s="61">
        <f t="shared" si="0"/>
        <v>0</v>
      </c>
      <c r="H12" s="62"/>
      <c r="I12" s="62"/>
      <c r="J12" s="62"/>
      <c r="K12" s="62"/>
      <c r="L12" s="62"/>
      <c r="M12" s="62"/>
      <c r="N12" s="62"/>
      <c r="O12" s="62"/>
      <c r="P12" s="62"/>
      <c r="Q12" s="62">
        <f>SUM(E12:P12)</f>
        <v>0</v>
      </c>
    </row>
    <row r="13" spans="1:17" s="47" customFormat="1" ht="11.25">
      <c r="A13" s="92" t="s">
        <v>471</v>
      </c>
      <c r="B13" s="93" t="s">
        <v>425</v>
      </c>
      <c r="C13" s="52" t="s">
        <v>460</v>
      </c>
      <c r="D13" s="53" t="s">
        <v>461</v>
      </c>
      <c r="E13" s="55"/>
      <c r="F13" s="55"/>
      <c r="G13" s="55"/>
      <c r="H13" s="55"/>
      <c r="I13" s="55"/>
      <c r="J13" s="63"/>
      <c r="K13" s="63"/>
      <c r="L13" s="55"/>
      <c r="M13" s="55"/>
      <c r="N13" s="55"/>
      <c r="O13" s="55"/>
      <c r="P13" s="55"/>
      <c r="Q13" s="56"/>
    </row>
    <row r="14" spans="1:17" s="47" customFormat="1" ht="11.25">
      <c r="A14" s="92"/>
      <c r="B14" s="93"/>
      <c r="C14" s="57" t="e">
        <f>C15/C$22</f>
        <v>#DIV/0!</v>
      </c>
      <c r="D14" s="53" t="s">
        <v>462</v>
      </c>
      <c r="E14" s="58"/>
      <c r="F14" s="58"/>
      <c r="G14" s="58"/>
      <c r="H14" s="58"/>
      <c r="I14" s="58"/>
      <c r="J14" s="58">
        <v>0.35</v>
      </c>
      <c r="K14" s="58">
        <v>0.65</v>
      </c>
      <c r="L14" s="58"/>
      <c r="M14" s="58"/>
      <c r="N14" s="58"/>
      <c r="O14" s="58"/>
      <c r="P14" s="58"/>
      <c r="Q14" s="59">
        <f>SUM(E14:P14)</f>
        <v>1</v>
      </c>
    </row>
    <row r="15" spans="1:17" s="47" customFormat="1" ht="11.25">
      <c r="A15" s="92"/>
      <c r="B15" s="93"/>
      <c r="C15" s="60">
        <f>Planilha!H87</f>
        <v>0</v>
      </c>
      <c r="D15" s="53" t="s">
        <v>463</v>
      </c>
      <c r="E15" s="62"/>
      <c r="F15" s="62"/>
      <c r="G15" s="62"/>
      <c r="H15" s="62"/>
      <c r="I15" s="62"/>
      <c r="J15" s="61">
        <f>$C15*J14</f>
        <v>0</v>
      </c>
      <c r="K15" s="61">
        <f>$C15*K14</f>
        <v>0</v>
      </c>
      <c r="L15" s="61"/>
      <c r="M15" s="61"/>
      <c r="N15" s="61"/>
      <c r="O15" s="61"/>
      <c r="P15" s="61"/>
      <c r="Q15" s="62">
        <f>SUM(E15:P15)</f>
        <v>0</v>
      </c>
    </row>
    <row r="16" spans="1:17" s="47" customFormat="1" ht="12.75" customHeight="1">
      <c r="A16" s="92" t="s">
        <v>472</v>
      </c>
      <c r="B16" s="93" t="s">
        <v>426</v>
      </c>
      <c r="C16" s="52" t="s">
        <v>460</v>
      </c>
      <c r="D16" s="53" t="s">
        <v>461</v>
      </c>
      <c r="E16" s="55"/>
      <c r="F16" s="55"/>
      <c r="G16" s="55"/>
      <c r="H16" s="64"/>
      <c r="I16" s="64"/>
      <c r="J16" s="64"/>
      <c r="K16" s="55"/>
      <c r="L16" s="55"/>
      <c r="M16" s="55"/>
      <c r="N16" s="55"/>
      <c r="O16" s="55"/>
      <c r="P16" s="55"/>
      <c r="Q16" s="56"/>
    </row>
    <row r="17" spans="1:18" s="47" customFormat="1" ht="11.25">
      <c r="A17" s="92"/>
      <c r="B17" s="93"/>
      <c r="C17" s="57" t="e">
        <f>C18/C$22</f>
        <v>#DIV/0!</v>
      </c>
      <c r="D17" s="53" t="s">
        <v>462</v>
      </c>
      <c r="E17" s="58"/>
      <c r="F17" s="58"/>
      <c r="G17" s="58"/>
      <c r="H17" s="58">
        <v>0.4</v>
      </c>
      <c r="I17" s="58">
        <v>0.35</v>
      </c>
      <c r="J17" s="58">
        <v>0.25</v>
      </c>
      <c r="K17" s="58"/>
      <c r="L17" s="58"/>
      <c r="M17" s="58"/>
      <c r="N17" s="58"/>
      <c r="O17" s="58"/>
      <c r="P17" s="58"/>
      <c r="Q17" s="59">
        <f>SUM(E17:P17)</f>
        <v>1</v>
      </c>
    </row>
    <row r="18" spans="1:18" s="47" customFormat="1" ht="11.25">
      <c r="A18" s="92"/>
      <c r="B18" s="93"/>
      <c r="C18" s="60">
        <f>Planilha!H135</f>
        <v>0</v>
      </c>
      <c r="D18" s="53" t="s">
        <v>463</v>
      </c>
      <c r="E18" s="62"/>
      <c r="F18" s="62"/>
      <c r="G18" s="62"/>
      <c r="H18" s="62">
        <f t="shared" ref="H18:J18" si="1">$C18*H17</f>
        <v>0</v>
      </c>
      <c r="I18" s="62">
        <f t="shared" si="1"/>
        <v>0</v>
      </c>
      <c r="J18" s="62">
        <f t="shared" si="1"/>
        <v>0</v>
      </c>
      <c r="K18" s="62"/>
      <c r="L18" s="62"/>
      <c r="M18" s="62"/>
      <c r="N18" s="62"/>
      <c r="O18" s="62"/>
      <c r="P18" s="62"/>
      <c r="Q18" s="62">
        <f>SUM(E18:P18)</f>
        <v>0</v>
      </c>
    </row>
    <row r="19" spans="1:18" s="47" customFormat="1" ht="11.25">
      <c r="A19" s="92" t="s">
        <v>473</v>
      </c>
      <c r="B19" s="93" t="s">
        <v>427</v>
      </c>
      <c r="C19" s="52" t="s">
        <v>460</v>
      </c>
      <c r="D19" s="53" t="s">
        <v>461</v>
      </c>
      <c r="E19" s="55"/>
      <c r="F19" s="64"/>
      <c r="G19" s="64"/>
      <c r="H19" s="64"/>
      <c r="I19" s="64"/>
      <c r="J19" s="64"/>
      <c r="K19" s="55"/>
      <c r="L19" s="55"/>
      <c r="M19" s="55"/>
      <c r="N19" s="55"/>
      <c r="O19" s="55"/>
      <c r="P19" s="55"/>
      <c r="Q19" s="56"/>
    </row>
    <row r="20" spans="1:18" s="47" customFormat="1" ht="11.25">
      <c r="A20" s="92"/>
      <c r="B20" s="93"/>
      <c r="C20" s="57" t="e">
        <f>C21/C$22</f>
        <v>#DIV/0!</v>
      </c>
      <c r="D20" s="53" t="s">
        <v>462</v>
      </c>
      <c r="E20" s="58"/>
      <c r="F20" s="58">
        <v>0.25</v>
      </c>
      <c r="G20" s="58">
        <v>0.15</v>
      </c>
      <c r="H20" s="58">
        <v>0.25</v>
      </c>
      <c r="I20" s="58">
        <v>0.25</v>
      </c>
      <c r="J20" s="58">
        <v>0.1</v>
      </c>
      <c r="K20" s="58"/>
      <c r="L20" s="58"/>
      <c r="M20" s="58"/>
      <c r="N20" s="58"/>
      <c r="O20" s="58"/>
      <c r="P20" s="58"/>
      <c r="Q20" s="59">
        <f>SUM(E20:P20)</f>
        <v>1</v>
      </c>
    </row>
    <row r="21" spans="1:18" s="47" customFormat="1" ht="11.25">
      <c r="A21" s="92"/>
      <c r="B21" s="93"/>
      <c r="C21" s="60">
        <f>Planilha!H200</f>
        <v>0</v>
      </c>
      <c r="D21" s="53" t="s">
        <v>463</v>
      </c>
      <c r="E21" s="62"/>
      <c r="F21" s="62">
        <f>$C21*F20</f>
        <v>0</v>
      </c>
      <c r="G21" s="62">
        <f>$C21*G20</f>
        <v>0</v>
      </c>
      <c r="H21" s="62">
        <f>$C21*H20</f>
        <v>0</v>
      </c>
      <c r="I21" s="62">
        <f t="shared" ref="I21:J21" si="2">$C21*I20</f>
        <v>0</v>
      </c>
      <c r="J21" s="62">
        <f t="shared" si="2"/>
        <v>0</v>
      </c>
      <c r="K21" s="62"/>
      <c r="L21" s="62"/>
      <c r="M21" s="62"/>
      <c r="N21" s="62"/>
      <c r="O21" s="62"/>
      <c r="P21" s="62"/>
      <c r="Q21" s="62">
        <f>SUM(E21:P21)</f>
        <v>0</v>
      </c>
    </row>
    <row r="22" spans="1:18" s="47" customFormat="1" ht="11.25">
      <c r="A22" s="94" t="s">
        <v>496</v>
      </c>
      <c r="B22" s="94"/>
      <c r="C22" s="95">
        <f>C9+C12+C15+C18+C21</f>
        <v>0</v>
      </c>
      <c r="D22" s="95"/>
      <c r="E22" s="65">
        <f t="shared" ref="E22:K22" si="3">E9+E12+E15+E18+E21</f>
        <v>0</v>
      </c>
      <c r="F22" s="65">
        <f t="shared" si="3"/>
        <v>0</v>
      </c>
      <c r="G22" s="73">
        <f t="shared" si="3"/>
        <v>0</v>
      </c>
      <c r="H22" s="65">
        <f t="shared" si="3"/>
        <v>0</v>
      </c>
      <c r="I22" s="65">
        <f t="shared" si="3"/>
        <v>0</v>
      </c>
      <c r="J22" s="65">
        <f t="shared" si="3"/>
        <v>0</v>
      </c>
      <c r="K22" s="65">
        <f t="shared" si="3"/>
        <v>0</v>
      </c>
      <c r="L22" s="65">
        <f t="shared" ref="L22:P22" si="4">L9+L12+L15+L18+L21</f>
        <v>0</v>
      </c>
      <c r="M22" s="65">
        <f t="shared" si="4"/>
        <v>0</v>
      </c>
      <c r="N22" s="65">
        <f t="shared" si="4"/>
        <v>0</v>
      </c>
      <c r="O22" s="65">
        <f t="shared" si="4"/>
        <v>0</v>
      </c>
      <c r="P22" s="65">
        <f t="shared" si="4"/>
        <v>0</v>
      </c>
      <c r="Q22" s="65">
        <f>Q9+Q12+Q15+Q18+Q21</f>
        <v>0</v>
      </c>
      <c r="R22" s="66"/>
    </row>
    <row r="23" spans="1:18" s="47" customFormat="1" ht="11.25">
      <c r="A23" s="96" t="s">
        <v>464</v>
      </c>
      <c r="B23" s="96"/>
      <c r="C23" s="96"/>
      <c r="D23" s="96"/>
      <c r="E23" s="67" t="e">
        <f>E22/C22</f>
        <v>#DIV/0!</v>
      </c>
      <c r="F23" s="67" t="e">
        <f>F22/C22</f>
        <v>#DIV/0!</v>
      </c>
      <c r="G23" s="67" t="e">
        <f>G22/C22</f>
        <v>#DIV/0!</v>
      </c>
      <c r="H23" s="67" t="e">
        <f>H22/C22</f>
        <v>#DIV/0!</v>
      </c>
      <c r="I23" s="67" t="e">
        <f>I22/C22</f>
        <v>#DIV/0!</v>
      </c>
      <c r="J23" s="67" t="e">
        <f>J22/C22</f>
        <v>#DIV/0!</v>
      </c>
      <c r="K23" s="67" t="e">
        <f>K22/C22</f>
        <v>#DIV/0!</v>
      </c>
      <c r="L23" s="67" t="e">
        <f>L22/C22</f>
        <v>#DIV/0!</v>
      </c>
      <c r="M23" s="67" t="e">
        <f>M22/C22</f>
        <v>#DIV/0!</v>
      </c>
      <c r="N23" s="67" t="e">
        <f>N22/C22</f>
        <v>#DIV/0!</v>
      </c>
      <c r="O23" s="67" t="e">
        <f>O22/C22</f>
        <v>#DIV/0!</v>
      </c>
      <c r="P23" s="67" t="e">
        <f>P22/C22</f>
        <v>#DIV/0!</v>
      </c>
      <c r="Q23" s="67" t="e">
        <f>SUM(E23:P23)</f>
        <v>#DIV/0!</v>
      </c>
    </row>
    <row r="24" spans="1:18" s="47" customFormat="1" ht="11.25">
      <c r="A24" s="96" t="s">
        <v>465</v>
      </c>
      <c r="B24" s="96"/>
      <c r="C24" s="96"/>
      <c r="D24" s="96"/>
      <c r="E24" s="68">
        <f>E22</f>
        <v>0</v>
      </c>
      <c r="F24" s="68">
        <f>F22</f>
        <v>0</v>
      </c>
      <c r="G24" s="68">
        <f>G22</f>
        <v>0</v>
      </c>
      <c r="H24" s="68">
        <f>H22</f>
        <v>0</v>
      </c>
      <c r="I24" s="68">
        <f>I22</f>
        <v>0</v>
      </c>
      <c r="J24" s="68">
        <f t="shared" ref="J24:P24" si="5">J22</f>
        <v>0</v>
      </c>
      <c r="K24" s="68">
        <f t="shared" si="5"/>
        <v>0</v>
      </c>
      <c r="L24" s="68">
        <f t="shared" si="5"/>
        <v>0</v>
      </c>
      <c r="M24" s="68">
        <f t="shared" si="5"/>
        <v>0</v>
      </c>
      <c r="N24" s="68">
        <f t="shared" si="5"/>
        <v>0</v>
      </c>
      <c r="O24" s="68">
        <f t="shared" si="5"/>
        <v>0</v>
      </c>
      <c r="P24" s="68">
        <f t="shared" si="5"/>
        <v>0</v>
      </c>
      <c r="Q24" s="68">
        <f>SUM(E24:P24)</f>
        <v>0</v>
      </c>
    </row>
    <row r="25" spans="1:18" s="47" customFormat="1" ht="11.25">
      <c r="A25" s="96" t="s">
        <v>466</v>
      </c>
      <c r="B25" s="96"/>
      <c r="C25" s="96"/>
      <c r="D25" s="96"/>
      <c r="E25" s="68">
        <f>E24</f>
        <v>0</v>
      </c>
      <c r="F25" s="68">
        <f>E25+F24</f>
        <v>0</v>
      </c>
      <c r="G25" s="68">
        <f>F25+G24</f>
        <v>0</v>
      </c>
      <c r="H25" s="68">
        <f>G25+H24</f>
        <v>0</v>
      </c>
      <c r="I25" s="68">
        <f>H25+I24</f>
        <v>0</v>
      </c>
      <c r="J25" s="68">
        <f>I25+J24</f>
        <v>0</v>
      </c>
      <c r="K25" s="68">
        <f t="shared" ref="K25:P25" si="6">J25+K24</f>
        <v>0</v>
      </c>
      <c r="L25" s="68">
        <f t="shared" si="6"/>
        <v>0</v>
      </c>
      <c r="M25" s="68">
        <f t="shared" si="6"/>
        <v>0</v>
      </c>
      <c r="N25" s="68">
        <f t="shared" si="6"/>
        <v>0</v>
      </c>
      <c r="O25" s="68">
        <f t="shared" si="6"/>
        <v>0</v>
      </c>
      <c r="P25" s="68">
        <f t="shared" si="6"/>
        <v>0</v>
      </c>
      <c r="Q25" s="68">
        <f>K25</f>
        <v>0</v>
      </c>
    </row>
    <row r="26" spans="1:18" s="47" customFormat="1" ht="11.25">
      <c r="A26" s="91" t="s">
        <v>467</v>
      </c>
      <c r="B26" s="91"/>
      <c r="C26" s="91"/>
      <c r="D26" s="91"/>
      <c r="E26" s="69" t="e">
        <f>E23</f>
        <v>#DIV/0!</v>
      </c>
      <c r="F26" s="69" t="e">
        <f t="shared" ref="F26:P26" si="7">E26+F23</f>
        <v>#DIV/0!</v>
      </c>
      <c r="G26" s="69" t="e">
        <f t="shared" si="7"/>
        <v>#DIV/0!</v>
      </c>
      <c r="H26" s="69" t="e">
        <f t="shared" si="7"/>
        <v>#DIV/0!</v>
      </c>
      <c r="I26" s="69" t="e">
        <f>H26+I23</f>
        <v>#DIV/0!</v>
      </c>
      <c r="J26" s="69" t="e">
        <f t="shared" si="7"/>
        <v>#DIV/0!</v>
      </c>
      <c r="K26" s="69" t="e">
        <f t="shared" si="7"/>
        <v>#DIV/0!</v>
      </c>
      <c r="L26" s="69" t="e">
        <f t="shared" si="7"/>
        <v>#DIV/0!</v>
      </c>
      <c r="M26" s="69" t="e">
        <f t="shared" si="7"/>
        <v>#DIV/0!</v>
      </c>
      <c r="N26" s="69" t="e">
        <f t="shared" si="7"/>
        <v>#DIV/0!</v>
      </c>
      <c r="O26" s="69" t="e">
        <f t="shared" si="7"/>
        <v>#DIV/0!</v>
      </c>
      <c r="P26" s="69" t="e">
        <f t="shared" si="7"/>
        <v>#DIV/0!</v>
      </c>
      <c r="Q26" s="69" t="e">
        <f>K26</f>
        <v>#DIV/0!</v>
      </c>
    </row>
  </sheetData>
  <sheetProtection selectLockedCells="1" selectUnlockedCells="1"/>
  <mergeCells count="21">
    <mergeCell ref="A7:A9"/>
    <mergeCell ref="B7:B9"/>
    <mergeCell ref="B5:J5"/>
    <mergeCell ref="A1:Q1"/>
    <mergeCell ref="A2:Q2"/>
    <mergeCell ref="A3:Q3"/>
    <mergeCell ref="A4:Q4"/>
    <mergeCell ref="A26:D26"/>
    <mergeCell ref="A19:A21"/>
    <mergeCell ref="B19:B21"/>
    <mergeCell ref="A10:A12"/>
    <mergeCell ref="B10:B12"/>
    <mergeCell ref="A13:A15"/>
    <mergeCell ref="B13:B15"/>
    <mergeCell ref="A16:A18"/>
    <mergeCell ref="B16:B18"/>
    <mergeCell ref="A22:B22"/>
    <mergeCell ref="C22:D22"/>
    <mergeCell ref="A23:D23"/>
    <mergeCell ref="A24:D24"/>
    <mergeCell ref="A25:D25"/>
  </mergeCells>
  <printOptions horizontalCentered="1"/>
  <pageMargins left="0.39370078740157483" right="0.39370078740157483" top="0.51181102362204722" bottom="0.39370078740157483" header="0" footer="0"/>
  <pageSetup paperSize="9" firstPageNumber="0" orientation="landscape" r:id="rId1"/>
  <headerFooter alignWithMargins="0"/>
  <colBreaks count="1" manualBreakCount="1">
    <brk id="1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view="pageBreakPreview" zoomScale="115" zoomScaleSheetLayoutView="115" workbookViewId="0">
      <pane ySplit="6" topLeftCell="A7" activePane="bottomLeft" state="frozen"/>
      <selection pane="bottomLeft" activeCell="B8" sqref="B8"/>
    </sheetView>
  </sheetViews>
  <sheetFormatPr defaultRowHeight="15"/>
  <cols>
    <col min="1" max="1" width="8.28515625" bestFit="1" customWidth="1"/>
    <col min="2" max="2" width="73.140625" customWidth="1"/>
    <col min="3" max="3" width="11.42578125" customWidth="1"/>
    <col min="4" max="4" width="11.42578125" style="74" customWidth="1"/>
    <col min="5" max="6" width="6" customWidth="1"/>
    <col min="7" max="8" width="9" customWidth="1"/>
  </cols>
  <sheetData>
    <row r="1" spans="1:8" ht="18.75">
      <c r="A1" s="112" t="s">
        <v>442</v>
      </c>
      <c r="B1" s="113"/>
      <c r="C1" s="113"/>
      <c r="D1" s="113"/>
      <c r="E1" s="113"/>
      <c r="F1" s="113"/>
      <c r="G1" s="113"/>
      <c r="H1" s="114"/>
    </row>
    <row r="2" spans="1:8">
      <c r="A2" s="115" t="s">
        <v>443</v>
      </c>
      <c r="B2" s="116"/>
      <c r="C2" s="116"/>
      <c r="D2" s="116"/>
      <c r="E2" s="116"/>
      <c r="F2" s="116"/>
      <c r="G2" s="116"/>
      <c r="H2" s="117"/>
    </row>
    <row r="3" spans="1:8" ht="15" customHeight="1">
      <c r="A3" s="118" t="s">
        <v>0</v>
      </c>
      <c r="B3" s="104"/>
      <c r="C3" s="104"/>
      <c r="D3" s="104"/>
      <c r="E3" s="104"/>
      <c r="F3" s="104"/>
      <c r="G3" s="104"/>
      <c r="H3" s="119"/>
    </row>
    <row r="4" spans="1:8" ht="24.95" customHeight="1">
      <c r="A4" s="120" t="s">
        <v>497</v>
      </c>
      <c r="B4" s="120"/>
      <c r="C4" s="120"/>
      <c r="D4" s="120"/>
      <c r="E4" s="120"/>
      <c r="F4" s="120"/>
      <c r="G4" s="120"/>
      <c r="H4" s="120"/>
    </row>
    <row r="5" spans="1:8" ht="35.25" customHeight="1">
      <c r="A5" s="76" t="s">
        <v>468</v>
      </c>
      <c r="B5" s="123" t="s">
        <v>118</v>
      </c>
      <c r="C5" s="123"/>
      <c r="D5" s="123"/>
      <c r="E5" s="123"/>
      <c r="F5" s="123"/>
      <c r="G5" s="121" t="s">
        <v>480</v>
      </c>
      <c r="H5" s="121"/>
    </row>
    <row r="6" spans="1:8" ht="45.75" customHeight="1">
      <c r="A6" s="75" t="s">
        <v>474</v>
      </c>
      <c r="B6" s="75" t="s">
        <v>475</v>
      </c>
      <c r="C6" s="111" t="s">
        <v>477</v>
      </c>
      <c r="D6" s="111"/>
      <c r="E6" s="111" t="s">
        <v>476</v>
      </c>
      <c r="F6" s="111"/>
      <c r="G6" s="111" t="s">
        <v>478</v>
      </c>
      <c r="H6" s="111"/>
    </row>
    <row r="7" spans="1:8" ht="30" customHeight="1">
      <c r="A7" s="81"/>
      <c r="B7" s="83"/>
      <c r="C7" s="110" t="s">
        <v>479</v>
      </c>
      <c r="D7" s="110"/>
      <c r="E7" s="122"/>
      <c r="F7" s="122"/>
      <c r="G7" s="122"/>
      <c r="H7" s="122"/>
    </row>
    <row r="8" spans="1:8" ht="30" customHeight="1">
      <c r="A8" s="81"/>
      <c r="B8" s="83"/>
      <c r="C8" s="110" t="s">
        <v>479</v>
      </c>
      <c r="D8" s="110"/>
      <c r="E8" s="122"/>
      <c r="F8" s="122"/>
      <c r="G8" s="122"/>
      <c r="H8" s="122"/>
    </row>
    <row r="9" spans="1:8" ht="30" customHeight="1">
      <c r="A9" s="81"/>
      <c r="B9" s="83"/>
      <c r="C9" s="110" t="s">
        <v>479</v>
      </c>
      <c r="D9" s="110"/>
      <c r="E9" s="122"/>
      <c r="F9" s="122"/>
      <c r="G9" s="122"/>
      <c r="H9" s="122"/>
    </row>
    <row r="10" spans="1:8" ht="30" customHeight="1">
      <c r="A10" s="81"/>
      <c r="B10" s="83"/>
      <c r="C10" s="110" t="s">
        <v>479</v>
      </c>
      <c r="D10" s="110"/>
      <c r="E10" s="122"/>
      <c r="F10" s="122"/>
      <c r="G10" s="122"/>
      <c r="H10" s="122"/>
    </row>
  </sheetData>
  <mergeCells count="21">
    <mergeCell ref="B5:F5"/>
    <mergeCell ref="C6:D6"/>
    <mergeCell ref="C7:D7"/>
    <mergeCell ref="C8:D8"/>
    <mergeCell ref="C9:D9"/>
    <mergeCell ref="C10:D10"/>
    <mergeCell ref="G6:H6"/>
    <mergeCell ref="E6:F6"/>
    <mergeCell ref="A1:H1"/>
    <mergeCell ref="A2:H2"/>
    <mergeCell ref="A3:H3"/>
    <mergeCell ref="A4:H4"/>
    <mergeCell ref="G5:H5"/>
    <mergeCell ref="E7:F7"/>
    <mergeCell ref="E8:F8"/>
    <mergeCell ref="E9:F9"/>
    <mergeCell ref="E10:F10"/>
    <mergeCell ref="G7:H7"/>
    <mergeCell ref="G8:H8"/>
    <mergeCell ref="G9:H9"/>
    <mergeCell ref="G10:H10"/>
  </mergeCells>
  <printOptions horizontalCentered="1"/>
  <pageMargins left="0.39370078740157483" right="0.39370078740157483" top="0.51181102362204722" bottom="0.7874015748031496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view="pageBreakPreview" zoomScale="115" zoomScaleSheetLayoutView="11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B7" sqref="B7:B9"/>
    </sheetView>
  </sheetViews>
  <sheetFormatPr defaultRowHeight="15"/>
  <cols>
    <col min="1" max="1" width="8.28515625" style="74" bestFit="1" customWidth="1"/>
    <col min="2" max="2" width="72.85546875" style="74" customWidth="1"/>
    <col min="3" max="4" width="10.85546875" style="74" customWidth="1"/>
    <col min="5" max="6" width="6.5703125" style="74" customWidth="1"/>
    <col min="7" max="7" width="10.7109375" style="74" customWidth="1"/>
    <col min="8" max="8" width="10.28515625" style="74" customWidth="1"/>
    <col min="9" max="9" width="9.140625" style="74"/>
    <col min="10" max="10" width="39" style="74" customWidth="1"/>
    <col min="11" max="16384" width="9.140625" style="74"/>
  </cols>
  <sheetData>
    <row r="1" spans="1:8" ht="18.75">
      <c r="A1" s="125" t="s">
        <v>442</v>
      </c>
      <c r="B1" s="113"/>
      <c r="C1" s="113"/>
      <c r="D1" s="113"/>
      <c r="E1" s="113"/>
      <c r="F1" s="113"/>
      <c r="G1" s="113"/>
      <c r="H1" s="126"/>
    </row>
    <row r="2" spans="1:8">
      <c r="A2" s="115" t="s">
        <v>443</v>
      </c>
      <c r="B2" s="116"/>
      <c r="C2" s="116"/>
      <c r="D2" s="116"/>
      <c r="E2" s="116"/>
      <c r="F2" s="116"/>
      <c r="G2" s="116"/>
      <c r="H2" s="117"/>
    </row>
    <row r="3" spans="1:8" ht="15" customHeight="1">
      <c r="A3" s="118" t="s">
        <v>0</v>
      </c>
      <c r="B3" s="104"/>
      <c r="C3" s="104"/>
      <c r="D3" s="104"/>
      <c r="E3" s="104"/>
      <c r="F3" s="104"/>
      <c r="G3" s="104"/>
      <c r="H3" s="119"/>
    </row>
    <row r="4" spans="1:8" ht="23.25" customHeight="1">
      <c r="A4" s="127" t="s">
        <v>498</v>
      </c>
      <c r="B4" s="127"/>
      <c r="C4" s="127"/>
      <c r="D4" s="127"/>
      <c r="E4" s="127"/>
      <c r="F4" s="127"/>
      <c r="G4" s="127"/>
      <c r="H4" s="127"/>
    </row>
    <row r="5" spans="1:8" ht="35.25" customHeight="1">
      <c r="A5" s="76" t="s">
        <v>468</v>
      </c>
      <c r="B5" s="123" t="s">
        <v>118</v>
      </c>
      <c r="C5" s="123"/>
      <c r="D5" s="123"/>
      <c r="E5" s="123"/>
      <c r="F5" s="123"/>
      <c r="G5" s="89" t="s">
        <v>480</v>
      </c>
      <c r="H5" s="89"/>
    </row>
    <row r="6" spans="1:8" ht="45.75" customHeight="1">
      <c r="A6" s="75" t="s">
        <v>474</v>
      </c>
      <c r="B6" s="75" t="s">
        <v>475</v>
      </c>
      <c r="C6" s="111" t="s">
        <v>477</v>
      </c>
      <c r="D6" s="111"/>
      <c r="E6" s="111" t="s">
        <v>476</v>
      </c>
      <c r="F6" s="111"/>
      <c r="G6" s="111" t="s">
        <v>478</v>
      </c>
      <c r="H6" s="111"/>
    </row>
    <row r="7" spans="1:8" ht="30" customHeight="1">
      <c r="A7" s="122"/>
      <c r="B7" s="124"/>
      <c r="C7" s="110" t="s">
        <v>483</v>
      </c>
      <c r="D7" s="110"/>
      <c r="E7" s="122"/>
      <c r="F7" s="122"/>
      <c r="G7" s="122"/>
      <c r="H7" s="122"/>
    </row>
    <row r="8" spans="1:8" ht="30" customHeight="1">
      <c r="A8" s="122"/>
      <c r="B8" s="124"/>
      <c r="C8" s="110" t="s">
        <v>484</v>
      </c>
      <c r="D8" s="110"/>
      <c r="E8" s="122"/>
      <c r="F8" s="122"/>
      <c r="G8" s="122"/>
      <c r="H8" s="122"/>
    </row>
    <row r="9" spans="1:8" ht="30" customHeight="1">
      <c r="A9" s="122"/>
      <c r="B9" s="124"/>
      <c r="C9" s="110" t="s">
        <v>485</v>
      </c>
      <c r="D9" s="110"/>
      <c r="E9" s="122"/>
      <c r="F9" s="122"/>
      <c r="G9" s="122"/>
      <c r="H9" s="122"/>
    </row>
    <row r="10" spans="1:8" ht="30" customHeight="1">
      <c r="A10" s="81"/>
      <c r="B10" s="82"/>
      <c r="C10" s="110" t="s">
        <v>481</v>
      </c>
      <c r="D10" s="110"/>
      <c r="E10" s="122"/>
      <c r="F10" s="122"/>
      <c r="G10" s="122"/>
      <c r="H10" s="122"/>
    </row>
    <row r="11" spans="1:8" ht="30" customHeight="1">
      <c r="A11" s="81"/>
      <c r="B11" s="82"/>
      <c r="C11" s="110" t="s">
        <v>481</v>
      </c>
      <c r="D11" s="110"/>
      <c r="E11" s="122"/>
      <c r="F11" s="122"/>
      <c r="G11" s="122"/>
      <c r="H11" s="122"/>
    </row>
    <row r="12" spans="1:8" ht="30" customHeight="1">
      <c r="A12" s="81"/>
      <c r="B12" s="82"/>
      <c r="C12" s="110" t="s">
        <v>481</v>
      </c>
      <c r="D12" s="110"/>
      <c r="E12" s="122"/>
      <c r="F12" s="122"/>
      <c r="G12" s="122"/>
      <c r="H12" s="122"/>
    </row>
    <row r="13" spans="1:8" ht="30" customHeight="1">
      <c r="A13" s="81"/>
      <c r="B13" s="82"/>
      <c r="C13" s="110" t="s">
        <v>482</v>
      </c>
      <c r="D13" s="110"/>
      <c r="E13" s="122"/>
      <c r="F13" s="122"/>
      <c r="G13" s="122"/>
      <c r="H13" s="122"/>
    </row>
    <row r="14" spans="1:8" ht="30" customHeight="1">
      <c r="A14" s="81"/>
      <c r="B14" s="82"/>
      <c r="C14" s="110" t="s">
        <v>482</v>
      </c>
      <c r="D14" s="110"/>
      <c r="E14" s="122"/>
      <c r="F14" s="122"/>
      <c r="G14" s="122"/>
      <c r="H14" s="122"/>
    </row>
    <row r="15" spans="1:8" ht="30" customHeight="1">
      <c r="A15" s="81"/>
      <c r="B15" s="82"/>
      <c r="C15" s="110" t="s">
        <v>482</v>
      </c>
      <c r="D15" s="110"/>
      <c r="E15" s="122"/>
      <c r="F15" s="122"/>
      <c r="G15" s="122"/>
      <c r="H15" s="122"/>
    </row>
  </sheetData>
  <mergeCells count="38">
    <mergeCell ref="A1:H1"/>
    <mergeCell ref="A2:H2"/>
    <mergeCell ref="A3:H3"/>
    <mergeCell ref="A4:H4"/>
    <mergeCell ref="E15:F15"/>
    <mergeCell ref="G15:H15"/>
    <mergeCell ref="C6:D6"/>
    <mergeCell ref="G5:H5"/>
    <mergeCell ref="B5:F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E12:F12"/>
    <mergeCell ref="G12:H12"/>
    <mergeCell ref="E13:F13"/>
    <mergeCell ref="G13:H13"/>
    <mergeCell ref="E14:F14"/>
    <mergeCell ref="G14:H14"/>
    <mergeCell ref="E6:F6"/>
    <mergeCell ref="G6:H6"/>
    <mergeCell ref="E8:F8"/>
    <mergeCell ref="G8:H8"/>
    <mergeCell ref="E9:F9"/>
    <mergeCell ref="G9:H9"/>
    <mergeCell ref="B7:B9"/>
    <mergeCell ref="A7:A9"/>
    <mergeCell ref="E11:F11"/>
    <mergeCell ref="G11:H11"/>
    <mergeCell ref="E7:F7"/>
    <mergeCell ref="G7:H7"/>
    <mergeCell ref="E10:F10"/>
    <mergeCell ref="G10:H10"/>
  </mergeCells>
  <printOptions horizontalCentered="1"/>
  <pageMargins left="0.39370078740157483" right="0.39370078740157483" top="0.51181102362204722" bottom="0.78740157480314965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view="pageBreakPreview" zoomScale="115" zoomScaleSheetLayoutView="11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B9" sqref="B9:B10"/>
    </sheetView>
  </sheetViews>
  <sheetFormatPr defaultRowHeight="15"/>
  <cols>
    <col min="1" max="1" width="8.28515625" style="77" bestFit="1" customWidth="1"/>
    <col min="2" max="2" width="72.85546875" style="77" customWidth="1"/>
    <col min="3" max="4" width="10.85546875" style="77" customWidth="1"/>
    <col min="5" max="6" width="6.7109375" style="77" customWidth="1"/>
    <col min="7" max="7" width="10.7109375" style="77" customWidth="1"/>
    <col min="8" max="8" width="10.28515625" style="77" customWidth="1"/>
    <col min="9" max="16384" width="9.140625" style="77"/>
  </cols>
  <sheetData>
    <row r="1" spans="1:8" ht="18.75">
      <c r="A1" s="125" t="s">
        <v>442</v>
      </c>
      <c r="B1" s="113"/>
      <c r="C1" s="113"/>
      <c r="D1" s="113"/>
      <c r="E1" s="113"/>
      <c r="F1" s="113"/>
      <c r="G1" s="113"/>
      <c r="H1" s="126"/>
    </row>
    <row r="2" spans="1:8">
      <c r="A2" s="115" t="s">
        <v>443</v>
      </c>
      <c r="B2" s="116"/>
      <c r="C2" s="116"/>
      <c r="D2" s="116"/>
      <c r="E2" s="116"/>
      <c r="F2" s="116"/>
      <c r="G2" s="116"/>
      <c r="H2" s="117"/>
    </row>
    <row r="3" spans="1:8" ht="15" customHeight="1">
      <c r="A3" s="118" t="s">
        <v>0</v>
      </c>
      <c r="B3" s="104"/>
      <c r="C3" s="104"/>
      <c r="D3" s="104"/>
      <c r="E3" s="104"/>
      <c r="F3" s="104"/>
      <c r="G3" s="104"/>
      <c r="H3" s="119"/>
    </row>
    <row r="4" spans="1:8" ht="23.25" customHeight="1">
      <c r="A4" s="127" t="s">
        <v>499</v>
      </c>
      <c r="B4" s="127"/>
      <c r="C4" s="127"/>
      <c r="D4" s="127"/>
      <c r="E4" s="127"/>
      <c r="F4" s="127"/>
      <c r="G4" s="127"/>
      <c r="H4" s="127"/>
    </row>
    <row r="5" spans="1:8" ht="35.25" customHeight="1">
      <c r="A5" s="76" t="s">
        <v>468</v>
      </c>
      <c r="B5" s="123" t="s">
        <v>118</v>
      </c>
      <c r="C5" s="123"/>
      <c r="D5" s="123"/>
      <c r="E5" s="123"/>
      <c r="F5" s="123"/>
      <c r="G5" s="89" t="s">
        <v>480</v>
      </c>
      <c r="H5" s="89"/>
    </row>
    <row r="6" spans="1:8" ht="45.75" customHeight="1">
      <c r="A6" s="75" t="s">
        <v>474</v>
      </c>
      <c r="B6" s="75" t="s">
        <v>475</v>
      </c>
      <c r="C6" s="111" t="s">
        <v>477</v>
      </c>
      <c r="D6" s="111"/>
      <c r="E6" s="111" t="s">
        <v>476</v>
      </c>
      <c r="F6" s="111"/>
      <c r="G6" s="111" t="s">
        <v>478</v>
      </c>
      <c r="H6" s="111"/>
    </row>
    <row r="7" spans="1:8" ht="30" customHeight="1">
      <c r="A7" s="122"/>
      <c r="B7" s="124"/>
      <c r="C7" s="110" t="s">
        <v>486</v>
      </c>
      <c r="D7" s="110"/>
      <c r="E7" s="122"/>
      <c r="F7" s="122"/>
      <c r="G7" s="122"/>
      <c r="H7" s="122"/>
    </row>
    <row r="8" spans="1:8" ht="30" customHeight="1">
      <c r="A8" s="122"/>
      <c r="B8" s="124"/>
      <c r="C8" s="110" t="s">
        <v>487</v>
      </c>
      <c r="D8" s="110"/>
      <c r="E8" s="122"/>
      <c r="F8" s="122"/>
      <c r="G8" s="122"/>
      <c r="H8" s="122"/>
    </row>
    <row r="9" spans="1:8" ht="30" customHeight="1">
      <c r="A9" s="122"/>
      <c r="B9" s="128"/>
      <c r="C9" s="110" t="s">
        <v>486</v>
      </c>
      <c r="D9" s="110"/>
      <c r="E9" s="122"/>
      <c r="F9" s="122"/>
      <c r="G9" s="122"/>
      <c r="H9" s="122"/>
    </row>
    <row r="10" spans="1:8" ht="30" customHeight="1">
      <c r="A10" s="122"/>
      <c r="B10" s="128"/>
      <c r="C10" s="110" t="s">
        <v>487</v>
      </c>
      <c r="D10" s="110"/>
      <c r="E10" s="122"/>
      <c r="F10" s="122"/>
      <c r="G10" s="122"/>
      <c r="H10" s="122"/>
    </row>
    <row r="11" spans="1:8" ht="30" customHeight="1">
      <c r="A11" s="122"/>
      <c r="B11" s="124"/>
      <c r="C11" s="110" t="s">
        <v>486</v>
      </c>
      <c r="D11" s="110"/>
      <c r="E11" s="122"/>
      <c r="F11" s="122"/>
      <c r="G11" s="122"/>
      <c r="H11" s="122"/>
    </row>
    <row r="12" spans="1:8" ht="30" customHeight="1">
      <c r="A12" s="122"/>
      <c r="B12" s="124"/>
      <c r="C12" s="110" t="s">
        <v>487</v>
      </c>
      <c r="D12" s="110"/>
      <c r="E12" s="122"/>
      <c r="F12" s="122"/>
      <c r="G12" s="122"/>
      <c r="H12" s="122"/>
    </row>
    <row r="13" spans="1:8" ht="30" customHeight="1">
      <c r="A13" s="122"/>
      <c r="B13" s="128"/>
      <c r="C13" s="110" t="s">
        <v>486</v>
      </c>
      <c r="D13" s="110"/>
      <c r="E13" s="122"/>
      <c r="F13" s="122"/>
      <c r="G13" s="122"/>
      <c r="H13" s="122"/>
    </row>
    <row r="14" spans="1:8" ht="30" customHeight="1">
      <c r="A14" s="122"/>
      <c r="B14" s="128"/>
      <c r="C14" s="110" t="s">
        <v>487</v>
      </c>
      <c r="D14" s="110"/>
      <c r="E14" s="122"/>
      <c r="F14" s="122"/>
      <c r="G14" s="122"/>
      <c r="H14" s="122"/>
    </row>
  </sheetData>
  <mergeCells count="41">
    <mergeCell ref="A1:H1"/>
    <mergeCell ref="A2:H2"/>
    <mergeCell ref="A3:H3"/>
    <mergeCell ref="A4:H4"/>
    <mergeCell ref="B5:F5"/>
    <mergeCell ref="G5:H5"/>
    <mergeCell ref="C6:D6"/>
    <mergeCell ref="E6:F6"/>
    <mergeCell ref="G6:H6"/>
    <mergeCell ref="E7:F7"/>
    <mergeCell ref="C7:D7"/>
    <mergeCell ref="G7:H7"/>
    <mergeCell ref="G8:H8"/>
    <mergeCell ref="E9:F9"/>
    <mergeCell ref="C9:D9"/>
    <mergeCell ref="G9:H9"/>
    <mergeCell ref="E10:F10"/>
    <mergeCell ref="C10:D10"/>
    <mergeCell ref="G10:H10"/>
    <mergeCell ref="E8:F8"/>
    <mergeCell ref="C8:D8"/>
    <mergeCell ref="E11:F11"/>
    <mergeCell ref="C11:D11"/>
    <mergeCell ref="G11:H11"/>
    <mergeCell ref="E12:F12"/>
    <mergeCell ref="C12:D12"/>
    <mergeCell ref="G12:H12"/>
    <mergeCell ref="E13:F13"/>
    <mergeCell ref="C13:D13"/>
    <mergeCell ref="G13:H13"/>
    <mergeCell ref="E14:F14"/>
    <mergeCell ref="C14:D14"/>
    <mergeCell ref="G14:H14"/>
    <mergeCell ref="A7:A8"/>
    <mergeCell ref="A9:A10"/>
    <mergeCell ref="A11:A12"/>
    <mergeCell ref="A13:A14"/>
    <mergeCell ref="B7:B8"/>
    <mergeCell ref="B9:B10"/>
    <mergeCell ref="B11:B12"/>
    <mergeCell ref="B13:B14"/>
  </mergeCells>
  <printOptions horizontalCentered="1"/>
  <pageMargins left="0.39370078740157483" right="0.39370078740157483" top="0.51181102362204722" bottom="0.78740157480314965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view="pageBreakPreview" zoomScale="115" zoomScaleSheetLayoutView="11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B10" sqref="B10:B12"/>
    </sheetView>
  </sheetViews>
  <sheetFormatPr defaultRowHeight="15"/>
  <cols>
    <col min="1" max="1" width="8.28515625" style="79" bestFit="1" customWidth="1"/>
    <col min="2" max="2" width="72.85546875" style="79" customWidth="1"/>
    <col min="3" max="4" width="10" style="79" customWidth="1"/>
    <col min="5" max="6" width="7.42578125" style="79" customWidth="1"/>
    <col min="7" max="8" width="9" style="79" customWidth="1"/>
    <col min="9" max="16384" width="9.140625" style="79"/>
  </cols>
  <sheetData>
    <row r="1" spans="1:8" ht="18.75">
      <c r="A1" s="125" t="s">
        <v>442</v>
      </c>
      <c r="B1" s="113"/>
      <c r="C1" s="113"/>
      <c r="D1" s="113"/>
      <c r="E1" s="113"/>
      <c r="F1" s="113"/>
      <c r="G1" s="113"/>
      <c r="H1" s="126"/>
    </row>
    <row r="2" spans="1:8">
      <c r="A2" s="115" t="s">
        <v>443</v>
      </c>
      <c r="B2" s="116"/>
      <c r="C2" s="116"/>
      <c r="D2" s="116"/>
      <c r="E2" s="116"/>
      <c r="F2" s="116"/>
      <c r="G2" s="116"/>
      <c r="H2" s="117"/>
    </row>
    <row r="3" spans="1:8" ht="15" customHeight="1">
      <c r="A3" s="118" t="s">
        <v>0</v>
      </c>
      <c r="B3" s="104"/>
      <c r="C3" s="104"/>
      <c r="D3" s="104"/>
      <c r="E3" s="104"/>
      <c r="F3" s="104"/>
      <c r="G3" s="104"/>
      <c r="H3" s="119"/>
    </row>
    <row r="4" spans="1:8" ht="23.25" customHeight="1">
      <c r="A4" s="127" t="s">
        <v>500</v>
      </c>
      <c r="B4" s="127"/>
      <c r="C4" s="127"/>
      <c r="D4" s="127"/>
      <c r="E4" s="127"/>
      <c r="F4" s="127"/>
      <c r="G4" s="127"/>
      <c r="H4" s="127"/>
    </row>
    <row r="5" spans="1:8" ht="35.25" customHeight="1">
      <c r="A5" s="76" t="s">
        <v>468</v>
      </c>
      <c r="B5" s="123" t="s">
        <v>118</v>
      </c>
      <c r="C5" s="123"/>
      <c r="D5" s="123"/>
      <c r="E5" s="123"/>
      <c r="F5" s="123"/>
      <c r="G5" s="89" t="s">
        <v>480</v>
      </c>
      <c r="H5" s="89"/>
    </row>
    <row r="6" spans="1:8" ht="45.75" customHeight="1">
      <c r="A6" s="78" t="s">
        <v>474</v>
      </c>
      <c r="B6" s="78" t="s">
        <v>475</v>
      </c>
      <c r="C6" s="129" t="s">
        <v>477</v>
      </c>
      <c r="D6" s="129"/>
      <c r="E6" s="129" t="s">
        <v>476</v>
      </c>
      <c r="F6" s="129"/>
      <c r="G6" s="129" t="s">
        <v>478</v>
      </c>
      <c r="H6" s="129"/>
    </row>
    <row r="7" spans="1:8" ht="30" customHeight="1">
      <c r="A7" s="122"/>
      <c r="B7" s="128"/>
      <c r="C7" s="110" t="s">
        <v>488</v>
      </c>
      <c r="D7" s="110"/>
      <c r="E7" s="122"/>
      <c r="F7" s="122"/>
      <c r="G7" s="122"/>
      <c r="H7" s="122"/>
    </row>
    <row r="8" spans="1:8" ht="30" customHeight="1">
      <c r="A8" s="122"/>
      <c r="B8" s="128"/>
      <c r="C8" s="110" t="s">
        <v>489</v>
      </c>
      <c r="D8" s="110"/>
      <c r="E8" s="122"/>
      <c r="F8" s="122"/>
      <c r="G8" s="122"/>
      <c r="H8" s="122"/>
    </row>
    <row r="9" spans="1:8" ht="30" customHeight="1">
      <c r="A9" s="122"/>
      <c r="B9" s="128"/>
      <c r="C9" s="110" t="s">
        <v>490</v>
      </c>
      <c r="D9" s="110"/>
      <c r="E9" s="122"/>
      <c r="F9" s="122"/>
      <c r="G9" s="122"/>
      <c r="H9" s="122"/>
    </row>
    <row r="10" spans="1:8" ht="30" customHeight="1">
      <c r="A10" s="122"/>
      <c r="B10" s="128"/>
      <c r="C10" s="110" t="s">
        <v>488</v>
      </c>
      <c r="D10" s="110"/>
      <c r="E10" s="122"/>
      <c r="F10" s="122"/>
      <c r="G10" s="122"/>
      <c r="H10" s="122"/>
    </row>
    <row r="11" spans="1:8" ht="30" customHeight="1">
      <c r="A11" s="122"/>
      <c r="B11" s="128"/>
      <c r="C11" s="110" t="s">
        <v>489</v>
      </c>
      <c r="D11" s="110"/>
      <c r="E11" s="122"/>
      <c r="F11" s="122"/>
      <c r="G11" s="122"/>
      <c r="H11" s="122"/>
    </row>
    <row r="12" spans="1:8" ht="30" customHeight="1">
      <c r="A12" s="122"/>
      <c r="B12" s="128"/>
      <c r="C12" s="110" t="s">
        <v>490</v>
      </c>
      <c r="D12" s="110"/>
      <c r="E12" s="122"/>
      <c r="F12" s="122"/>
      <c r="G12" s="122"/>
      <c r="H12" s="122"/>
    </row>
    <row r="13" spans="1:8" ht="30" customHeight="1">
      <c r="A13" s="122"/>
      <c r="B13" s="128"/>
      <c r="C13" s="110" t="s">
        <v>488</v>
      </c>
      <c r="D13" s="110"/>
      <c r="E13" s="122"/>
      <c r="F13" s="122"/>
      <c r="G13" s="122"/>
      <c r="H13" s="122"/>
    </row>
    <row r="14" spans="1:8" ht="30" customHeight="1">
      <c r="A14" s="122"/>
      <c r="B14" s="128"/>
      <c r="C14" s="110" t="s">
        <v>489</v>
      </c>
      <c r="D14" s="110"/>
      <c r="E14" s="122"/>
      <c r="F14" s="122"/>
      <c r="G14" s="122"/>
      <c r="H14" s="122"/>
    </row>
    <row r="15" spans="1:8" ht="30" customHeight="1">
      <c r="A15" s="122"/>
      <c r="B15" s="128"/>
      <c r="C15" s="110" t="s">
        <v>490</v>
      </c>
      <c r="D15" s="110"/>
      <c r="E15" s="122"/>
      <c r="F15" s="122"/>
      <c r="G15" s="122"/>
      <c r="H15" s="122"/>
    </row>
    <row r="16" spans="1:8" ht="30" customHeight="1">
      <c r="A16" s="122"/>
      <c r="B16" s="128"/>
      <c r="C16" s="110" t="s">
        <v>488</v>
      </c>
      <c r="D16" s="110"/>
      <c r="E16" s="122"/>
      <c r="F16" s="122"/>
      <c r="G16" s="122"/>
      <c r="H16" s="122"/>
    </row>
    <row r="17" spans="1:8" ht="30" customHeight="1">
      <c r="A17" s="122"/>
      <c r="B17" s="128"/>
      <c r="C17" s="110" t="s">
        <v>489</v>
      </c>
      <c r="D17" s="110"/>
      <c r="E17" s="122"/>
      <c r="F17" s="122"/>
      <c r="G17" s="122"/>
      <c r="H17" s="122"/>
    </row>
    <row r="18" spans="1:8" ht="30" customHeight="1">
      <c r="A18" s="122"/>
      <c r="B18" s="128"/>
      <c r="C18" s="110" t="s">
        <v>490</v>
      </c>
      <c r="D18" s="110"/>
      <c r="E18" s="122"/>
      <c r="F18" s="122"/>
      <c r="G18" s="122"/>
      <c r="H18" s="122"/>
    </row>
  </sheetData>
  <mergeCells count="53">
    <mergeCell ref="C6:D6"/>
    <mergeCell ref="E6:F6"/>
    <mergeCell ref="G6:H6"/>
    <mergeCell ref="A1:H1"/>
    <mergeCell ref="A2:H2"/>
    <mergeCell ref="A3:H3"/>
    <mergeCell ref="A4:H4"/>
    <mergeCell ref="B5:F5"/>
    <mergeCell ref="G5:H5"/>
    <mergeCell ref="E12:F12"/>
    <mergeCell ref="C12:D12"/>
    <mergeCell ref="G12:H12"/>
    <mergeCell ref="G8:H8"/>
    <mergeCell ref="E9:F9"/>
    <mergeCell ref="C9:D9"/>
    <mergeCell ref="G9:H9"/>
    <mergeCell ref="E10:F10"/>
    <mergeCell ref="C10:D10"/>
    <mergeCell ref="G10:H10"/>
    <mergeCell ref="C8:D8"/>
    <mergeCell ref="E7:F7"/>
    <mergeCell ref="C7:D7"/>
    <mergeCell ref="G7:H7"/>
    <mergeCell ref="E8:F8"/>
    <mergeCell ref="E11:F11"/>
    <mergeCell ref="C11:D11"/>
    <mergeCell ref="G11:H11"/>
    <mergeCell ref="E13:F13"/>
    <mergeCell ref="C13:D13"/>
    <mergeCell ref="G13:H13"/>
    <mergeCell ref="E14:F14"/>
    <mergeCell ref="C14:D14"/>
    <mergeCell ref="G14:H14"/>
    <mergeCell ref="A16:A18"/>
    <mergeCell ref="B7:B9"/>
    <mergeCell ref="B10:B12"/>
    <mergeCell ref="B13:B15"/>
    <mergeCell ref="B16:B18"/>
    <mergeCell ref="A7:A9"/>
    <mergeCell ref="A10:A12"/>
    <mergeCell ref="A13:A15"/>
    <mergeCell ref="E15:F15"/>
    <mergeCell ref="C15:D15"/>
    <mergeCell ref="G15:H15"/>
    <mergeCell ref="E16:F16"/>
    <mergeCell ref="C16:D16"/>
    <mergeCell ref="G16:H16"/>
    <mergeCell ref="E17:F17"/>
    <mergeCell ref="C17:D17"/>
    <mergeCell ref="G17:H17"/>
    <mergeCell ref="E18:F18"/>
    <mergeCell ref="C18:D18"/>
    <mergeCell ref="G18:H18"/>
  </mergeCells>
  <printOptions horizontalCentered="1"/>
  <pageMargins left="0.39370078740157483" right="0.39370078740157483" top="0.51181102362204722" bottom="0.78740157480314965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view="pageBreakPreview" zoomScale="115" zoomScaleSheetLayoutView="11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B7" sqref="B7:B11"/>
    </sheetView>
  </sheetViews>
  <sheetFormatPr defaultRowHeight="15"/>
  <cols>
    <col min="1" max="1" width="8.28515625" style="80" bestFit="1" customWidth="1"/>
    <col min="2" max="2" width="72.85546875" style="80" customWidth="1"/>
    <col min="3" max="4" width="11.140625" style="80" customWidth="1"/>
    <col min="5" max="6" width="7" style="80" customWidth="1"/>
    <col min="7" max="8" width="9" style="80" customWidth="1"/>
    <col min="9" max="16384" width="9.140625" style="80"/>
  </cols>
  <sheetData>
    <row r="1" spans="1:8" ht="18.75">
      <c r="A1" s="125" t="s">
        <v>442</v>
      </c>
      <c r="B1" s="113"/>
      <c r="C1" s="113"/>
      <c r="D1" s="113"/>
      <c r="E1" s="113"/>
      <c r="F1" s="113"/>
      <c r="G1" s="113"/>
      <c r="H1" s="126"/>
    </row>
    <row r="2" spans="1:8">
      <c r="A2" s="115" t="s">
        <v>443</v>
      </c>
      <c r="B2" s="116"/>
      <c r="C2" s="116"/>
      <c r="D2" s="116"/>
      <c r="E2" s="116"/>
      <c r="F2" s="116"/>
      <c r="G2" s="116"/>
      <c r="H2" s="117"/>
    </row>
    <row r="3" spans="1:8" ht="15" customHeight="1">
      <c r="A3" s="118" t="s">
        <v>0</v>
      </c>
      <c r="B3" s="104"/>
      <c r="C3" s="104"/>
      <c r="D3" s="104"/>
      <c r="E3" s="104"/>
      <c r="F3" s="104"/>
      <c r="G3" s="104"/>
      <c r="H3" s="119"/>
    </row>
    <row r="4" spans="1:8" ht="23.25" customHeight="1">
      <c r="A4" s="127" t="s">
        <v>501</v>
      </c>
      <c r="B4" s="127"/>
      <c r="C4" s="127"/>
      <c r="D4" s="127"/>
      <c r="E4" s="127"/>
      <c r="F4" s="127"/>
      <c r="G4" s="127"/>
      <c r="H4" s="127"/>
    </row>
    <row r="5" spans="1:8" ht="35.25" customHeight="1">
      <c r="A5" s="76" t="s">
        <v>468</v>
      </c>
      <c r="B5" s="123" t="s">
        <v>118</v>
      </c>
      <c r="C5" s="123"/>
      <c r="D5" s="123"/>
      <c r="E5" s="123"/>
      <c r="F5" s="123"/>
      <c r="G5" s="89" t="s">
        <v>480</v>
      </c>
      <c r="H5" s="89"/>
    </row>
    <row r="6" spans="1:8" ht="45.75" customHeight="1">
      <c r="A6" s="78" t="s">
        <v>474</v>
      </c>
      <c r="B6" s="78" t="s">
        <v>475</v>
      </c>
      <c r="C6" s="129" t="s">
        <v>477</v>
      </c>
      <c r="D6" s="129"/>
      <c r="E6" s="129" t="s">
        <v>476</v>
      </c>
      <c r="F6" s="129"/>
      <c r="G6" s="129" t="s">
        <v>478</v>
      </c>
      <c r="H6" s="129"/>
    </row>
    <row r="7" spans="1:8" ht="30" customHeight="1">
      <c r="A7" s="136"/>
      <c r="B7" s="139"/>
      <c r="C7" s="134" t="s">
        <v>491</v>
      </c>
      <c r="D7" s="135"/>
      <c r="E7" s="130"/>
      <c r="F7" s="131"/>
      <c r="G7" s="130"/>
      <c r="H7" s="131"/>
    </row>
    <row r="8" spans="1:8" ht="30" customHeight="1">
      <c r="A8" s="137"/>
      <c r="B8" s="140"/>
      <c r="C8" s="132" t="s">
        <v>492</v>
      </c>
      <c r="D8" s="133"/>
      <c r="E8" s="130"/>
      <c r="F8" s="131"/>
      <c r="G8" s="130"/>
      <c r="H8" s="131"/>
    </row>
    <row r="9" spans="1:8" ht="30" customHeight="1">
      <c r="A9" s="137"/>
      <c r="B9" s="140"/>
      <c r="C9" s="132" t="s">
        <v>493</v>
      </c>
      <c r="D9" s="133"/>
      <c r="E9" s="130"/>
      <c r="F9" s="131"/>
      <c r="G9" s="130"/>
      <c r="H9" s="131"/>
    </row>
    <row r="10" spans="1:8" ht="30" customHeight="1">
      <c r="A10" s="137"/>
      <c r="B10" s="140"/>
      <c r="C10" s="132" t="s">
        <v>494</v>
      </c>
      <c r="D10" s="133"/>
      <c r="E10" s="130"/>
      <c r="F10" s="131"/>
      <c r="G10" s="130"/>
      <c r="H10" s="131"/>
    </row>
    <row r="11" spans="1:8" ht="30" customHeight="1">
      <c r="A11" s="138"/>
      <c r="B11" s="141"/>
      <c r="C11" s="132" t="s">
        <v>495</v>
      </c>
      <c r="D11" s="133"/>
      <c r="E11" s="130"/>
      <c r="F11" s="131"/>
      <c r="G11" s="130"/>
      <c r="H11" s="131"/>
    </row>
    <row r="12" spans="1:8" ht="30" customHeight="1">
      <c r="A12" s="136"/>
      <c r="B12" s="139"/>
      <c r="C12" s="134" t="s">
        <v>491</v>
      </c>
      <c r="D12" s="135"/>
      <c r="E12" s="130"/>
      <c r="F12" s="131"/>
      <c r="G12" s="130"/>
      <c r="H12" s="131"/>
    </row>
    <row r="13" spans="1:8" ht="30" customHeight="1">
      <c r="A13" s="137"/>
      <c r="B13" s="140"/>
      <c r="C13" s="132" t="s">
        <v>492</v>
      </c>
      <c r="D13" s="133"/>
      <c r="E13" s="130"/>
      <c r="F13" s="131"/>
      <c r="G13" s="130"/>
      <c r="H13" s="131"/>
    </row>
    <row r="14" spans="1:8" ht="30" customHeight="1">
      <c r="A14" s="137"/>
      <c r="B14" s="140"/>
      <c r="C14" s="132" t="s">
        <v>493</v>
      </c>
      <c r="D14" s="133"/>
      <c r="E14" s="130"/>
      <c r="F14" s="131"/>
      <c r="G14" s="130"/>
      <c r="H14" s="131"/>
    </row>
    <row r="15" spans="1:8" ht="30" customHeight="1">
      <c r="A15" s="137"/>
      <c r="B15" s="140"/>
      <c r="C15" s="132" t="s">
        <v>494</v>
      </c>
      <c r="D15" s="133"/>
      <c r="E15" s="130"/>
      <c r="F15" s="131"/>
      <c r="G15" s="130"/>
      <c r="H15" s="131"/>
    </row>
    <row r="16" spans="1:8" ht="30" customHeight="1">
      <c r="A16" s="138"/>
      <c r="B16" s="141"/>
      <c r="C16" s="132" t="s">
        <v>495</v>
      </c>
      <c r="D16" s="133"/>
      <c r="E16" s="130"/>
      <c r="F16" s="131"/>
      <c r="G16" s="130"/>
      <c r="H16" s="131"/>
    </row>
    <row r="17" spans="1:8" ht="30" customHeight="1">
      <c r="A17" s="136"/>
      <c r="B17" s="139"/>
      <c r="C17" s="134" t="s">
        <v>491</v>
      </c>
      <c r="D17" s="135"/>
      <c r="E17" s="130"/>
      <c r="F17" s="131"/>
      <c r="G17" s="130"/>
      <c r="H17" s="131"/>
    </row>
    <row r="18" spans="1:8" ht="30" customHeight="1">
      <c r="A18" s="137"/>
      <c r="B18" s="140"/>
      <c r="C18" s="132" t="s">
        <v>492</v>
      </c>
      <c r="D18" s="133"/>
      <c r="E18" s="130"/>
      <c r="F18" s="131"/>
      <c r="G18" s="130"/>
      <c r="H18" s="131"/>
    </row>
    <row r="19" spans="1:8" ht="30" customHeight="1">
      <c r="A19" s="137"/>
      <c r="B19" s="140"/>
      <c r="C19" s="132" t="s">
        <v>493</v>
      </c>
      <c r="D19" s="133"/>
      <c r="E19" s="130"/>
      <c r="F19" s="131"/>
      <c r="G19" s="130"/>
      <c r="H19" s="131"/>
    </row>
    <row r="20" spans="1:8" ht="30" customHeight="1">
      <c r="A20" s="137"/>
      <c r="B20" s="140"/>
      <c r="C20" s="132" t="s">
        <v>494</v>
      </c>
      <c r="D20" s="133"/>
      <c r="E20" s="130"/>
      <c r="F20" s="131"/>
      <c r="G20" s="130"/>
      <c r="H20" s="131"/>
    </row>
    <row r="21" spans="1:8" ht="30" customHeight="1">
      <c r="A21" s="138"/>
      <c r="B21" s="141"/>
      <c r="C21" s="132" t="s">
        <v>495</v>
      </c>
      <c r="D21" s="133"/>
      <c r="E21" s="130"/>
      <c r="F21" s="131"/>
      <c r="G21" s="130"/>
      <c r="H21" s="131"/>
    </row>
    <row r="22" spans="1:8" ht="30" customHeight="1">
      <c r="A22" s="136"/>
      <c r="B22" s="139"/>
      <c r="C22" s="134" t="s">
        <v>491</v>
      </c>
      <c r="D22" s="135"/>
      <c r="E22" s="130"/>
      <c r="F22" s="131"/>
      <c r="G22" s="130"/>
      <c r="H22" s="131"/>
    </row>
    <row r="23" spans="1:8" ht="30" customHeight="1">
      <c r="A23" s="137"/>
      <c r="B23" s="140"/>
      <c r="C23" s="132" t="s">
        <v>492</v>
      </c>
      <c r="D23" s="133"/>
      <c r="E23" s="130"/>
      <c r="F23" s="131"/>
      <c r="G23" s="130"/>
      <c r="H23" s="131"/>
    </row>
    <row r="24" spans="1:8" ht="30" customHeight="1">
      <c r="A24" s="137"/>
      <c r="B24" s="140"/>
      <c r="C24" s="132" t="s">
        <v>493</v>
      </c>
      <c r="D24" s="133"/>
      <c r="E24" s="130"/>
      <c r="F24" s="131"/>
      <c r="G24" s="130"/>
      <c r="H24" s="131"/>
    </row>
    <row r="25" spans="1:8" ht="30" customHeight="1">
      <c r="A25" s="137"/>
      <c r="B25" s="140"/>
      <c r="C25" s="132" t="s">
        <v>494</v>
      </c>
      <c r="D25" s="133"/>
      <c r="E25" s="130"/>
      <c r="F25" s="131"/>
      <c r="G25" s="130"/>
      <c r="H25" s="131"/>
    </row>
    <row r="26" spans="1:8" ht="30" customHeight="1">
      <c r="A26" s="138"/>
      <c r="B26" s="141"/>
      <c r="C26" s="132" t="s">
        <v>495</v>
      </c>
      <c r="D26" s="133"/>
      <c r="E26" s="130"/>
      <c r="F26" s="131"/>
      <c r="G26" s="130"/>
      <c r="H26" s="131"/>
    </row>
  </sheetData>
  <mergeCells count="77">
    <mergeCell ref="C6:D6"/>
    <mergeCell ref="E6:F6"/>
    <mergeCell ref="G6:H6"/>
    <mergeCell ref="A1:H1"/>
    <mergeCell ref="A2:H2"/>
    <mergeCell ref="A3:H3"/>
    <mergeCell ref="A4:H4"/>
    <mergeCell ref="B5:F5"/>
    <mergeCell ref="G5:H5"/>
    <mergeCell ref="E13:F13"/>
    <mergeCell ref="C13:D13"/>
    <mergeCell ref="G13:H13"/>
    <mergeCell ref="G8:H8"/>
    <mergeCell ref="E9:F9"/>
    <mergeCell ref="C9:D9"/>
    <mergeCell ref="G9:H9"/>
    <mergeCell ref="E10:F10"/>
    <mergeCell ref="C10:D10"/>
    <mergeCell ref="G10:H10"/>
    <mergeCell ref="E11:F11"/>
    <mergeCell ref="C11:D11"/>
    <mergeCell ref="G11:H11"/>
    <mergeCell ref="E12:F12"/>
    <mergeCell ref="C12:D12"/>
    <mergeCell ref="G12:H12"/>
    <mergeCell ref="E14:F14"/>
    <mergeCell ref="C14:D14"/>
    <mergeCell ref="G14:H14"/>
    <mergeCell ref="E15:F15"/>
    <mergeCell ref="C15:D15"/>
    <mergeCell ref="G15:H15"/>
    <mergeCell ref="B17:B21"/>
    <mergeCell ref="E20:F20"/>
    <mergeCell ref="C20:D20"/>
    <mergeCell ref="G20:H20"/>
    <mergeCell ref="E16:F16"/>
    <mergeCell ref="C16:D16"/>
    <mergeCell ref="G16:H16"/>
    <mergeCell ref="E17:F17"/>
    <mergeCell ref="C17:D17"/>
    <mergeCell ref="G17:H17"/>
    <mergeCell ref="E18:F18"/>
    <mergeCell ref="C18:D18"/>
    <mergeCell ref="E21:F21"/>
    <mergeCell ref="C21:D21"/>
    <mergeCell ref="G21:H21"/>
    <mergeCell ref="A22:A26"/>
    <mergeCell ref="B22:B26"/>
    <mergeCell ref="E7:F7"/>
    <mergeCell ref="C7:D7"/>
    <mergeCell ref="G7:H7"/>
    <mergeCell ref="E8:F8"/>
    <mergeCell ref="C8:D8"/>
    <mergeCell ref="E19:F19"/>
    <mergeCell ref="C19:D19"/>
    <mergeCell ref="G19:H19"/>
    <mergeCell ref="G18:H18"/>
    <mergeCell ref="A7:A11"/>
    <mergeCell ref="B7:B11"/>
    <mergeCell ref="A12:A16"/>
    <mergeCell ref="B12:B16"/>
    <mergeCell ref="A17:A21"/>
    <mergeCell ref="E22:F22"/>
    <mergeCell ref="C22:D22"/>
    <mergeCell ref="G22:H22"/>
    <mergeCell ref="E23:F23"/>
    <mergeCell ref="C23:D23"/>
    <mergeCell ref="G23:H23"/>
    <mergeCell ref="E26:F26"/>
    <mergeCell ref="C26:D26"/>
    <mergeCell ref="G26:H26"/>
    <mergeCell ref="E24:F24"/>
    <mergeCell ref="C24:D24"/>
    <mergeCell ref="G24:H24"/>
    <mergeCell ref="E25:F25"/>
    <mergeCell ref="C25:D25"/>
    <mergeCell ref="G25:H25"/>
  </mergeCells>
  <printOptions horizontalCentered="1"/>
  <pageMargins left="0.39370078740157483" right="0.39370078740157483" top="0.51181102362204722" bottom="0.39370078740157483" header="0" footer="0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Planilha</vt:lpstr>
      <vt:lpstr>Cronograma</vt:lpstr>
      <vt:lpstr>Eventograma A</vt:lpstr>
      <vt:lpstr>Eventograma B</vt:lpstr>
      <vt:lpstr>Eventograma C</vt:lpstr>
      <vt:lpstr>Eventograma D</vt:lpstr>
      <vt:lpstr>Eventograma E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louraine</cp:lastModifiedBy>
  <cp:lastPrinted>2023-01-23T19:40:26Z</cp:lastPrinted>
  <dcterms:created xsi:type="dcterms:W3CDTF">2015-06-05T18:17:20Z</dcterms:created>
  <dcterms:modified xsi:type="dcterms:W3CDTF">2023-01-27T17:11:55Z</dcterms:modified>
</cp:coreProperties>
</file>