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Proposta" sheetId="2" r:id="rId1"/>
    <sheet name="Cronograma" sheetId="3" r:id="rId2"/>
  </sheets>
  <definedNames>
    <definedName name="_xlnm.Print_Area" localSheetId="1">Cronograma!$A$1:$K$23</definedName>
    <definedName name="_xlnm.Print_Area" localSheetId="0">Proposta!$A$1:$F$9</definedName>
    <definedName name="BuiltIn_Print_Area" localSheetId="1">#REF!</definedName>
    <definedName name="BuiltIn_Print_Area">#REF!</definedName>
    <definedName name="Excel_BuiltIn_Print_Area_1_1" localSheetId="1">#REF!</definedName>
    <definedName name="Excel_BuiltIn_Print_Area_1_1">#REF!</definedName>
    <definedName name="Excel_BuiltIn_Print_Area_1_1_1_1_1_1" localSheetId="1">#REF!</definedName>
    <definedName name="Excel_BuiltIn_Print_Area_1_1_1_1_1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_1" localSheetId="1">#REF!</definedName>
    <definedName name="Excel_BuiltIn_Print_Area_3_1_1_1">#REF!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_1" localSheetId="1">#REF!</definedName>
    <definedName name="Excel_BuiltIn_Print_Area_4_1_1_1">#REF!</definedName>
    <definedName name="Excel_BuiltIn_Print_Area_4_1_1_1_1" localSheetId="1">#REF!</definedName>
    <definedName name="Excel_BuiltIn_Print_Area_4_1_1_1_1">#REF!</definedName>
    <definedName name="Excel_BuiltIn_Print_Area_4_1_1_1_1_1" localSheetId="1">#REF!</definedName>
    <definedName name="Excel_BuiltIn_Print_Area_4_1_1_1_1_1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Titles_1_1_1" localSheetId="1">#REF!</definedName>
    <definedName name="Excel_BuiltIn_Print_Titles_1_1_1">#REF!</definedName>
    <definedName name="Excel_BuiltIn_Print_Titles_1_1_1_1" localSheetId="1">#REF!</definedName>
    <definedName name="Excel_BuiltIn_Print_Titles_1_1_1_1">#REF!</definedName>
    <definedName name="Excel_BuiltIn_Print_Titles_1_1_1_1_1" localSheetId="1">#REF!</definedName>
    <definedName name="Excel_BuiltIn_Print_Titles_1_1_1_1_1">#REF!</definedName>
    <definedName name="Excel_BuiltIn_Print_Titles_3_1" localSheetId="1">#REF!</definedName>
    <definedName name="Excel_BuiltIn_Print_Titles_3_1">#REF!</definedName>
    <definedName name="Excel_BuiltIn_Print_Titles_5" localSheetId="1">#REF!</definedName>
    <definedName name="Excel_BuiltIn_Print_Titles_5">#REF!</definedName>
    <definedName name="Excel_BuiltIn_Print_Titles_7" localSheetId="1">#REF!</definedName>
    <definedName name="Excel_BuiltIn_Print_Titles_7">#REF!</definedName>
    <definedName name="xxx" localSheetId="1">#REF!</definedName>
    <definedName name="xxx">#REF!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"/>
  <c r="E11"/>
  <c r="K11" s="1"/>
  <c r="H14"/>
  <c r="G14"/>
  <c r="F14"/>
  <c r="J17"/>
  <c r="I17"/>
  <c r="H17"/>
  <c r="K14"/>
  <c r="K8"/>
  <c r="K17" l="1"/>
  <c r="C18" l="1"/>
  <c r="C9"/>
  <c r="C15"/>
  <c r="C12"/>
  <c r="F12" l="1"/>
  <c r="E12"/>
  <c r="C19"/>
  <c r="C17" s="1"/>
  <c r="E9"/>
  <c r="G15"/>
  <c r="G19" s="1"/>
  <c r="F15"/>
  <c r="H15"/>
  <c r="I18"/>
  <c r="I19" s="1"/>
  <c r="J18"/>
  <c r="H18"/>
  <c r="C8" l="1"/>
  <c r="K18"/>
  <c r="K12"/>
  <c r="K15"/>
  <c r="J19"/>
  <c r="J20" s="1"/>
  <c r="G21"/>
  <c r="G20"/>
  <c r="E19"/>
  <c r="K9"/>
  <c r="I21"/>
  <c r="I20"/>
  <c r="C11"/>
  <c r="C14"/>
  <c r="H19"/>
  <c r="F19"/>
  <c r="K19" l="1"/>
  <c r="E21"/>
  <c r="E20"/>
  <c r="F21"/>
  <c r="F20"/>
  <c r="H21"/>
  <c r="H20"/>
  <c r="J21"/>
  <c r="K20" l="1"/>
  <c r="E23"/>
  <c r="F23" s="1"/>
  <c r="G23" s="1"/>
  <c r="H23" s="1"/>
  <c r="I23" s="1"/>
  <c r="J23" s="1"/>
  <c r="K23" s="1"/>
  <c r="E22"/>
  <c r="F22" s="1"/>
  <c r="G22" s="1"/>
  <c r="H22" s="1"/>
  <c r="I22" s="1"/>
  <c r="J22" s="1"/>
  <c r="K22" s="1"/>
  <c r="K21"/>
</calcChain>
</file>

<file path=xl/sharedStrings.xml><?xml version="1.0" encoding="utf-8"?>
<sst xmlns="http://schemas.openxmlformats.org/spreadsheetml/2006/main" count="58" uniqueCount="41">
  <si>
    <t>PREFEITURA DE JUIZ DE FORA</t>
  </si>
  <si>
    <t>SECRETARIA DE OBRAS</t>
  </si>
  <si>
    <t>SUBSECRETARIA DE GESTÃO DE OBRAS E PROJETOS</t>
  </si>
  <si>
    <t xml:space="preserve">DATA: </t>
  </si>
  <si>
    <t>OBJETO:</t>
  </si>
  <si>
    <t>Área 1: 3.200,00m2</t>
  </si>
  <si>
    <t>Área 2: 650,00m2</t>
  </si>
  <si>
    <t>Projeto de Arquitetura e Paisagismo, Projeto de instalações Elétricas,Hidráulica,Drenagem, Iluminação Pública, Projeto Estrutural, Projeto de Combate a Incêndio e Compatibilização: Área de expansão em área lindeira ao Estacionamento do Mercado Municipal (entre a Rua Dr. Paulo de Frontin e a Avenida Getúlio Vargas - Centro, Juiz de Fora / MG)</t>
  </si>
  <si>
    <t>Projeto de Arquitetura e Paisagismo, Projeto de instalações Elétricas,Hidráulica,Drenagem, Iluminação Pública, Projeto Estrutural, Projeto de Combate a Incêndio e Compatibilização: Estacionamento do Mercado Municipal (Av. Getúlio Vargas, 188 - Centro, Juiz de Fora / MG)</t>
  </si>
  <si>
    <t>Contratação de escritório técnico para desenvolvimento de projetos de Arquitetura e Urbanismo e Engenharia do CENTRO DE COMÉRCIO POPULAR do Município de Juiz de Fora</t>
  </si>
  <si>
    <t>DATA:</t>
  </si>
  <si>
    <t>ITEM</t>
  </si>
  <si>
    <t>SERVIÇOS</t>
  </si>
  <si>
    <t>TOTAL (R$)</t>
  </si>
  <si>
    <t>FINANC.</t>
  </si>
  <si>
    <t>1.º MÊS</t>
  </si>
  <si>
    <t>2.º MÊS</t>
  </si>
  <si>
    <t>3.º MÊS</t>
  </si>
  <si>
    <t>4.º MÊS</t>
  </si>
  <si>
    <t>TOTAIS</t>
  </si>
  <si>
    <t>-</t>
  </si>
  <si>
    <t>Físico</t>
  </si>
  <si>
    <t>%</t>
  </si>
  <si>
    <t>R$</t>
  </si>
  <si>
    <t>VALORES TOTAIS</t>
  </si>
  <si>
    <t>PERCENTUAL MENSAL (%)</t>
  </si>
  <si>
    <t>VALOR TOTAL MENSAL (R$)</t>
  </si>
  <si>
    <t>VALOR TOTAL MENSAL ACUMULADO (R$)</t>
  </si>
  <si>
    <t>PERCENTUAL MENSAL ACUMULADO (%)</t>
  </si>
  <si>
    <t>5.º MÊS</t>
  </si>
  <si>
    <t>6.º MÊS</t>
  </si>
  <si>
    <t>ETAPA 1</t>
  </si>
  <si>
    <t>ETAPA 2</t>
  </si>
  <si>
    <t>ETAPA 3</t>
  </si>
  <si>
    <t>ETAPA 4</t>
  </si>
  <si>
    <t>LEVANTAMENTO E CARACTERIZAÇÃO</t>
  </si>
  <si>
    <t>PROJETO ARQUITETÔNICO E PAISAGÍSTICO</t>
  </si>
  <si>
    <t>PROJETOS COMPLEMENTARES DE ENGENHARIA</t>
  </si>
  <si>
    <t>COMPATIBILIZAÇÕES E PROJETO EXECUTIVO</t>
  </si>
  <si>
    <t>CRONOGRAMA FÍSICO-FINANCEIRO PROPONENTE</t>
  </si>
  <si>
    <t>PROPOSTA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</si>
</sst>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2">
    <xf numFmtId="0" fontId="0" fillId="0" borderId="0" xfId="0"/>
    <xf numFmtId="0" fontId="4" fillId="0" borderId="9" xfId="1" applyFont="1" applyFill="1" applyBorder="1" applyAlignment="1">
      <alignment horizontal="center" vertical="center"/>
    </xf>
    <xf numFmtId="14" fontId="4" fillId="0" borderId="9" xfId="1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justify" vertical="center" wrapText="1"/>
    </xf>
    <xf numFmtId="14" fontId="2" fillId="3" borderId="0" xfId="0" applyNumberFormat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8" fillId="0" borderId="0" xfId="2" applyFont="1"/>
    <xf numFmtId="0" fontId="6" fillId="0" borderId="21" xfId="2" applyFont="1" applyFill="1" applyBorder="1" applyAlignment="1">
      <alignment horizontal="center" vertical="center" wrapText="1"/>
    </xf>
    <xf numFmtId="0" fontId="9" fillId="4" borderId="21" xfId="2" applyFont="1" applyFill="1" applyBorder="1" applyAlignment="1">
      <alignment horizontal="center" vertical="center"/>
    </xf>
    <xf numFmtId="4" fontId="8" fillId="0" borderId="21" xfId="2" applyNumberFormat="1" applyFont="1" applyBorder="1" applyAlignment="1">
      <alignment horizontal="center"/>
    </xf>
    <xf numFmtId="0" fontId="8" fillId="0" borderId="21" xfId="2" applyFont="1" applyBorder="1" applyAlignment="1">
      <alignment horizontal="center"/>
    </xf>
    <xf numFmtId="0" fontId="8" fillId="5" borderId="21" xfId="2" applyFont="1" applyFill="1" applyBorder="1"/>
    <xf numFmtId="0" fontId="8" fillId="0" borderId="21" xfId="2" applyFont="1" applyFill="1" applyBorder="1"/>
    <xf numFmtId="0" fontId="8" fillId="0" borderId="21" xfId="2" applyFont="1" applyBorder="1"/>
    <xf numFmtId="10" fontId="8" fillId="0" borderId="21" xfId="2" applyNumberFormat="1" applyFont="1" applyBorder="1" applyAlignment="1">
      <alignment horizontal="right" vertical="center"/>
    </xf>
    <xf numFmtId="10" fontId="11" fillId="0" borderId="21" xfId="2" applyNumberFormat="1" applyFont="1" applyFill="1" applyBorder="1" applyAlignment="1">
      <alignment horizontal="center"/>
    </xf>
    <xf numFmtId="10" fontId="8" fillId="0" borderId="21" xfId="2" applyNumberFormat="1" applyFont="1" applyFill="1" applyBorder="1" applyAlignment="1">
      <alignment horizontal="center"/>
    </xf>
    <xf numFmtId="4" fontId="8" fillId="0" borderId="21" xfId="2" applyNumberFormat="1" applyFont="1" applyBorder="1" applyAlignment="1">
      <alignment horizontal="right"/>
    </xf>
    <xf numFmtId="40" fontId="8" fillId="0" borderId="21" xfId="2" applyNumberFormat="1" applyFont="1" applyBorder="1"/>
    <xf numFmtId="40" fontId="8" fillId="0" borderId="21" xfId="2" applyNumberFormat="1" applyFont="1" applyFill="1" applyBorder="1"/>
    <xf numFmtId="0" fontId="8" fillId="6" borderId="21" xfId="2" applyFont="1" applyFill="1" applyBorder="1"/>
    <xf numFmtId="0" fontId="8" fillId="3" borderId="21" xfId="2" applyFont="1" applyFill="1" applyBorder="1"/>
    <xf numFmtId="4" fontId="9" fillId="8" borderId="21" xfId="2" applyNumberFormat="1" applyFont="1" applyFill="1" applyBorder="1" applyAlignment="1">
      <alignment vertical="center"/>
    </xf>
    <xf numFmtId="4" fontId="8" fillId="0" borderId="0" xfId="2" applyNumberFormat="1" applyFont="1"/>
    <xf numFmtId="10" fontId="8" fillId="0" borderId="21" xfId="2" applyNumberFormat="1" applyFont="1" applyFill="1" applyBorder="1" applyAlignment="1">
      <alignment vertical="center"/>
    </xf>
    <xf numFmtId="40" fontId="8" fillId="0" borderId="21" xfId="2" applyNumberFormat="1" applyFont="1" applyFill="1" applyBorder="1" applyAlignment="1">
      <alignment vertical="center"/>
    </xf>
    <xf numFmtId="10" fontId="12" fillId="0" borderId="21" xfId="2" applyNumberFormat="1" applyFont="1" applyFill="1" applyBorder="1" applyAlignment="1">
      <alignment vertical="center"/>
    </xf>
    <xf numFmtId="0" fontId="13" fillId="0" borderId="0" xfId="2" applyFont="1"/>
    <xf numFmtId="14" fontId="6" fillId="0" borderId="21" xfId="2" applyNumberFormat="1" applyFont="1" applyFill="1" applyBorder="1" applyAlignment="1">
      <alignment vertical="center"/>
    </xf>
    <xf numFmtId="14" fontId="6" fillId="0" borderId="21" xfId="2" applyNumberFormat="1" applyFont="1" applyFill="1" applyBorder="1" applyAlignment="1">
      <alignment horizontal="center" vertical="center"/>
    </xf>
    <xf numFmtId="4" fontId="1" fillId="9" borderId="9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justify" vertical="center" wrapText="1"/>
    </xf>
    <xf numFmtId="0" fontId="4" fillId="0" borderId="11" xfId="1" applyFont="1" applyFill="1" applyBorder="1" applyAlignment="1">
      <alignment horizontal="justify" vertical="center" wrapText="1"/>
    </xf>
    <xf numFmtId="0" fontId="4" fillId="0" borderId="12" xfId="1" applyFont="1" applyFill="1" applyBorder="1" applyAlignment="1">
      <alignment horizontal="justify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0" fontId="10" fillId="0" borderId="21" xfId="2" applyNumberFormat="1" applyFont="1" applyFill="1" applyBorder="1" applyAlignment="1">
      <alignment horizontal="center" vertical="center"/>
    </xf>
    <xf numFmtId="0" fontId="10" fillId="0" borderId="21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justify" vertical="center" wrapText="1"/>
    </xf>
    <xf numFmtId="0" fontId="6" fillId="0" borderId="23" xfId="2" applyFont="1" applyFill="1" applyBorder="1" applyAlignment="1">
      <alignment horizontal="justify" vertical="center" wrapText="1"/>
    </xf>
    <xf numFmtId="0" fontId="6" fillId="0" borderId="24" xfId="2" applyFont="1" applyFill="1" applyBorder="1" applyAlignment="1">
      <alignment horizontal="justify" vertical="center" wrapText="1"/>
    </xf>
    <xf numFmtId="40" fontId="10" fillId="7" borderId="21" xfId="2" applyNumberFormat="1" applyFont="1" applyFill="1" applyBorder="1" applyAlignment="1">
      <alignment horizontal="center" vertical="center"/>
    </xf>
    <xf numFmtId="4" fontId="9" fillId="8" borderId="21" xfId="2" applyNumberFormat="1" applyFont="1" applyFill="1" applyBorder="1" applyAlignment="1">
      <alignment horizontal="center" vertical="center"/>
    </xf>
    <xf numFmtId="1" fontId="10" fillId="0" borderId="21" xfId="2" applyNumberFormat="1" applyFont="1" applyFill="1" applyBorder="1" applyAlignment="1" applyProtection="1">
      <alignment horizontal="center" vertical="center"/>
    </xf>
    <xf numFmtId="1" fontId="10" fillId="0" borderId="21" xfId="2" applyNumberFormat="1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57149</xdr:rowOff>
    </xdr:from>
    <xdr:to>
      <xdr:col>1</xdr:col>
      <xdr:colOff>1163881</xdr:colOff>
      <xdr:row>2</xdr:row>
      <xdr:rowOff>142874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4" y="57149"/>
          <a:ext cx="2316407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xmlns="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47626</xdr:rowOff>
    </xdr:from>
    <xdr:to>
      <xdr:col>1</xdr:col>
      <xdr:colOff>1507098</xdr:colOff>
      <xdr:row>2</xdr:row>
      <xdr:rowOff>61520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" y="47626"/>
          <a:ext cx="2011923" cy="432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view="pageBreakPreview" zoomScale="130" zoomScaleSheetLayoutView="130" workbookViewId="0">
      <pane ySplit="7" topLeftCell="A8" activePane="bottomLeft" state="frozen"/>
      <selection pane="bottomLeft" activeCell="A4" sqref="A4:F4"/>
    </sheetView>
  </sheetViews>
  <sheetFormatPr defaultRowHeight="15"/>
  <cols>
    <col min="1" max="1" width="18" bestFit="1" customWidth="1"/>
    <col min="2" max="2" width="56.7109375" bestFit="1" customWidth="1"/>
    <col min="3" max="3" width="14.7109375" style="4" bestFit="1" customWidth="1"/>
    <col min="4" max="4" width="29.7109375" bestFit="1" customWidth="1"/>
    <col min="5" max="5" width="15.140625" bestFit="1" customWidth="1"/>
    <col min="6" max="6" width="15" bestFit="1" customWidth="1"/>
  </cols>
  <sheetData>
    <row r="1" spans="1:6" ht="18">
      <c r="A1" s="37" t="s">
        <v>0</v>
      </c>
      <c r="B1" s="38"/>
      <c r="C1" s="38"/>
      <c r="D1" s="38"/>
      <c r="E1" s="38"/>
      <c r="F1" s="39"/>
    </row>
    <row r="2" spans="1:6">
      <c r="A2" s="40" t="s">
        <v>1</v>
      </c>
      <c r="B2" s="41"/>
      <c r="C2" s="41"/>
      <c r="D2" s="41"/>
      <c r="E2" s="41"/>
      <c r="F2" s="42"/>
    </row>
    <row r="3" spans="1:6">
      <c r="A3" s="43" t="s">
        <v>2</v>
      </c>
      <c r="B3" s="44"/>
      <c r="C3" s="44"/>
      <c r="D3" s="44"/>
      <c r="E3" s="44"/>
      <c r="F3" s="45"/>
    </row>
    <row r="4" spans="1:6">
      <c r="A4" s="46" t="s">
        <v>40</v>
      </c>
      <c r="B4" s="46"/>
      <c r="C4" s="46"/>
      <c r="D4" s="46"/>
      <c r="E4" s="46"/>
      <c r="F4" s="46"/>
    </row>
    <row r="5" spans="1:6" ht="30" customHeight="1">
      <c r="A5" s="1" t="s">
        <v>4</v>
      </c>
      <c r="B5" s="47" t="s">
        <v>9</v>
      </c>
      <c r="C5" s="48"/>
      <c r="D5" s="49"/>
      <c r="E5" s="1" t="s">
        <v>3</v>
      </c>
      <c r="F5" s="2">
        <v>44896</v>
      </c>
    </row>
    <row r="6" spans="1:6">
      <c r="A6" s="50"/>
      <c r="B6" s="51"/>
      <c r="C6" s="51"/>
      <c r="D6" s="51"/>
      <c r="E6" s="51"/>
      <c r="F6" s="52"/>
    </row>
    <row r="7" spans="1:6" ht="46.5" customHeight="1">
      <c r="A7" s="3" t="s">
        <v>5</v>
      </c>
      <c r="B7" s="36" t="s">
        <v>8</v>
      </c>
      <c r="C7" s="36"/>
      <c r="D7" s="36"/>
      <c r="E7" s="36"/>
      <c r="F7" s="35"/>
    </row>
    <row r="9" spans="1:6" ht="45" customHeight="1">
      <c r="A9" s="3" t="s">
        <v>6</v>
      </c>
      <c r="B9" s="36" t="s">
        <v>7</v>
      </c>
      <c r="C9" s="36"/>
      <c r="D9" s="36"/>
      <c r="E9" s="36"/>
      <c r="F9" s="35"/>
    </row>
    <row r="12" spans="1:6">
      <c r="A12" s="5"/>
      <c r="B12" s="6"/>
      <c r="C12" s="5"/>
      <c r="D12" s="5"/>
      <c r="E12" s="7"/>
      <c r="F12" s="8"/>
    </row>
    <row r="13" spans="1:6">
      <c r="A13" s="5"/>
      <c r="B13" s="6"/>
      <c r="C13" s="5"/>
      <c r="D13" s="5"/>
      <c r="E13" s="7"/>
      <c r="F13" s="8"/>
    </row>
    <row r="14" spans="1:6">
      <c r="A14" s="9"/>
      <c r="B14" s="9"/>
      <c r="C14" s="10"/>
      <c r="D14" s="9"/>
      <c r="E14" s="9"/>
      <c r="F14" s="9"/>
    </row>
    <row r="15" spans="1:6">
      <c r="A15" s="5"/>
      <c r="B15" s="6"/>
      <c r="C15" s="5"/>
      <c r="D15" s="5"/>
      <c r="E15" s="7"/>
      <c r="F15" s="8"/>
    </row>
    <row r="16" spans="1:6">
      <c r="A16" s="5"/>
      <c r="B16" s="6"/>
      <c r="C16" s="5"/>
      <c r="D16" s="5"/>
      <c r="E16" s="7"/>
      <c r="F16" s="8"/>
    </row>
  </sheetData>
  <mergeCells count="8">
    <mergeCell ref="B7:E7"/>
    <mergeCell ref="B9:E9"/>
    <mergeCell ref="A1:F1"/>
    <mergeCell ref="A2:F2"/>
    <mergeCell ref="A3:F3"/>
    <mergeCell ref="A4:F4"/>
    <mergeCell ref="B5:D5"/>
    <mergeCell ref="A6:F6"/>
  </mergeCells>
  <pageMargins left="0.51181102362204722" right="0.51181102362204722" top="0.59055118110236227" bottom="0.78740157480314965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view="pageBreakPreview" zoomScale="130" zoomScaleSheetLayoutView="130" workbookViewId="0">
      <pane ySplit="6" topLeftCell="A7" activePane="bottomLeft" state="frozen"/>
      <selection pane="bottomLeft" activeCell="A5" sqref="A5"/>
    </sheetView>
  </sheetViews>
  <sheetFormatPr defaultRowHeight="12.75"/>
  <cols>
    <col min="1" max="1" width="8.28515625" style="11" bestFit="1" customWidth="1"/>
    <col min="2" max="2" width="32.140625" style="11" bestFit="1" customWidth="1"/>
    <col min="3" max="3" width="8" style="11" bestFit="1" customWidth="1"/>
    <col min="4" max="4" width="6.42578125" style="11" bestFit="1" customWidth="1"/>
    <col min="5" max="5" width="7.85546875" style="11" bestFit="1" customWidth="1"/>
    <col min="6" max="10" width="8.7109375" style="11" bestFit="1" customWidth="1"/>
    <col min="11" max="11" width="11.5703125" style="11" bestFit="1" customWidth="1"/>
    <col min="12" max="12" width="11.7109375" style="11" customWidth="1"/>
    <col min="13" max="19" width="9.140625" style="11"/>
    <col min="20" max="254" width="9.140625" style="32"/>
    <col min="255" max="255" width="4.5703125" style="32" bestFit="1" customWidth="1"/>
    <col min="256" max="256" width="16.85546875" style="32" customWidth="1"/>
    <col min="257" max="257" width="10" style="32" bestFit="1" customWidth="1"/>
    <col min="258" max="258" width="5.85546875" style="32" customWidth="1"/>
    <col min="259" max="259" width="8.7109375" style="32" bestFit="1" customWidth="1"/>
    <col min="260" max="263" width="10" style="32" bestFit="1" customWidth="1"/>
    <col min="264" max="266" width="10" style="32" customWidth="1"/>
    <col min="267" max="267" width="11.28515625" style="32" bestFit="1" customWidth="1"/>
    <col min="268" max="268" width="11.7109375" style="32" customWidth="1"/>
    <col min="269" max="510" width="9.140625" style="32"/>
    <col min="511" max="511" width="4.5703125" style="32" bestFit="1" customWidth="1"/>
    <col min="512" max="512" width="16.85546875" style="32" customWidth="1"/>
    <col min="513" max="513" width="10" style="32" bestFit="1" customWidth="1"/>
    <col min="514" max="514" width="5.85546875" style="32" customWidth="1"/>
    <col min="515" max="515" width="8.7109375" style="32" bestFit="1" customWidth="1"/>
    <col min="516" max="519" width="10" style="32" bestFit="1" customWidth="1"/>
    <col min="520" max="522" width="10" style="32" customWidth="1"/>
    <col min="523" max="523" width="11.28515625" style="32" bestFit="1" customWidth="1"/>
    <col min="524" max="524" width="11.7109375" style="32" customWidth="1"/>
    <col min="525" max="766" width="9.140625" style="32"/>
    <col min="767" max="767" width="4.5703125" style="32" bestFit="1" customWidth="1"/>
    <col min="768" max="768" width="16.85546875" style="32" customWidth="1"/>
    <col min="769" max="769" width="10" style="32" bestFit="1" customWidth="1"/>
    <col min="770" max="770" width="5.85546875" style="32" customWidth="1"/>
    <col min="771" max="771" width="8.7109375" style="32" bestFit="1" customWidth="1"/>
    <col min="772" max="775" width="10" style="32" bestFit="1" customWidth="1"/>
    <col min="776" max="778" width="10" style="32" customWidth="1"/>
    <col min="779" max="779" width="11.28515625" style="32" bestFit="1" customWidth="1"/>
    <col min="780" max="780" width="11.7109375" style="32" customWidth="1"/>
    <col min="781" max="1022" width="9.140625" style="32"/>
    <col min="1023" max="1023" width="4.5703125" style="32" bestFit="1" customWidth="1"/>
    <col min="1024" max="1024" width="16.85546875" style="32" customWidth="1"/>
    <col min="1025" max="1025" width="10" style="32" bestFit="1" customWidth="1"/>
    <col min="1026" max="1026" width="5.85546875" style="32" customWidth="1"/>
    <col min="1027" max="1027" width="8.7109375" style="32" bestFit="1" customWidth="1"/>
    <col min="1028" max="1031" width="10" style="32" bestFit="1" customWidth="1"/>
    <col min="1032" max="1034" width="10" style="32" customWidth="1"/>
    <col min="1035" max="1035" width="11.28515625" style="32" bestFit="1" customWidth="1"/>
    <col min="1036" max="1036" width="11.7109375" style="32" customWidth="1"/>
    <col min="1037" max="1278" width="9.140625" style="32"/>
    <col min="1279" max="1279" width="4.5703125" style="32" bestFit="1" customWidth="1"/>
    <col min="1280" max="1280" width="16.85546875" style="32" customWidth="1"/>
    <col min="1281" max="1281" width="10" style="32" bestFit="1" customWidth="1"/>
    <col min="1282" max="1282" width="5.85546875" style="32" customWidth="1"/>
    <col min="1283" max="1283" width="8.7109375" style="32" bestFit="1" customWidth="1"/>
    <col min="1284" max="1287" width="10" style="32" bestFit="1" customWidth="1"/>
    <col min="1288" max="1290" width="10" style="32" customWidth="1"/>
    <col min="1291" max="1291" width="11.28515625" style="32" bestFit="1" customWidth="1"/>
    <col min="1292" max="1292" width="11.7109375" style="32" customWidth="1"/>
    <col min="1293" max="1534" width="9.140625" style="32"/>
    <col min="1535" max="1535" width="4.5703125" style="32" bestFit="1" customWidth="1"/>
    <col min="1536" max="1536" width="16.85546875" style="32" customWidth="1"/>
    <col min="1537" max="1537" width="10" style="32" bestFit="1" customWidth="1"/>
    <col min="1538" max="1538" width="5.85546875" style="32" customWidth="1"/>
    <col min="1539" max="1539" width="8.7109375" style="32" bestFit="1" customWidth="1"/>
    <col min="1540" max="1543" width="10" style="32" bestFit="1" customWidth="1"/>
    <col min="1544" max="1546" width="10" style="32" customWidth="1"/>
    <col min="1547" max="1547" width="11.28515625" style="32" bestFit="1" customWidth="1"/>
    <col min="1548" max="1548" width="11.7109375" style="32" customWidth="1"/>
    <col min="1549" max="1790" width="9.140625" style="32"/>
    <col min="1791" max="1791" width="4.5703125" style="32" bestFit="1" customWidth="1"/>
    <col min="1792" max="1792" width="16.85546875" style="32" customWidth="1"/>
    <col min="1793" max="1793" width="10" style="32" bestFit="1" customWidth="1"/>
    <col min="1794" max="1794" width="5.85546875" style="32" customWidth="1"/>
    <col min="1795" max="1795" width="8.7109375" style="32" bestFit="1" customWidth="1"/>
    <col min="1796" max="1799" width="10" style="32" bestFit="1" customWidth="1"/>
    <col min="1800" max="1802" width="10" style="32" customWidth="1"/>
    <col min="1803" max="1803" width="11.28515625" style="32" bestFit="1" customWidth="1"/>
    <col min="1804" max="1804" width="11.7109375" style="32" customWidth="1"/>
    <col min="1805" max="2046" width="9.140625" style="32"/>
    <col min="2047" max="2047" width="4.5703125" style="32" bestFit="1" customWidth="1"/>
    <col min="2048" max="2048" width="16.85546875" style="32" customWidth="1"/>
    <col min="2049" max="2049" width="10" style="32" bestFit="1" customWidth="1"/>
    <col min="2050" max="2050" width="5.85546875" style="32" customWidth="1"/>
    <col min="2051" max="2051" width="8.7109375" style="32" bestFit="1" customWidth="1"/>
    <col min="2052" max="2055" width="10" style="32" bestFit="1" customWidth="1"/>
    <col min="2056" max="2058" width="10" style="32" customWidth="1"/>
    <col min="2059" max="2059" width="11.28515625" style="32" bestFit="1" customWidth="1"/>
    <col min="2060" max="2060" width="11.7109375" style="32" customWidth="1"/>
    <col min="2061" max="2302" width="9.140625" style="32"/>
    <col min="2303" max="2303" width="4.5703125" style="32" bestFit="1" customWidth="1"/>
    <col min="2304" max="2304" width="16.85546875" style="32" customWidth="1"/>
    <col min="2305" max="2305" width="10" style="32" bestFit="1" customWidth="1"/>
    <col min="2306" max="2306" width="5.85546875" style="32" customWidth="1"/>
    <col min="2307" max="2307" width="8.7109375" style="32" bestFit="1" customWidth="1"/>
    <col min="2308" max="2311" width="10" style="32" bestFit="1" customWidth="1"/>
    <col min="2312" max="2314" width="10" style="32" customWidth="1"/>
    <col min="2315" max="2315" width="11.28515625" style="32" bestFit="1" customWidth="1"/>
    <col min="2316" max="2316" width="11.7109375" style="32" customWidth="1"/>
    <col min="2317" max="2558" width="9.140625" style="32"/>
    <col min="2559" max="2559" width="4.5703125" style="32" bestFit="1" customWidth="1"/>
    <col min="2560" max="2560" width="16.85546875" style="32" customWidth="1"/>
    <col min="2561" max="2561" width="10" style="32" bestFit="1" customWidth="1"/>
    <col min="2562" max="2562" width="5.85546875" style="32" customWidth="1"/>
    <col min="2563" max="2563" width="8.7109375" style="32" bestFit="1" customWidth="1"/>
    <col min="2564" max="2567" width="10" style="32" bestFit="1" customWidth="1"/>
    <col min="2568" max="2570" width="10" style="32" customWidth="1"/>
    <col min="2571" max="2571" width="11.28515625" style="32" bestFit="1" customWidth="1"/>
    <col min="2572" max="2572" width="11.7109375" style="32" customWidth="1"/>
    <col min="2573" max="2814" width="9.140625" style="32"/>
    <col min="2815" max="2815" width="4.5703125" style="32" bestFit="1" customWidth="1"/>
    <col min="2816" max="2816" width="16.85546875" style="32" customWidth="1"/>
    <col min="2817" max="2817" width="10" style="32" bestFit="1" customWidth="1"/>
    <col min="2818" max="2818" width="5.85546875" style="32" customWidth="1"/>
    <col min="2819" max="2819" width="8.7109375" style="32" bestFit="1" customWidth="1"/>
    <col min="2820" max="2823" width="10" style="32" bestFit="1" customWidth="1"/>
    <col min="2824" max="2826" width="10" style="32" customWidth="1"/>
    <col min="2827" max="2827" width="11.28515625" style="32" bestFit="1" customWidth="1"/>
    <col min="2828" max="2828" width="11.7109375" style="32" customWidth="1"/>
    <col min="2829" max="3070" width="9.140625" style="32"/>
    <col min="3071" max="3071" width="4.5703125" style="32" bestFit="1" customWidth="1"/>
    <col min="3072" max="3072" width="16.85546875" style="32" customWidth="1"/>
    <col min="3073" max="3073" width="10" style="32" bestFit="1" customWidth="1"/>
    <col min="3074" max="3074" width="5.85546875" style="32" customWidth="1"/>
    <col min="3075" max="3075" width="8.7109375" style="32" bestFit="1" customWidth="1"/>
    <col min="3076" max="3079" width="10" style="32" bestFit="1" customWidth="1"/>
    <col min="3080" max="3082" width="10" style="32" customWidth="1"/>
    <col min="3083" max="3083" width="11.28515625" style="32" bestFit="1" customWidth="1"/>
    <col min="3084" max="3084" width="11.7109375" style="32" customWidth="1"/>
    <col min="3085" max="3326" width="9.140625" style="32"/>
    <col min="3327" max="3327" width="4.5703125" style="32" bestFit="1" customWidth="1"/>
    <col min="3328" max="3328" width="16.85546875" style="32" customWidth="1"/>
    <col min="3329" max="3329" width="10" style="32" bestFit="1" customWidth="1"/>
    <col min="3330" max="3330" width="5.85546875" style="32" customWidth="1"/>
    <col min="3331" max="3331" width="8.7109375" style="32" bestFit="1" customWidth="1"/>
    <col min="3332" max="3335" width="10" style="32" bestFit="1" customWidth="1"/>
    <col min="3336" max="3338" width="10" style="32" customWidth="1"/>
    <col min="3339" max="3339" width="11.28515625" style="32" bestFit="1" customWidth="1"/>
    <col min="3340" max="3340" width="11.7109375" style="32" customWidth="1"/>
    <col min="3341" max="3582" width="9.140625" style="32"/>
    <col min="3583" max="3583" width="4.5703125" style="32" bestFit="1" customWidth="1"/>
    <col min="3584" max="3584" width="16.85546875" style="32" customWidth="1"/>
    <col min="3585" max="3585" width="10" style="32" bestFit="1" customWidth="1"/>
    <col min="3586" max="3586" width="5.85546875" style="32" customWidth="1"/>
    <col min="3587" max="3587" width="8.7109375" style="32" bestFit="1" customWidth="1"/>
    <col min="3588" max="3591" width="10" style="32" bestFit="1" customWidth="1"/>
    <col min="3592" max="3594" width="10" style="32" customWidth="1"/>
    <col min="3595" max="3595" width="11.28515625" style="32" bestFit="1" customWidth="1"/>
    <col min="3596" max="3596" width="11.7109375" style="32" customWidth="1"/>
    <col min="3597" max="3838" width="9.140625" style="32"/>
    <col min="3839" max="3839" width="4.5703125" style="32" bestFit="1" customWidth="1"/>
    <col min="3840" max="3840" width="16.85546875" style="32" customWidth="1"/>
    <col min="3841" max="3841" width="10" style="32" bestFit="1" customWidth="1"/>
    <col min="3842" max="3842" width="5.85546875" style="32" customWidth="1"/>
    <col min="3843" max="3843" width="8.7109375" style="32" bestFit="1" customWidth="1"/>
    <col min="3844" max="3847" width="10" style="32" bestFit="1" customWidth="1"/>
    <col min="3848" max="3850" width="10" style="32" customWidth="1"/>
    <col min="3851" max="3851" width="11.28515625" style="32" bestFit="1" customWidth="1"/>
    <col min="3852" max="3852" width="11.7109375" style="32" customWidth="1"/>
    <col min="3853" max="4094" width="9.140625" style="32"/>
    <col min="4095" max="4095" width="4.5703125" style="32" bestFit="1" customWidth="1"/>
    <col min="4096" max="4096" width="16.85546875" style="32" customWidth="1"/>
    <col min="4097" max="4097" width="10" style="32" bestFit="1" customWidth="1"/>
    <col min="4098" max="4098" width="5.85546875" style="32" customWidth="1"/>
    <col min="4099" max="4099" width="8.7109375" style="32" bestFit="1" customWidth="1"/>
    <col min="4100" max="4103" width="10" style="32" bestFit="1" customWidth="1"/>
    <col min="4104" max="4106" width="10" style="32" customWidth="1"/>
    <col min="4107" max="4107" width="11.28515625" style="32" bestFit="1" customWidth="1"/>
    <col min="4108" max="4108" width="11.7109375" style="32" customWidth="1"/>
    <col min="4109" max="4350" width="9.140625" style="32"/>
    <col min="4351" max="4351" width="4.5703125" style="32" bestFit="1" customWidth="1"/>
    <col min="4352" max="4352" width="16.85546875" style="32" customWidth="1"/>
    <col min="4353" max="4353" width="10" style="32" bestFit="1" customWidth="1"/>
    <col min="4354" max="4354" width="5.85546875" style="32" customWidth="1"/>
    <col min="4355" max="4355" width="8.7109375" style="32" bestFit="1" customWidth="1"/>
    <col min="4356" max="4359" width="10" style="32" bestFit="1" customWidth="1"/>
    <col min="4360" max="4362" width="10" style="32" customWidth="1"/>
    <col min="4363" max="4363" width="11.28515625" style="32" bestFit="1" customWidth="1"/>
    <col min="4364" max="4364" width="11.7109375" style="32" customWidth="1"/>
    <col min="4365" max="4606" width="9.140625" style="32"/>
    <col min="4607" max="4607" width="4.5703125" style="32" bestFit="1" customWidth="1"/>
    <col min="4608" max="4608" width="16.85546875" style="32" customWidth="1"/>
    <col min="4609" max="4609" width="10" style="32" bestFit="1" customWidth="1"/>
    <col min="4610" max="4610" width="5.85546875" style="32" customWidth="1"/>
    <col min="4611" max="4611" width="8.7109375" style="32" bestFit="1" customWidth="1"/>
    <col min="4612" max="4615" width="10" style="32" bestFit="1" customWidth="1"/>
    <col min="4616" max="4618" width="10" style="32" customWidth="1"/>
    <col min="4619" max="4619" width="11.28515625" style="32" bestFit="1" customWidth="1"/>
    <col min="4620" max="4620" width="11.7109375" style="32" customWidth="1"/>
    <col min="4621" max="4862" width="9.140625" style="32"/>
    <col min="4863" max="4863" width="4.5703125" style="32" bestFit="1" customWidth="1"/>
    <col min="4864" max="4864" width="16.85546875" style="32" customWidth="1"/>
    <col min="4865" max="4865" width="10" style="32" bestFit="1" customWidth="1"/>
    <col min="4866" max="4866" width="5.85546875" style="32" customWidth="1"/>
    <col min="4867" max="4867" width="8.7109375" style="32" bestFit="1" customWidth="1"/>
    <col min="4868" max="4871" width="10" style="32" bestFit="1" customWidth="1"/>
    <col min="4872" max="4874" width="10" style="32" customWidth="1"/>
    <col min="4875" max="4875" width="11.28515625" style="32" bestFit="1" customWidth="1"/>
    <col min="4876" max="4876" width="11.7109375" style="32" customWidth="1"/>
    <col min="4877" max="5118" width="9.140625" style="32"/>
    <col min="5119" max="5119" width="4.5703125" style="32" bestFit="1" customWidth="1"/>
    <col min="5120" max="5120" width="16.85546875" style="32" customWidth="1"/>
    <col min="5121" max="5121" width="10" style="32" bestFit="1" customWidth="1"/>
    <col min="5122" max="5122" width="5.85546875" style="32" customWidth="1"/>
    <col min="5123" max="5123" width="8.7109375" style="32" bestFit="1" customWidth="1"/>
    <col min="5124" max="5127" width="10" style="32" bestFit="1" customWidth="1"/>
    <col min="5128" max="5130" width="10" style="32" customWidth="1"/>
    <col min="5131" max="5131" width="11.28515625" style="32" bestFit="1" customWidth="1"/>
    <col min="5132" max="5132" width="11.7109375" style="32" customWidth="1"/>
    <col min="5133" max="5374" width="9.140625" style="32"/>
    <col min="5375" max="5375" width="4.5703125" style="32" bestFit="1" customWidth="1"/>
    <col min="5376" max="5376" width="16.85546875" style="32" customWidth="1"/>
    <col min="5377" max="5377" width="10" style="32" bestFit="1" customWidth="1"/>
    <col min="5378" max="5378" width="5.85546875" style="32" customWidth="1"/>
    <col min="5379" max="5379" width="8.7109375" style="32" bestFit="1" customWidth="1"/>
    <col min="5380" max="5383" width="10" style="32" bestFit="1" customWidth="1"/>
    <col min="5384" max="5386" width="10" style="32" customWidth="1"/>
    <col min="5387" max="5387" width="11.28515625" style="32" bestFit="1" customWidth="1"/>
    <col min="5388" max="5388" width="11.7109375" style="32" customWidth="1"/>
    <col min="5389" max="5630" width="9.140625" style="32"/>
    <col min="5631" max="5631" width="4.5703125" style="32" bestFit="1" customWidth="1"/>
    <col min="5632" max="5632" width="16.85546875" style="32" customWidth="1"/>
    <col min="5633" max="5633" width="10" style="32" bestFit="1" customWidth="1"/>
    <col min="5634" max="5634" width="5.85546875" style="32" customWidth="1"/>
    <col min="5635" max="5635" width="8.7109375" style="32" bestFit="1" customWidth="1"/>
    <col min="5636" max="5639" width="10" style="32" bestFit="1" customWidth="1"/>
    <col min="5640" max="5642" width="10" style="32" customWidth="1"/>
    <col min="5643" max="5643" width="11.28515625" style="32" bestFit="1" customWidth="1"/>
    <col min="5644" max="5644" width="11.7109375" style="32" customWidth="1"/>
    <col min="5645" max="5886" width="9.140625" style="32"/>
    <col min="5887" max="5887" width="4.5703125" style="32" bestFit="1" customWidth="1"/>
    <col min="5888" max="5888" width="16.85546875" style="32" customWidth="1"/>
    <col min="5889" max="5889" width="10" style="32" bestFit="1" customWidth="1"/>
    <col min="5890" max="5890" width="5.85546875" style="32" customWidth="1"/>
    <col min="5891" max="5891" width="8.7109375" style="32" bestFit="1" customWidth="1"/>
    <col min="5892" max="5895" width="10" style="32" bestFit="1" customWidth="1"/>
    <col min="5896" max="5898" width="10" style="32" customWidth="1"/>
    <col min="5899" max="5899" width="11.28515625" style="32" bestFit="1" customWidth="1"/>
    <col min="5900" max="5900" width="11.7109375" style="32" customWidth="1"/>
    <col min="5901" max="6142" width="9.140625" style="32"/>
    <col min="6143" max="6143" width="4.5703125" style="32" bestFit="1" customWidth="1"/>
    <col min="6144" max="6144" width="16.85546875" style="32" customWidth="1"/>
    <col min="6145" max="6145" width="10" style="32" bestFit="1" customWidth="1"/>
    <col min="6146" max="6146" width="5.85546875" style="32" customWidth="1"/>
    <col min="6147" max="6147" width="8.7109375" style="32" bestFit="1" customWidth="1"/>
    <col min="6148" max="6151" width="10" style="32" bestFit="1" customWidth="1"/>
    <col min="6152" max="6154" width="10" style="32" customWidth="1"/>
    <col min="6155" max="6155" width="11.28515625" style="32" bestFit="1" customWidth="1"/>
    <col min="6156" max="6156" width="11.7109375" style="32" customWidth="1"/>
    <col min="6157" max="6398" width="9.140625" style="32"/>
    <col min="6399" max="6399" width="4.5703125" style="32" bestFit="1" customWidth="1"/>
    <col min="6400" max="6400" width="16.85546875" style="32" customWidth="1"/>
    <col min="6401" max="6401" width="10" style="32" bestFit="1" customWidth="1"/>
    <col min="6402" max="6402" width="5.85546875" style="32" customWidth="1"/>
    <col min="6403" max="6403" width="8.7109375" style="32" bestFit="1" customWidth="1"/>
    <col min="6404" max="6407" width="10" style="32" bestFit="1" customWidth="1"/>
    <col min="6408" max="6410" width="10" style="32" customWidth="1"/>
    <col min="6411" max="6411" width="11.28515625" style="32" bestFit="1" customWidth="1"/>
    <col min="6412" max="6412" width="11.7109375" style="32" customWidth="1"/>
    <col min="6413" max="6654" width="9.140625" style="32"/>
    <col min="6655" max="6655" width="4.5703125" style="32" bestFit="1" customWidth="1"/>
    <col min="6656" max="6656" width="16.85546875" style="32" customWidth="1"/>
    <col min="6657" max="6657" width="10" style="32" bestFit="1" customWidth="1"/>
    <col min="6658" max="6658" width="5.85546875" style="32" customWidth="1"/>
    <col min="6659" max="6659" width="8.7109375" style="32" bestFit="1" customWidth="1"/>
    <col min="6660" max="6663" width="10" style="32" bestFit="1" customWidth="1"/>
    <col min="6664" max="6666" width="10" style="32" customWidth="1"/>
    <col min="6667" max="6667" width="11.28515625" style="32" bestFit="1" customWidth="1"/>
    <col min="6668" max="6668" width="11.7109375" style="32" customWidth="1"/>
    <col min="6669" max="6910" width="9.140625" style="32"/>
    <col min="6911" max="6911" width="4.5703125" style="32" bestFit="1" customWidth="1"/>
    <col min="6912" max="6912" width="16.85546875" style="32" customWidth="1"/>
    <col min="6913" max="6913" width="10" style="32" bestFit="1" customWidth="1"/>
    <col min="6914" max="6914" width="5.85546875" style="32" customWidth="1"/>
    <col min="6915" max="6915" width="8.7109375" style="32" bestFit="1" customWidth="1"/>
    <col min="6916" max="6919" width="10" style="32" bestFit="1" customWidth="1"/>
    <col min="6920" max="6922" width="10" style="32" customWidth="1"/>
    <col min="6923" max="6923" width="11.28515625" style="32" bestFit="1" customWidth="1"/>
    <col min="6924" max="6924" width="11.7109375" style="32" customWidth="1"/>
    <col min="6925" max="7166" width="9.140625" style="32"/>
    <col min="7167" max="7167" width="4.5703125" style="32" bestFit="1" customWidth="1"/>
    <col min="7168" max="7168" width="16.85546875" style="32" customWidth="1"/>
    <col min="7169" max="7169" width="10" style="32" bestFit="1" customWidth="1"/>
    <col min="7170" max="7170" width="5.85546875" style="32" customWidth="1"/>
    <col min="7171" max="7171" width="8.7109375" style="32" bestFit="1" customWidth="1"/>
    <col min="7172" max="7175" width="10" style="32" bestFit="1" customWidth="1"/>
    <col min="7176" max="7178" width="10" style="32" customWidth="1"/>
    <col min="7179" max="7179" width="11.28515625" style="32" bestFit="1" customWidth="1"/>
    <col min="7180" max="7180" width="11.7109375" style="32" customWidth="1"/>
    <col min="7181" max="7422" width="9.140625" style="32"/>
    <col min="7423" max="7423" width="4.5703125" style="32" bestFit="1" customWidth="1"/>
    <col min="7424" max="7424" width="16.85546875" style="32" customWidth="1"/>
    <col min="7425" max="7425" width="10" style="32" bestFit="1" customWidth="1"/>
    <col min="7426" max="7426" width="5.85546875" style="32" customWidth="1"/>
    <col min="7427" max="7427" width="8.7109375" style="32" bestFit="1" customWidth="1"/>
    <col min="7428" max="7431" width="10" style="32" bestFit="1" customWidth="1"/>
    <col min="7432" max="7434" width="10" style="32" customWidth="1"/>
    <col min="7435" max="7435" width="11.28515625" style="32" bestFit="1" customWidth="1"/>
    <col min="7436" max="7436" width="11.7109375" style="32" customWidth="1"/>
    <col min="7437" max="7678" width="9.140625" style="32"/>
    <col min="7679" max="7679" width="4.5703125" style="32" bestFit="1" customWidth="1"/>
    <col min="7680" max="7680" width="16.85546875" style="32" customWidth="1"/>
    <col min="7681" max="7681" width="10" style="32" bestFit="1" customWidth="1"/>
    <col min="7682" max="7682" width="5.85546875" style="32" customWidth="1"/>
    <col min="7683" max="7683" width="8.7109375" style="32" bestFit="1" customWidth="1"/>
    <col min="7684" max="7687" width="10" style="32" bestFit="1" customWidth="1"/>
    <col min="7688" max="7690" width="10" style="32" customWidth="1"/>
    <col min="7691" max="7691" width="11.28515625" style="32" bestFit="1" customWidth="1"/>
    <col min="7692" max="7692" width="11.7109375" style="32" customWidth="1"/>
    <col min="7693" max="7934" width="9.140625" style="32"/>
    <col min="7935" max="7935" width="4.5703125" style="32" bestFit="1" customWidth="1"/>
    <col min="7936" max="7936" width="16.85546875" style="32" customWidth="1"/>
    <col min="7937" max="7937" width="10" style="32" bestFit="1" customWidth="1"/>
    <col min="7938" max="7938" width="5.85546875" style="32" customWidth="1"/>
    <col min="7939" max="7939" width="8.7109375" style="32" bestFit="1" customWidth="1"/>
    <col min="7940" max="7943" width="10" style="32" bestFit="1" customWidth="1"/>
    <col min="7944" max="7946" width="10" style="32" customWidth="1"/>
    <col min="7947" max="7947" width="11.28515625" style="32" bestFit="1" customWidth="1"/>
    <col min="7948" max="7948" width="11.7109375" style="32" customWidth="1"/>
    <col min="7949" max="8190" width="9.140625" style="32"/>
    <col min="8191" max="8191" width="4.5703125" style="32" bestFit="1" customWidth="1"/>
    <col min="8192" max="8192" width="16.85546875" style="32" customWidth="1"/>
    <col min="8193" max="8193" width="10" style="32" bestFit="1" customWidth="1"/>
    <col min="8194" max="8194" width="5.85546875" style="32" customWidth="1"/>
    <col min="8195" max="8195" width="8.7109375" style="32" bestFit="1" customWidth="1"/>
    <col min="8196" max="8199" width="10" style="32" bestFit="1" customWidth="1"/>
    <col min="8200" max="8202" width="10" style="32" customWidth="1"/>
    <col min="8203" max="8203" width="11.28515625" style="32" bestFit="1" customWidth="1"/>
    <col min="8204" max="8204" width="11.7109375" style="32" customWidth="1"/>
    <col min="8205" max="8446" width="9.140625" style="32"/>
    <col min="8447" max="8447" width="4.5703125" style="32" bestFit="1" customWidth="1"/>
    <col min="8448" max="8448" width="16.85546875" style="32" customWidth="1"/>
    <col min="8449" max="8449" width="10" style="32" bestFit="1" customWidth="1"/>
    <col min="8450" max="8450" width="5.85546875" style="32" customWidth="1"/>
    <col min="8451" max="8451" width="8.7109375" style="32" bestFit="1" customWidth="1"/>
    <col min="8452" max="8455" width="10" style="32" bestFit="1" customWidth="1"/>
    <col min="8456" max="8458" width="10" style="32" customWidth="1"/>
    <col min="8459" max="8459" width="11.28515625" style="32" bestFit="1" customWidth="1"/>
    <col min="8460" max="8460" width="11.7109375" style="32" customWidth="1"/>
    <col min="8461" max="8702" width="9.140625" style="32"/>
    <col min="8703" max="8703" width="4.5703125" style="32" bestFit="1" customWidth="1"/>
    <col min="8704" max="8704" width="16.85546875" style="32" customWidth="1"/>
    <col min="8705" max="8705" width="10" style="32" bestFit="1" customWidth="1"/>
    <col min="8706" max="8706" width="5.85546875" style="32" customWidth="1"/>
    <col min="8707" max="8707" width="8.7109375" style="32" bestFit="1" customWidth="1"/>
    <col min="8708" max="8711" width="10" style="32" bestFit="1" customWidth="1"/>
    <col min="8712" max="8714" width="10" style="32" customWidth="1"/>
    <col min="8715" max="8715" width="11.28515625" style="32" bestFit="1" customWidth="1"/>
    <col min="8716" max="8716" width="11.7109375" style="32" customWidth="1"/>
    <col min="8717" max="8958" width="9.140625" style="32"/>
    <col min="8959" max="8959" width="4.5703125" style="32" bestFit="1" customWidth="1"/>
    <col min="8960" max="8960" width="16.85546875" style="32" customWidth="1"/>
    <col min="8961" max="8961" width="10" style="32" bestFit="1" customWidth="1"/>
    <col min="8962" max="8962" width="5.85546875" style="32" customWidth="1"/>
    <col min="8963" max="8963" width="8.7109375" style="32" bestFit="1" customWidth="1"/>
    <col min="8964" max="8967" width="10" style="32" bestFit="1" customWidth="1"/>
    <col min="8968" max="8970" width="10" style="32" customWidth="1"/>
    <col min="8971" max="8971" width="11.28515625" style="32" bestFit="1" customWidth="1"/>
    <col min="8972" max="8972" width="11.7109375" style="32" customWidth="1"/>
    <col min="8973" max="9214" width="9.140625" style="32"/>
    <col min="9215" max="9215" width="4.5703125" style="32" bestFit="1" customWidth="1"/>
    <col min="9216" max="9216" width="16.85546875" style="32" customWidth="1"/>
    <col min="9217" max="9217" width="10" style="32" bestFit="1" customWidth="1"/>
    <col min="9218" max="9218" width="5.85546875" style="32" customWidth="1"/>
    <col min="9219" max="9219" width="8.7109375" style="32" bestFit="1" customWidth="1"/>
    <col min="9220" max="9223" width="10" style="32" bestFit="1" customWidth="1"/>
    <col min="9224" max="9226" width="10" style="32" customWidth="1"/>
    <col min="9227" max="9227" width="11.28515625" style="32" bestFit="1" customWidth="1"/>
    <col min="9228" max="9228" width="11.7109375" style="32" customWidth="1"/>
    <col min="9229" max="9470" width="9.140625" style="32"/>
    <col min="9471" max="9471" width="4.5703125" style="32" bestFit="1" customWidth="1"/>
    <col min="9472" max="9472" width="16.85546875" style="32" customWidth="1"/>
    <col min="9473" max="9473" width="10" style="32" bestFit="1" customWidth="1"/>
    <col min="9474" max="9474" width="5.85546875" style="32" customWidth="1"/>
    <col min="9475" max="9475" width="8.7109375" style="32" bestFit="1" customWidth="1"/>
    <col min="9476" max="9479" width="10" style="32" bestFit="1" customWidth="1"/>
    <col min="9480" max="9482" width="10" style="32" customWidth="1"/>
    <col min="9483" max="9483" width="11.28515625" style="32" bestFit="1" customWidth="1"/>
    <col min="9484" max="9484" width="11.7109375" style="32" customWidth="1"/>
    <col min="9485" max="9726" width="9.140625" style="32"/>
    <col min="9727" max="9727" width="4.5703125" style="32" bestFit="1" customWidth="1"/>
    <col min="9728" max="9728" width="16.85546875" style="32" customWidth="1"/>
    <col min="9729" max="9729" width="10" style="32" bestFit="1" customWidth="1"/>
    <col min="9730" max="9730" width="5.85546875" style="32" customWidth="1"/>
    <col min="9731" max="9731" width="8.7109375" style="32" bestFit="1" customWidth="1"/>
    <col min="9732" max="9735" width="10" style="32" bestFit="1" customWidth="1"/>
    <col min="9736" max="9738" width="10" style="32" customWidth="1"/>
    <col min="9739" max="9739" width="11.28515625" style="32" bestFit="1" customWidth="1"/>
    <col min="9740" max="9740" width="11.7109375" style="32" customWidth="1"/>
    <col min="9741" max="9982" width="9.140625" style="32"/>
    <col min="9983" max="9983" width="4.5703125" style="32" bestFit="1" customWidth="1"/>
    <col min="9984" max="9984" width="16.85546875" style="32" customWidth="1"/>
    <col min="9985" max="9985" width="10" style="32" bestFit="1" customWidth="1"/>
    <col min="9986" max="9986" width="5.85546875" style="32" customWidth="1"/>
    <col min="9987" max="9987" width="8.7109375" style="32" bestFit="1" customWidth="1"/>
    <col min="9988" max="9991" width="10" style="32" bestFit="1" customWidth="1"/>
    <col min="9992" max="9994" width="10" style="32" customWidth="1"/>
    <col min="9995" max="9995" width="11.28515625" style="32" bestFit="1" customWidth="1"/>
    <col min="9996" max="9996" width="11.7109375" style="32" customWidth="1"/>
    <col min="9997" max="10238" width="9.140625" style="32"/>
    <col min="10239" max="10239" width="4.5703125" style="32" bestFit="1" customWidth="1"/>
    <col min="10240" max="10240" width="16.85546875" style="32" customWidth="1"/>
    <col min="10241" max="10241" width="10" style="32" bestFit="1" customWidth="1"/>
    <col min="10242" max="10242" width="5.85546875" style="32" customWidth="1"/>
    <col min="10243" max="10243" width="8.7109375" style="32" bestFit="1" customWidth="1"/>
    <col min="10244" max="10247" width="10" style="32" bestFit="1" customWidth="1"/>
    <col min="10248" max="10250" width="10" style="32" customWidth="1"/>
    <col min="10251" max="10251" width="11.28515625" style="32" bestFit="1" customWidth="1"/>
    <col min="10252" max="10252" width="11.7109375" style="32" customWidth="1"/>
    <col min="10253" max="10494" width="9.140625" style="32"/>
    <col min="10495" max="10495" width="4.5703125" style="32" bestFit="1" customWidth="1"/>
    <col min="10496" max="10496" width="16.85546875" style="32" customWidth="1"/>
    <col min="10497" max="10497" width="10" style="32" bestFit="1" customWidth="1"/>
    <col min="10498" max="10498" width="5.85546875" style="32" customWidth="1"/>
    <col min="10499" max="10499" width="8.7109375" style="32" bestFit="1" customWidth="1"/>
    <col min="10500" max="10503" width="10" style="32" bestFit="1" customWidth="1"/>
    <col min="10504" max="10506" width="10" style="32" customWidth="1"/>
    <col min="10507" max="10507" width="11.28515625" style="32" bestFit="1" customWidth="1"/>
    <col min="10508" max="10508" width="11.7109375" style="32" customWidth="1"/>
    <col min="10509" max="10750" width="9.140625" style="32"/>
    <col min="10751" max="10751" width="4.5703125" style="32" bestFit="1" customWidth="1"/>
    <col min="10752" max="10752" width="16.85546875" style="32" customWidth="1"/>
    <col min="10753" max="10753" width="10" style="32" bestFit="1" customWidth="1"/>
    <col min="10754" max="10754" width="5.85546875" style="32" customWidth="1"/>
    <col min="10755" max="10755" width="8.7109375" style="32" bestFit="1" customWidth="1"/>
    <col min="10756" max="10759" width="10" style="32" bestFit="1" customWidth="1"/>
    <col min="10760" max="10762" width="10" style="32" customWidth="1"/>
    <col min="10763" max="10763" width="11.28515625" style="32" bestFit="1" customWidth="1"/>
    <col min="10764" max="10764" width="11.7109375" style="32" customWidth="1"/>
    <col min="10765" max="11006" width="9.140625" style="32"/>
    <col min="11007" max="11007" width="4.5703125" style="32" bestFit="1" customWidth="1"/>
    <col min="11008" max="11008" width="16.85546875" style="32" customWidth="1"/>
    <col min="11009" max="11009" width="10" style="32" bestFit="1" customWidth="1"/>
    <col min="11010" max="11010" width="5.85546875" style="32" customWidth="1"/>
    <col min="11011" max="11011" width="8.7109375" style="32" bestFit="1" customWidth="1"/>
    <col min="11012" max="11015" width="10" style="32" bestFit="1" customWidth="1"/>
    <col min="11016" max="11018" width="10" style="32" customWidth="1"/>
    <col min="11019" max="11019" width="11.28515625" style="32" bestFit="1" customWidth="1"/>
    <col min="11020" max="11020" width="11.7109375" style="32" customWidth="1"/>
    <col min="11021" max="11262" width="9.140625" style="32"/>
    <col min="11263" max="11263" width="4.5703125" style="32" bestFit="1" customWidth="1"/>
    <col min="11264" max="11264" width="16.85546875" style="32" customWidth="1"/>
    <col min="11265" max="11265" width="10" style="32" bestFit="1" customWidth="1"/>
    <col min="11266" max="11266" width="5.85546875" style="32" customWidth="1"/>
    <col min="11267" max="11267" width="8.7109375" style="32" bestFit="1" customWidth="1"/>
    <col min="11268" max="11271" width="10" style="32" bestFit="1" customWidth="1"/>
    <col min="11272" max="11274" width="10" style="32" customWidth="1"/>
    <col min="11275" max="11275" width="11.28515625" style="32" bestFit="1" customWidth="1"/>
    <col min="11276" max="11276" width="11.7109375" style="32" customWidth="1"/>
    <col min="11277" max="11518" width="9.140625" style="32"/>
    <col min="11519" max="11519" width="4.5703125" style="32" bestFit="1" customWidth="1"/>
    <col min="11520" max="11520" width="16.85546875" style="32" customWidth="1"/>
    <col min="11521" max="11521" width="10" style="32" bestFit="1" customWidth="1"/>
    <col min="11522" max="11522" width="5.85546875" style="32" customWidth="1"/>
    <col min="11523" max="11523" width="8.7109375" style="32" bestFit="1" customWidth="1"/>
    <col min="11524" max="11527" width="10" style="32" bestFit="1" customWidth="1"/>
    <col min="11528" max="11530" width="10" style="32" customWidth="1"/>
    <col min="11531" max="11531" width="11.28515625" style="32" bestFit="1" customWidth="1"/>
    <col min="11532" max="11532" width="11.7109375" style="32" customWidth="1"/>
    <col min="11533" max="11774" width="9.140625" style="32"/>
    <col min="11775" max="11775" width="4.5703125" style="32" bestFit="1" customWidth="1"/>
    <col min="11776" max="11776" width="16.85546875" style="32" customWidth="1"/>
    <col min="11777" max="11777" width="10" style="32" bestFit="1" customWidth="1"/>
    <col min="11778" max="11778" width="5.85546875" style="32" customWidth="1"/>
    <col min="11779" max="11779" width="8.7109375" style="32" bestFit="1" customWidth="1"/>
    <col min="11780" max="11783" width="10" style="32" bestFit="1" customWidth="1"/>
    <col min="11784" max="11786" width="10" style="32" customWidth="1"/>
    <col min="11787" max="11787" width="11.28515625" style="32" bestFit="1" customWidth="1"/>
    <col min="11788" max="11788" width="11.7109375" style="32" customWidth="1"/>
    <col min="11789" max="12030" width="9.140625" style="32"/>
    <col min="12031" max="12031" width="4.5703125" style="32" bestFit="1" customWidth="1"/>
    <col min="12032" max="12032" width="16.85546875" style="32" customWidth="1"/>
    <col min="12033" max="12033" width="10" style="32" bestFit="1" customWidth="1"/>
    <col min="12034" max="12034" width="5.85546875" style="32" customWidth="1"/>
    <col min="12035" max="12035" width="8.7109375" style="32" bestFit="1" customWidth="1"/>
    <col min="12036" max="12039" width="10" style="32" bestFit="1" customWidth="1"/>
    <col min="12040" max="12042" width="10" style="32" customWidth="1"/>
    <col min="12043" max="12043" width="11.28515625" style="32" bestFit="1" customWidth="1"/>
    <col min="12044" max="12044" width="11.7109375" style="32" customWidth="1"/>
    <col min="12045" max="12286" width="9.140625" style="32"/>
    <col min="12287" max="12287" width="4.5703125" style="32" bestFit="1" customWidth="1"/>
    <col min="12288" max="12288" width="16.85546875" style="32" customWidth="1"/>
    <col min="12289" max="12289" width="10" style="32" bestFit="1" customWidth="1"/>
    <col min="12290" max="12290" width="5.85546875" style="32" customWidth="1"/>
    <col min="12291" max="12291" width="8.7109375" style="32" bestFit="1" customWidth="1"/>
    <col min="12292" max="12295" width="10" style="32" bestFit="1" customWidth="1"/>
    <col min="12296" max="12298" width="10" style="32" customWidth="1"/>
    <col min="12299" max="12299" width="11.28515625" style="32" bestFit="1" customWidth="1"/>
    <col min="12300" max="12300" width="11.7109375" style="32" customWidth="1"/>
    <col min="12301" max="12542" width="9.140625" style="32"/>
    <col min="12543" max="12543" width="4.5703125" style="32" bestFit="1" customWidth="1"/>
    <col min="12544" max="12544" width="16.85546875" style="32" customWidth="1"/>
    <col min="12545" max="12545" width="10" style="32" bestFit="1" customWidth="1"/>
    <col min="12546" max="12546" width="5.85546875" style="32" customWidth="1"/>
    <col min="12547" max="12547" width="8.7109375" style="32" bestFit="1" customWidth="1"/>
    <col min="12548" max="12551" width="10" style="32" bestFit="1" customWidth="1"/>
    <col min="12552" max="12554" width="10" style="32" customWidth="1"/>
    <col min="12555" max="12555" width="11.28515625" style="32" bestFit="1" customWidth="1"/>
    <col min="12556" max="12556" width="11.7109375" style="32" customWidth="1"/>
    <col min="12557" max="12798" width="9.140625" style="32"/>
    <col min="12799" max="12799" width="4.5703125" style="32" bestFit="1" customWidth="1"/>
    <col min="12800" max="12800" width="16.85546875" style="32" customWidth="1"/>
    <col min="12801" max="12801" width="10" style="32" bestFit="1" customWidth="1"/>
    <col min="12802" max="12802" width="5.85546875" style="32" customWidth="1"/>
    <col min="12803" max="12803" width="8.7109375" style="32" bestFit="1" customWidth="1"/>
    <col min="12804" max="12807" width="10" style="32" bestFit="1" customWidth="1"/>
    <col min="12808" max="12810" width="10" style="32" customWidth="1"/>
    <col min="12811" max="12811" width="11.28515625" style="32" bestFit="1" customWidth="1"/>
    <col min="12812" max="12812" width="11.7109375" style="32" customWidth="1"/>
    <col min="12813" max="13054" width="9.140625" style="32"/>
    <col min="13055" max="13055" width="4.5703125" style="32" bestFit="1" customWidth="1"/>
    <col min="13056" max="13056" width="16.85546875" style="32" customWidth="1"/>
    <col min="13057" max="13057" width="10" style="32" bestFit="1" customWidth="1"/>
    <col min="13058" max="13058" width="5.85546875" style="32" customWidth="1"/>
    <col min="13059" max="13059" width="8.7109375" style="32" bestFit="1" customWidth="1"/>
    <col min="13060" max="13063" width="10" style="32" bestFit="1" customWidth="1"/>
    <col min="13064" max="13066" width="10" style="32" customWidth="1"/>
    <col min="13067" max="13067" width="11.28515625" style="32" bestFit="1" customWidth="1"/>
    <col min="13068" max="13068" width="11.7109375" style="32" customWidth="1"/>
    <col min="13069" max="13310" width="9.140625" style="32"/>
    <col min="13311" max="13311" width="4.5703125" style="32" bestFit="1" customWidth="1"/>
    <col min="13312" max="13312" width="16.85546875" style="32" customWidth="1"/>
    <col min="13313" max="13313" width="10" style="32" bestFit="1" customWidth="1"/>
    <col min="13314" max="13314" width="5.85546875" style="32" customWidth="1"/>
    <col min="13315" max="13315" width="8.7109375" style="32" bestFit="1" customWidth="1"/>
    <col min="13316" max="13319" width="10" style="32" bestFit="1" customWidth="1"/>
    <col min="13320" max="13322" width="10" style="32" customWidth="1"/>
    <col min="13323" max="13323" width="11.28515625" style="32" bestFit="1" customWidth="1"/>
    <col min="13324" max="13324" width="11.7109375" style="32" customWidth="1"/>
    <col min="13325" max="13566" width="9.140625" style="32"/>
    <col min="13567" max="13567" width="4.5703125" style="32" bestFit="1" customWidth="1"/>
    <col min="13568" max="13568" width="16.85546875" style="32" customWidth="1"/>
    <col min="13569" max="13569" width="10" style="32" bestFit="1" customWidth="1"/>
    <col min="13570" max="13570" width="5.85546875" style="32" customWidth="1"/>
    <col min="13571" max="13571" width="8.7109375" style="32" bestFit="1" customWidth="1"/>
    <col min="13572" max="13575" width="10" style="32" bestFit="1" customWidth="1"/>
    <col min="13576" max="13578" width="10" style="32" customWidth="1"/>
    <col min="13579" max="13579" width="11.28515625" style="32" bestFit="1" customWidth="1"/>
    <col min="13580" max="13580" width="11.7109375" style="32" customWidth="1"/>
    <col min="13581" max="13822" width="9.140625" style="32"/>
    <col min="13823" max="13823" width="4.5703125" style="32" bestFit="1" customWidth="1"/>
    <col min="13824" max="13824" width="16.85546875" style="32" customWidth="1"/>
    <col min="13825" max="13825" width="10" style="32" bestFit="1" customWidth="1"/>
    <col min="13826" max="13826" width="5.85546875" style="32" customWidth="1"/>
    <col min="13827" max="13827" width="8.7109375" style="32" bestFit="1" customWidth="1"/>
    <col min="13828" max="13831" width="10" style="32" bestFit="1" customWidth="1"/>
    <col min="13832" max="13834" width="10" style="32" customWidth="1"/>
    <col min="13835" max="13835" width="11.28515625" style="32" bestFit="1" customWidth="1"/>
    <col min="13836" max="13836" width="11.7109375" style="32" customWidth="1"/>
    <col min="13837" max="14078" width="9.140625" style="32"/>
    <col min="14079" max="14079" width="4.5703125" style="32" bestFit="1" customWidth="1"/>
    <col min="14080" max="14080" width="16.85546875" style="32" customWidth="1"/>
    <col min="14081" max="14081" width="10" style="32" bestFit="1" customWidth="1"/>
    <col min="14082" max="14082" width="5.85546875" style="32" customWidth="1"/>
    <col min="14083" max="14083" width="8.7109375" style="32" bestFit="1" customWidth="1"/>
    <col min="14084" max="14087" width="10" style="32" bestFit="1" customWidth="1"/>
    <col min="14088" max="14090" width="10" style="32" customWidth="1"/>
    <col min="14091" max="14091" width="11.28515625" style="32" bestFit="1" customWidth="1"/>
    <col min="14092" max="14092" width="11.7109375" style="32" customWidth="1"/>
    <col min="14093" max="14334" width="9.140625" style="32"/>
    <col min="14335" max="14335" width="4.5703125" style="32" bestFit="1" customWidth="1"/>
    <col min="14336" max="14336" width="16.85546875" style="32" customWidth="1"/>
    <col min="14337" max="14337" width="10" style="32" bestFit="1" customWidth="1"/>
    <col min="14338" max="14338" width="5.85546875" style="32" customWidth="1"/>
    <col min="14339" max="14339" width="8.7109375" style="32" bestFit="1" customWidth="1"/>
    <col min="14340" max="14343" width="10" style="32" bestFit="1" customWidth="1"/>
    <col min="14344" max="14346" width="10" style="32" customWidth="1"/>
    <col min="14347" max="14347" width="11.28515625" style="32" bestFit="1" customWidth="1"/>
    <col min="14348" max="14348" width="11.7109375" style="32" customWidth="1"/>
    <col min="14349" max="14590" width="9.140625" style="32"/>
    <col min="14591" max="14591" width="4.5703125" style="32" bestFit="1" customWidth="1"/>
    <col min="14592" max="14592" width="16.85546875" style="32" customWidth="1"/>
    <col min="14593" max="14593" width="10" style="32" bestFit="1" customWidth="1"/>
    <col min="14594" max="14594" width="5.85546875" style="32" customWidth="1"/>
    <col min="14595" max="14595" width="8.7109375" style="32" bestFit="1" customWidth="1"/>
    <col min="14596" max="14599" width="10" style="32" bestFit="1" customWidth="1"/>
    <col min="14600" max="14602" width="10" style="32" customWidth="1"/>
    <col min="14603" max="14603" width="11.28515625" style="32" bestFit="1" customWidth="1"/>
    <col min="14604" max="14604" width="11.7109375" style="32" customWidth="1"/>
    <col min="14605" max="14846" width="9.140625" style="32"/>
    <col min="14847" max="14847" width="4.5703125" style="32" bestFit="1" customWidth="1"/>
    <col min="14848" max="14848" width="16.85546875" style="32" customWidth="1"/>
    <col min="14849" max="14849" width="10" style="32" bestFit="1" customWidth="1"/>
    <col min="14850" max="14850" width="5.85546875" style="32" customWidth="1"/>
    <col min="14851" max="14851" width="8.7109375" style="32" bestFit="1" customWidth="1"/>
    <col min="14852" max="14855" width="10" style="32" bestFit="1" customWidth="1"/>
    <col min="14856" max="14858" width="10" style="32" customWidth="1"/>
    <col min="14859" max="14859" width="11.28515625" style="32" bestFit="1" customWidth="1"/>
    <col min="14860" max="14860" width="11.7109375" style="32" customWidth="1"/>
    <col min="14861" max="15102" width="9.140625" style="32"/>
    <col min="15103" max="15103" width="4.5703125" style="32" bestFit="1" customWidth="1"/>
    <col min="15104" max="15104" width="16.85546875" style="32" customWidth="1"/>
    <col min="15105" max="15105" width="10" style="32" bestFit="1" customWidth="1"/>
    <col min="15106" max="15106" width="5.85546875" style="32" customWidth="1"/>
    <col min="15107" max="15107" width="8.7109375" style="32" bestFit="1" customWidth="1"/>
    <col min="15108" max="15111" width="10" style="32" bestFit="1" customWidth="1"/>
    <col min="15112" max="15114" width="10" style="32" customWidth="1"/>
    <col min="15115" max="15115" width="11.28515625" style="32" bestFit="1" customWidth="1"/>
    <col min="15116" max="15116" width="11.7109375" style="32" customWidth="1"/>
    <col min="15117" max="15358" width="9.140625" style="32"/>
    <col min="15359" max="15359" width="4.5703125" style="32" bestFit="1" customWidth="1"/>
    <col min="15360" max="15360" width="16.85546875" style="32" customWidth="1"/>
    <col min="15361" max="15361" width="10" style="32" bestFit="1" customWidth="1"/>
    <col min="15362" max="15362" width="5.85546875" style="32" customWidth="1"/>
    <col min="15363" max="15363" width="8.7109375" style="32" bestFit="1" customWidth="1"/>
    <col min="15364" max="15367" width="10" style="32" bestFit="1" customWidth="1"/>
    <col min="15368" max="15370" width="10" style="32" customWidth="1"/>
    <col min="15371" max="15371" width="11.28515625" style="32" bestFit="1" customWidth="1"/>
    <col min="15372" max="15372" width="11.7109375" style="32" customWidth="1"/>
    <col min="15373" max="15614" width="9.140625" style="32"/>
    <col min="15615" max="15615" width="4.5703125" style="32" bestFit="1" customWidth="1"/>
    <col min="15616" max="15616" width="16.85546875" style="32" customWidth="1"/>
    <col min="15617" max="15617" width="10" style="32" bestFit="1" customWidth="1"/>
    <col min="15618" max="15618" width="5.85546875" style="32" customWidth="1"/>
    <col min="15619" max="15619" width="8.7109375" style="32" bestFit="1" customWidth="1"/>
    <col min="15620" max="15623" width="10" style="32" bestFit="1" customWidth="1"/>
    <col min="15624" max="15626" width="10" style="32" customWidth="1"/>
    <col min="15627" max="15627" width="11.28515625" style="32" bestFit="1" customWidth="1"/>
    <col min="15628" max="15628" width="11.7109375" style="32" customWidth="1"/>
    <col min="15629" max="15870" width="9.140625" style="32"/>
    <col min="15871" max="15871" width="4.5703125" style="32" bestFit="1" customWidth="1"/>
    <col min="15872" max="15872" width="16.85546875" style="32" customWidth="1"/>
    <col min="15873" max="15873" width="10" style="32" bestFit="1" customWidth="1"/>
    <col min="15874" max="15874" width="5.85546875" style="32" customWidth="1"/>
    <col min="15875" max="15875" width="8.7109375" style="32" bestFit="1" customWidth="1"/>
    <col min="15876" max="15879" width="10" style="32" bestFit="1" customWidth="1"/>
    <col min="15880" max="15882" width="10" style="32" customWidth="1"/>
    <col min="15883" max="15883" width="11.28515625" style="32" bestFit="1" customWidth="1"/>
    <col min="15884" max="15884" width="11.7109375" style="32" customWidth="1"/>
    <col min="15885" max="16126" width="9.140625" style="32"/>
    <col min="16127" max="16127" width="4.5703125" style="32" bestFit="1" customWidth="1"/>
    <col min="16128" max="16128" width="16.85546875" style="32" customWidth="1"/>
    <col min="16129" max="16129" width="10" style="32" bestFit="1" customWidth="1"/>
    <col min="16130" max="16130" width="5.85546875" style="32" customWidth="1"/>
    <col min="16131" max="16131" width="8.7109375" style="32" bestFit="1" customWidth="1"/>
    <col min="16132" max="16135" width="10" style="32" bestFit="1" customWidth="1"/>
    <col min="16136" max="16138" width="10" style="32" customWidth="1"/>
    <col min="16139" max="16139" width="11.28515625" style="32" bestFit="1" customWidth="1"/>
    <col min="16140" max="16140" width="11.7109375" style="32" customWidth="1"/>
    <col min="16141" max="16384" width="9.140625" style="32"/>
  </cols>
  <sheetData>
    <row r="1" spans="1:11" s="11" customFormat="1" ht="18" customHeight="1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</row>
    <row r="2" spans="1:11" s="11" customFormat="1" ht="15" customHeight="1">
      <c r="A2" s="65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 s="11" customFormat="1" ht="15" customHeight="1">
      <c r="A3" s="68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spans="1:11" s="11" customFormat="1" ht="15" customHeight="1">
      <c r="A4" s="71" t="s">
        <v>39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s="11" customFormat="1" ht="29.25" customHeight="1">
      <c r="A5" s="12" t="s">
        <v>4</v>
      </c>
      <c r="B5" s="55" t="s">
        <v>9</v>
      </c>
      <c r="C5" s="56"/>
      <c r="D5" s="56"/>
      <c r="E5" s="56"/>
      <c r="F5" s="56"/>
      <c r="G5" s="56"/>
      <c r="H5" s="56"/>
      <c r="I5" s="57"/>
      <c r="J5" s="34" t="s">
        <v>10</v>
      </c>
      <c r="K5" s="33">
        <v>44896</v>
      </c>
    </row>
    <row r="6" spans="1:11" s="11" customFormat="1" ht="18.75" customHeight="1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  <c r="I6" s="13" t="s">
        <v>29</v>
      </c>
      <c r="J6" s="13" t="s">
        <v>30</v>
      </c>
      <c r="K6" s="13" t="s">
        <v>19</v>
      </c>
    </row>
    <row r="7" spans="1:11" s="11" customFormat="1" ht="11.25">
      <c r="A7" s="60" t="s">
        <v>31</v>
      </c>
      <c r="B7" s="61" t="s">
        <v>35</v>
      </c>
      <c r="C7" s="14" t="s">
        <v>20</v>
      </c>
      <c r="D7" s="15" t="s">
        <v>21</v>
      </c>
      <c r="E7" s="16"/>
      <c r="F7" s="17"/>
      <c r="G7" s="17"/>
      <c r="H7" s="17"/>
      <c r="I7" s="17"/>
      <c r="J7" s="17"/>
      <c r="K7" s="18"/>
    </row>
    <row r="8" spans="1:11" s="11" customFormat="1" ht="11.25">
      <c r="A8" s="60"/>
      <c r="B8" s="61"/>
      <c r="C8" s="19" t="e">
        <f>C9/C$19</f>
        <v>#DIV/0!</v>
      </c>
      <c r="D8" s="15" t="s">
        <v>22</v>
      </c>
      <c r="E8" s="20">
        <v>1</v>
      </c>
      <c r="F8" s="20"/>
      <c r="G8" s="20"/>
      <c r="H8" s="20"/>
      <c r="I8" s="20"/>
      <c r="J8" s="20"/>
      <c r="K8" s="21">
        <f>SUM(E8:J8)</f>
        <v>1</v>
      </c>
    </row>
    <row r="9" spans="1:11" s="11" customFormat="1" ht="11.25">
      <c r="A9" s="60"/>
      <c r="B9" s="61"/>
      <c r="C9" s="22">
        <f>(Proposta!F7+Proposta!F9)*0.2</f>
        <v>0</v>
      </c>
      <c r="D9" s="15" t="s">
        <v>23</v>
      </c>
      <c r="E9" s="23">
        <f>C9*E8</f>
        <v>0</v>
      </c>
      <c r="F9" s="24"/>
      <c r="G9" s="24"/>
      <c r="H9" s="24"/>
      <c r="I9" s="24"/>
      <c r="J9" s="24"/>
      <c r="K9" s="24">
        <f>SUM(E9:J9)</f>
        <v>0</v>
      </c>
    </row>
    <row r="10" spans="1:11" s="11" customFormat="1" ht="11.25">
      <c r="A10" s="60" t="s">
        <v>32</v>
      </c>
      <c r="B10" s="61" t="s">
        <v>36</v>
      </c>
      <c r="C10" s="14" t="s">
        <v>20</v>
      </c>
      <c r="D10" s="15" t="s">
        <v>21</v>
      </c>
      <c r="E10" s="16"/>
      <c r="F10" s="16"/>
      <c r="G10" s="17"/>
      <c r="H10" s="17"/>
      <c r="I10" s="17"/>
      <c r="J10" s="17"/>
      <c r="K10" s="18"/>
    </row>
    <row r="11" spans="1:11" s="11" customFormat="1" ht="11.25">
      <c r="A11" s="60"/>
      <c r="B11" s="61"/>
      <c r="C11" s="19" t="e">
        <f>C12/C$19</f>
        <v>#DIV/0!</v>
      </c>
      <c r="D11" s="15" t="s">
        <v>22</v>
      </c>
      <c r="E11" s="20">
        <f>1/2</f>
        <v>0.5</v>
      </c>
      <c r="F11" s="20">
        <f>1/2</f>
        <v>0.5</v>
      </c>
      <c r="G11" s="20"/>
      <c r="H11" s="20"/>
      <c r="I11" s="20"/>
      <c r="J11" s="20"/>
      <c r="K11" s="21">
        <f>SUM(E11:J11)</f>
        <v>1</v>
      </c>
    </row>
    <row r="12" spans="1:11" s="11" customFormat="1" ht="11.25">
      <c r="A12" s="60"/>
      <c r="B12" s="61"/>
      <c r="C12" s="22">
        <f>(Proposta!F7+Proposta!F9)*0.2</f>
        <v>0</v>
      </c>
      <c r="D12" s="15" t="s">
        <v>23</v>
      </c>
      <c r="E12" s="23">
        <f>C12*E11</f>
        <v>0</v>
      </c>
      <c r="F12" s="23">
        <f>C12*F11</f>
        <v>0</v>
      </c>
      <c r="G12" s="24"/>
      <c r="H12" s="24"/>
      <c r="I12" s="24"/>
      <c r="J12" s="24"/>
      <c r="K12" s="24">
        <f>SUM(E12:J12)</f>
        <v>0</v>
      </c>
    </row>
    <row r="13" spans="1:11" s="11" customFormat="1" ht="11.25">
      <c r="A13" s="60" t="s">
        <v>33</v>
      </c>
      <c r="B13" s="61" t="s">
        <v>37</v>
      </c>
      <c r="C13" s="14" t="s">
        <v>20</v>
      </c>
      <c r="D13" s="15" t="s">
        <v>21</v>
      </c>
      <c r="E13" s="17"/>
      <c r="F13" s="25"/>
      <c r="G13" s="26"/>
      <c r="H13" s="26"/>
      <c r="I13" s="17"/>
      <c r="J13" s="17"/>
      <c r="K13" s="18"/>
    </row>
    <row r="14" spans="1:11" s="11" customFormat="1" ht="11.25">
      <c r="A14" s="60"/>
      <c r="B14" s="61"/>
      <c r="C14" s="19" t="e">
        <f>C15/C$19</f>
        <v>#DIV/0!</v>
      </c>
      <c r="D14" s="15" t="s">
        <v>22</v>
      </c>
      <c r="E14" s="20"/>
      <c r="F14" s="20">
        <f>1/3</f>
        <v>0.33333333333333331</v>
      </c>
      <c r="G14" s="20">
        <f>1/3</f>
        <v>0.33333333333333331</v>
      </c>
      <c r="H14" s="20">
        <f>1/3</f>
        <v>0.33333333333333331</v>
      </c>
      <c r="I14" s="20"/>
      <c r="J14" s="20"/>
      <c r="K14" s="21">
        <f>SUM(E14:J14)</f>
        <v>1</v>
      </c>
    </row>
    <row r="15" spans="1:11" s="11" customFormat="1" ht="11.25">
      <c r="A15" s="60"/>
      <c r="B15" s="61"/>
      <c r="C15" s="22">
        <f>(Proposta!F7+Proposta!F9)*0.3</f>
        <v>0</v>
      </c>
      <c r="D15" s="15" t="s">
        <v>23</v>
      </c>
      <c r="E15" s="24"/>
      <c r="F15" s="23">
        <f>C15*F14</f>
        <v>0</v>
      </c>
      <c r="G15" s="23">
        <f>C15*G14</f>
        <v>0</v>
      </c>
      <c r="H15" s="23">
        <f>C15*H14</f>
        <v>0</v>
      </c>
      <c r="I15" s="23"/>
      <c r="J15" s="23"/>
      <c r="K15" s="24">
        <f>SUM(E15:J15)</f>
        <v>0</v>
      </c>
    </row>
    <row r="16" spans="1:11" s="11" customFormat="1" ht="12.75" customHeight="1">
      <c r="A16" s="60" t="s">
        <v>34</v>
      </c>
      <c r="B16" s="61" t="s">
        <v>38</v>
      </c>
      <c r="C16" s="14" t="s">
        <v>20</v>
      </c>
      <c r="D16" s="15" t="s">
        <v>21</v>
      </c>
      <c r="E16" s="17"/>
      <c r="F16" s="17"/>
      <c r="G16" s="17"/>
      <c r="H16" s="26"/>
      <c r="I16" s="26"/>
      <c r="J16" s="26"/>
      <c r="K16" s="18"/>
    </row>
    <row r="17" spans="1:12" s="11" customFormat="1" ht="11.25">
      <c r="A17" s="60"/>
      <c r="B17" s="61"/>
      <c r="C17" s="19" t="e">
        <f>C18/C$19</f>
        <v>#DIV/0!</v>
      </c>
      <c r="D17" s="15" t="s">
        <v>22</v>
      </c>
      <c r="E17" s="20"/>
      <c r="F17" s="20"/>
      <c r="G17" s="20"/>
      <c r="H17" s="20">
        <f>1/3</f>
        <v>0.33333333333333331</v>
      </c>
      <c r="I17" s="20">
        <f>1/3</f>
        <v>0.33333333333333331</v>
      </c>
      <c r="J17" s="20">
        <f>1/3</f>
        <v>0.33333333333333331</v>
      </c>
      <c r="K17" s="21">
        <f>SUM(E17:J17)</f>
        <v>1</v>
      </c>
    </row>
    <row r="18" spans="1:12" s="11" customFormat="1" ht="11.25">
      <c r="A18" s="60"/>
      <c r="B18" s="61"/>
      <c r="C18" s="22">
        <f>(Proposta!F7+Proposta!F9)*0.3</f>
        <v>0</v>
      </c>
      <c r="D18" s="15" t="s">
        <v>23</v>
      </c>
      <c r="E18" s="24"/>
      <c r="F18" s="24"/>
      <c r="G18" s="24"/>
      <c r="H18" s="24">
        <f>C18*H17</f>
        <v>0</v>
      </c>
      <c r="I18" s="24">
        <f>C18*I17</f>
        <v>0</v>
      </c>
      <c r="J18" s="24">
        <f>C18*J17</f>
        <v>0</v>
      </c>
      <c r="K18" s="24">
        <f>SUM(E18:J18)</f>
        <v>0</v>
      </c>
    </row>
    <row r="19" spans="1:12" s="11" customFormat="1" ht="11.25">
      <c r="A19" s="58" t="s">
        <v>24</v>
      </c>
      <c r="B19" s="58"/>
      <c r="C19" s="59">
        <f>C9+C12+C15+C18</f>
        <v>0</v>
      </c>
      <c r="D19" s="59"/>
      <c r="E19" s="27">
        <f t="shared" ref="E19:K19" si="0">E9+E12+E15+E18</f>
        <v>0</v>
      </c>
      <c r="F19" s="27">
        <f t="shared" si="0"/>
        <v>0</v>
      </c>
      <c r="G19" s="27">
        <f t="shared" si="0"/>
        <v>0</v>
      </c>
      <c r="H19" s="27">
        <f t="shared" si="0"/>
        <v>0</v>
      </c>
      <c r="I19" s="27">
        <f t="shared" si="0"/>
        <v>0</v>
      </c>
      <c r="J19" s="27">
        <f t="shared" si="0"/>
        <v>0</v>
      </c>
      <c r="K19" s="27">
        <f t="shared" si="0"/>
        <v>0</v>
      </c>
      <c r="L19" s="28"/>
    </row>
    <row r="20" spans="1:12" s="11" customFormat="1" ht="11.25">
      <c r="A20" s="53" t="s">
        <v>25</v>
      </c>
      <c r="B20" s="53"/>
      <c r="C20" s="53"/>
      <c r="D20" s="53"/>
      <c r="E20" s="29" t="e">
        <f>E19/C19</f>
        <v>#DIV/0!</v>
      </c>
      <c r="F20" s="29" t="e">
        <f>F19/C19</f>
        <v>#DIV/0!</v>
      </c>
      <c r="G20" s="29" t="e">
        <f>G19/C19</f>
        <v>#DIV/0!</v>
      </c>
      <c r="H20" s="29" t="e">
        <f>H19/C19</f>
        <v>#DIV/0!</v>
      </c>
      <c r="I20" s="29" t="e">
        <f>I19/C19</f>
        <v>#DIV/0!</v>
      </c>
      <c r="J20" s="29" t="e">
        <f>J19/C19</f>
        <v>#DIV/0!</v>
      </c>
      <c r="K20" s="29" t="e">
        <f>SUM(E20:J20)</f>
        <v>#DIV/0!</v>
      </c>
    </row>
    <row r="21" spans="1:12" s="11" customFormat="1" ht="11.25">
      <c r="A21" s="53" t="s">
        <v>26</v>
      </c>
      <c r="B21" s="53"/>
      <c r="C21" s="53"/>
      <c r="D21" s="53"/>
      <c r="E21" s="30">
        <f>E19</f>
        <v>0</v>
      </c>
      <c r="F21" s="30">
        <f>F19</f>
        <v>0</v>
      </c>
      <c r="G21" s="30">
        <f>G19</f>
        <v>0</v>
      </c>
      <c r="H21" s="30">
        <f>H19</f>
        <v>0</v>
      </c>
      <c r="I21" s="30">
        <f>I19</f>
        <v>0</v>
      </c>
      <c r="J21" s="30">
        <f t="shared" ref="J21" si="1">J19</f>
        <v>0</v>
      </c>
      <c r="K21" s="30">
        <f>SUM(E21:J21)</f>
        <v>0</v>
      </c>
    </row>
    <row r="22" spans="1:12" s="11" customFormat="1" ht="11.25">
      <c r="A22" s="53" t="s">
        <v>27</v>
      </c>
      <c r="B22" s="53"/>
      <c r="C22" s="53"/>
      <c r="D22" s="53"/>
      <c r="E22" s="30">
        <f>E21</f>
        <v>0</v>
      </c>
      <c r="F22" s="30">
        <f>E22+F21</f>
        <v>0</v>
      </c>
      <c r="G22" s="30">
        <f>F22+G21</f>
        <v>0</v>
      </c>
      <c r="H22" s="30">
        <f>G22+H21</f>
        <v>0</v>
      </c>
      <c r="I22" s="30">
        <f>H22+I21</f>
        <v>0</v>
      </c>
      <c r="J22" s="30">
        <f>I22+J21</f>
        <v>0</v>
      </c>
      <c r="K22" s="30">
        <f>J22</f>
        <v>0</v>
      </c>
    </row>
    <row r="23" spans="1:12" s="11" customFormat="1" ht="11.25">
      <c r="A23" s="54" t="s">
        <v>28</v>
      </c>
      <c r="B23" s="54"/>
      <c r="C23" s="54"/>
      <c r="D23" s="54"/>
      <c r="E23" s="31" t="e">
        <f>E20</f>
        <v>#DIV/0!</v>
      </c>
      <c r="F23" s="31" t="e">
        <f>E23+F20</f>
        <v>#DIV/0!</v>
      </c>
      <c r="G23" s="31" t="e">
        <f>F23+G20</f>
        <v>#DIV/0!</v>
      </c>
      <c r="H23" s="31" t="e">
        <f>G23+H20</f>
        <v>#DIV/0!</v>
      </c>
      <c r="I23" s="31" t="e">
        <f>H23+I20</f>
        <v>#DIV/0!</v>
      </c>
      <c r="J23" s="31" t="e">
        <f>I23+J20</f>
        <v>#DIV/0!</v>
      </c>
      <c r="K23" s="31" t="e">
        <f>J23</f>
        <v>#DIV/0!</v>
      </c>
    </row>
  </sheetData>
  <sheetProtection selectLockedCells="1" selectUnlockedCells="1"/>
  <mergeCells count="19">
    <mergeCell ref="A1:K1"/>
    <mergeCell ref="A2:K2"/>
    <mergeCell ref="A3:K3"/>
    <mergeCell ref="A4:K4"/>
    <mergeCell ref="A22:D22"/>
    <mergeCell ref="A23:D23"/>
    <mergeCell ref="B5:I5"/>
    <mergeCell ref="A19:B19"/>
    <mergeCell ref="C19:D19"/>
    <mergeCell ref="A20:D20"/>
    <mergeCell ref="A21:D21"/>
    <mergeCell ref="A16:A18"/>
    <mergeCell ref="B16:B18"/>
    <mergeCell ref="A7:A9"/>
    <mergeCell ref="B7:B9"/>
    <mergeCell ref="A10:A12"/>
    <mergeCell ref="B10:B12"/>
    <mergeCell ref="A13:A15"/>
    <mergeCell ref="B13:B15"/>
  </mergeCells>
  <printOptions horizontalCentered="1"/>
  <pageMargins left="0.39370078740157483" right="0.59055118110236227" top="0.51181102362204722" bottom="0.39370078740157483" header="0" footer="0"/>
  <pageSetup paperSize="9" firstPageNumber="0" orientation="landscape" r:id="rId1"/>
  <headerFooter alignWithMargins="0"/>
  <colBreaks count="1" manualBreakCount="1">
    <brk id="1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Proposta</vt:lpstr>
      <vt:lpstr>Cronograma</vt:lpstr>
      <vt:lpstr>Cronograma!Area_de_impressao</vt:lpstr>
      <vt:lpstr>Proposta!Area_de_impressao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louraine</cp:lastModifiedBy>
  <cp:lastPrinted>2023-01-09T13:03:44Z</cp:lastPrinted>
  <dcterms:created xsi:type="dcterms:W3CDTF">2023-01-09T11:44:42Z</dcterms:created>
  <dcterms:modified xsi:type="dcterms:W3CDTF">2023-01-18T11:29:24Z</dcterms:modified>
</cp:coreProperties>
</file>