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60" windowHeight="7350"/>
  </bookViews>
  <sheets>
    <sheet name="PLANILHA" sheetId="4" r:id="rId1"/>
    <sheet name="CRONOGRAMA" sheetId="5" r:id="rId2"/>
  </sheets>
  <definedNames>
    <definedName name="_xlnm._FilterDatabase" localSheetId="0" hidden="1">PLANILHA!$A$7:$N$151</definedName>
    <definedName name="_xlnm.Print_Area" localSheetId="1">CRONOGRAMA!$A$1:$K$38</definedName>
    <definedName name="_xlnm.Print_Area" localSheetId="0">PLANILHA!$A$1:$I$151</definedName>
    <definedName name="BuiltIn_Print_Area" localSheetId="1">#REF!</definedName>
    <definedName name="BuiltIn_Print_Area">#REF!</definedName>
    <definedName name="Excel_BuiltIn_Print_Area_1_1" localSheetId="1">#REF!</definedName>
    <definedName name="Excel_BuiltIn_Print_Area_1_1">#REF!</definedName>
    <definedName name="Excel_BuiltIn_Print_Area_1_1_1_1_1_1" localSheetId="1">#REF!</definedName>
    <definedName name="Excel_BuiltIn_Print_Area_1_1_1_1_1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_1" localSheetId="1">#REF!</definedName>
    <definedName name="Excel_BuiltIn_Print_Area_3_1_1_1">#REF!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_1" localSheetId="1">#REF!</definedName>
    <definedName name="Excel_BuiltIn_Print_Area_4_1_1_1">#REF!</definedName>
    <definedName name="Excel_BuiltIn_Print_Area_4_1_1_1_1" localSheetId="1">#REF!</definedName>
    <definedName name="Excel_BuiltIn_Print_Area_4_1_1_1_1">#REF!</definedName>
    <definedName name="Excel_BuiltIn_Print_Area_4_1_1_1_1_1" localSheetId="1">#REF!</definedName>
    <definedName name="Excel_BuiltIn_Print_Area_4_1_1_1_1_1">#REF!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6" localSheetId="1">#REF!</definedName>
    <definedName name="Excel_BuiltIn_Print_Area_6">#REF!</definedName>
    <definedName name="Excel_BuiltIn_Print_Area_7" localSheetId="1">#REF!</definedName>
    <definedName name="Excel_BuiltIn_Print_Area_7">#REF!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_1_1_1_1" localSheetId="1">#REF!</definedName>
    <definedName name="Excel_BuiltIn_Print_Titles_1_1_1_1_1">#REF!</definedName>
    <definedName name="Excel_BuiltIn_Print_Titles_3_1" localSheetId="1">#REF!</definedName>
    <definedName name="Excel_BuiltIn_Print_Titles_3_1">#REF!</definedName>
    <definedName name="Excel_BuiltIn_Print_Titles_5" localSheetId="1">#REF!</definedName>
    <definedName name="Excel_BuiltIn_Print_Titles_5">#REF!</definedName>
    <definedName name="Excel_BuiltIn_Print_Titles_7" localSheetId="1">#REF!</definedName>
    <definedName name="Excel_BuiltIn_Print_Titles_7">#REF!</definedName>
    <definedName name="_xlnm.Print_Titles" localSheetId="0">PLANILHA!$6:$7</definedName>
    <definedName name="xxx" localSheetId="1">#REF!</definedName>
    <definedName name="xxx">#REF!</definedName>
  </definedNames>
  <calcPr calcId="124519" iterateDelta="1E-4"/>
  <fileRecoveryPr repairLoad="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100" i="4"/>
  <c r="H149"/>
  <c r="H150"/>
  <c r="H151"/>
  <c r="H148"/>
  <c r="H142"/>
  <c r="H143"/>
  <c r="H144"/>
  <c r="H145"/>
  <c r="H146"/>
  <c r="H141"/>
  <c r="H139"/>
  <c r="H138"/>
  <c r="H133"/>
  <c r="H134"/>
  <c r="H135"/>
  <c r="H132"/>
  <c r="H130"/>
  <c r="H127"/>
  <c r="H128"/>
  <c r="H129"/>
  <c r="H126"/>
  <c r="H121"/>
  <c r="H122"/>
  <c r="H123"/>
  <c r="H120"/>
  <c r="H118"/>
  <c r="H117"/>
  <c r="H115"/>
  <c r="H111"/>
  <c r="H112"/>
  <c r="H113"/>
  <c r="H110"/>
  <c r="H103"/>
  <c r="H104"/>
  <c r="H105"/>
  <c r="H106"/>
  <c r="H107"/>
  <c r="H108"/>
  <c r="H102"/>
  <c r="H98"/>
  <c r="H99"/>
  <c r="H93"/>
  <c r="H94"/>
  <c r="H95"/>
  <c r="H92"/>
  <c r="H90"/>
  <c r="H89"/>
  <c r="H85"/>
  <c r="H86"/>
  <c r="H87"/>
  <c r="H84"/>
  <c r="H76"/>
  <c r="H77"/>
  <c r="H78"/>
  <c r="H79"/>
  <c r="H80"/>
  <c r="H81"/>
  <c r="H82"/>
  <c r="H73"/>
  <c r="H72"/>
  <c r="H65"/>
  <c r="H66"/>
  <c r="H67"/>
  <c r="H68"/>
  <c r="H61"/>
  <c r="H60"/>
  <c r="F32" i="5" l="1"/>
  <c r="G32"/>
  <c r="H32"/>
  <c r="I32"/>
  <c r="J32"/>
  <c r="E32"/>
  <c r="G26"/>
  <c r="H26"/>
  <c r="I26"/>
  <c r="J26"/>
  <c r="F26"/>
  <c r="E14"/>
  <c r="H136" i="4"/>
  <c r="I138" l="1"/>
  <c r="I139"/>
  <c r="I137" l="1"/>
  <c r="I117" l="1"/>
  <c r="I127" l="1"/>
  <c r="I133"/>
  <c r="I120"/>
  <c r="I141"/>
  <c r="I132"/>
  <c r="H147"/>
  <c r="I115"/>
  <c r="I146" l="1"/>
  <c r="I148"/>
  <c r="I130"/>
  <c r="I129"/>
  <c r="I128"/>
  <c r="I136"/>
  <c r="I134"/>
  <c r="I135"/>
  <c r="I143"/>
  <c r="I126"/>
  <c r="I147" l="1"/>
  <c r="I131"/>
  <c r="I145"/>
  <c r="I144"/>
  <c r="I125"/>
  <c r="I151"/>
  <c r="I150"/>
  <c r="I149"/>
  <c r="H124"/>
  <c r="I124" l="1"/>
  <c r="I123"/>
  <c r="I122"/>
  <c r="H41"/>
  <c r="H37"/>
  <c r="H33"/>
  <c r="H29"/>
  <c r="H45"/>
  <c r="I60"/>
  <c r="I61"/>
  <c r="F14" i="5"/>
  <c r="G14"/>
  <c r="H14"/>
  <c r="I14"/>
  <c r="J14"/>
  <c r="H109" i="4"/>
  <c r="I103" l="1"/>
  <c r="I106"/>
  <c r="I105"/>
  <c r="K14" i="5"/>
  <c r="I109" i="4"/>
  <c r="I102"/>
  <c r="I107"/>
  <c r="I100"/>
  <c r="I99"/>
  <c r="I112"/>
  <c r="I110"/>
  <c r="H49"/>
  <c r="H71"/>
  <c r="H70"/>
  <c r="H69"/>
  <c r="I85"/>
  <c r="H83"/>
  <c r="I108" l="1"/>
  <c r="I113"/>
  <c r="I111"/>
  <c r="I86"/>
  <c r="H16" l="1"/>
  <c r="I16" s="1"/>
  <c r="H15"/>
  <c r="I15" s="1"/>
  <c r="H14"/>
  <c r="I14" s="1"/>
  <c r="H12"/>
  <c r="I12" s="1"/>
  <c r="H11"/>
  <c r="I11" s="1"/>
  <c r="H10"/>
  <c r="I10" s="1"/>
  <c r="I72" l="1"/>
  <c r="H64"/>
  <c r="H75"/>
  <c r="I104"/>
  <c r="H97"/>
  <c r="I97" s="1"/>
  <c r="I98"/>
  <c r="H34"/>
  <c r="I34" s="1"/>
  <c r="H35"/>
  <c r="I35" s="1"/>
  <c r="H38"/>
  <c r="I38" s="1"/>
  <c r="H39"/>
  <c r="I39" s="1"/>
  <c r="H42"/>
  <c r="I42" s="1"/>
  <c r="H43"/>
  <c r="I43" s="1"/>
  <c r="H46"/>
  <c r="I46" s="1"/>
  <c r="H47"/>
  <c r="I47" s="1"/>
  <c r="H30"/>
  <c r="I30" s="1"/>
  <c r="H31"/>
  <c r="I31" s="1"/>
  <c r="I101" l="1"/>
  <c r="C30" i="5" s="1"/>
  <c r="E30" s="1"/>
  <c r="I96" i="4"/>
  <c r="C27" i="5" s="1"/>
  <c r="I75" i="4"/>
  <c r="I69"/>
  <c r="I70"/>
  <c r="I83"/>
  <c r="I84"/>
  <c r="I90"/>
  <c r="I66"/>
  <c r="I67"/>
  <c r="I41"/>
  <c r="I40" s="1"/>
  <c r="I33"/>
  <c r="I32" s="1"/>
  <c r="I49"/>
  <c r="I48" s="1"/>
  <c r="I29"/>
  <c r="I28" s="1"/>
  <c r="I37"/>
  <c r="I36" s="1"/>
  <c r="I45"/>
  <c r="I44" s="1"/>
  <c r="H30" i="5" l="1"/>
  <c r="I30"/>
  <c r="J30"/>
  <c r="F30"/>
  <c r="G30"/>
  <c r="F27"/>
  <c r="H27"/>
  <c r="I27"/>
  <c r="G27"/>
  <c r="J27"/>
  <c r="I27" i="4"/>
  <c r="C15" i="5" s="1"/>
  <c r="I64" i="4"/>
  <c r="I81"/>
  <c r="I71"/>
  <c r="I87"/>
  <c r="I82"/>
  <c r="I93"/>
  <c r="I89"/>
  <c r="I88" s="1"/>
  <c r="E15" i="5" l="1"/>
  <c r="G15"/>
  <c r="F15"/>
  <c r="J15"/>
  <c r="I15"/>
  <c r="H15"/>
  <c r="I65" i="4"/>
  <c r="I92"/>
  <c r="I68"/>
  <c r="I78"/>
  <c r="I77"/>
  <c r="I76"/>
  <c r="H58"/>
  <c r="I58" s="1"/>
  <c r="H18"/>
  <c r="H21"/>
  <c r="H22"/>
  <c r="H23"/>
  <c r="H19"/>
  <c r="H20"/>
  <c r="H24"/>
  <c r="H25"/>
  <c r="H26"/>
  <c r="I94" l="1"/>
  <c r="I95"/>
  <c r="K15" i="5"/>
  <c r="I20" i="4"/>
  <c r="I23"/>
  <c r="I21"/>
  <c r="I18"/>
  <c r="I19"/>
  <c r="I22"/>
  <c r="I26"/>
  <c r="I25"/>
  <c r="I24"/>
  <c r="K11" i="5"/>
  <c r="K26"/>
  <c r="K20"/>
  <c r="K17"/>
  <c r="K8"/>
  <c r="I142" i="4"/>
  <c r="I140" s="1"/>
  <c r="I73"/>
  <c r="I63" s="1"/>
  <c r="H59"/>
  <c r="I59" s="1"/>
  <c r="H57"/>
  <c r="I57" s="1"/>
  <c r="H55"/>
  <c r="I55" s="1"/>
  <c r="H54"/>
  <c r="I54" s="1"/>
  <c r="H53"/>
  <c r="I53" s="1"/>
  <c r="H52"/>
  <c r="I52" s="1"/>
  <c r="H51"/>
  <c r="I51" s="1"/>
  <c r="H13"/>
  <c r="I13" s="1"/>
  <c r="I9" s="1"/>
  <c r="C9" i="5" s="1"/>
  <c r="E9" l="1"/>
  <c r="I91" i="4"/>
  <c r="I56"/>
  <c r="C21" i="5" s="1"/>
  <c r="E21" s="1"/>
  <c r="I50" i="4"/>
  <c r="C18" i="5" s="1"/>
  <c r="E18" s="1"/>
  <c r="I17" i="4"/>
  <c r="C12" i="5" s="1"/>
  <c r="K23"/>
  <c r="I121" i="4"/>
  <c r="I119" s="1"/>
  <c r="K29" i="5"/>
  <c r="K32"/>
  <c r="I118" i="4"/>
  <c r="I116" s="1"/>
  <c r="G12" i="5" l="1"/>
  <c r="F12"/>
  <c r="E12"/>
  <c r="J12"/>
  <c r="I12"/>
  <c r="H12"/>
  <c r="I114" i="4"/>
  <c r="C33" i="5" s="1"/>
  <c r="K18"/>
  <c r="J33" l="1"/>
  <c r="I33"/>
  <c r="F33"/>
  <c r="G33"/>
  <c r="H33"/>
  <c r="E33"/>
  <c r="K30"/>
  <c r="K33" l="1"/>
  <c r="K21"/>
  <c r="K9"/>
  <c r="K12" l="1"/>
  <c r="I79" i="4" l="1"/>
  <c r="I80"/>
  <c r="I74" l="1"/>
  <c r="I62" s="1"/>
  <c r="I8" l="1"/>
  <c r="C24" i="5"/>
  <c r="E24" l="1"/>
  <c r="E34" s="1"/>
  <c r="E36" s="1"/>
  <c r="E37" s="1"/>
  <c r="F24"/>
  <c r="F34" s="1"/>
  <c r="F36" s="1"/>
  <c r="G24"/>
  <c r="H24"/>
  <c r="I24"/>
  <c r="J24"/>
  <c r="J34" s="1"/>
  <c r="C34"/>
  <c r="H34" l="1"/>
  <c r="H36" s="1"/>
  <c r="I34"/>
  <c r="I36" s="1"/>
  <c r="J36"/>
  <c r="G34"/>
  <c r="G36" s="1"/>
  <c r="K24"/>
  <c r="F37"/>
  <c r="G37" l="1"/>
  <c r="H37" s="1"/>
  <c r="I37" s="1"/>
  <c r="J37" s="1"/>
  <c r="K37" s="1"/>
  <c r="C17" l="1"/>
  <c r="C14"/>
  <c r="C11"/>
  <c r="C8"/>
  <c r="K27"/>
  <c r="K34" s="1"/>
  <c r="F35"/>
  <c r="C20"/>
  <c r="J35"/>
  <c r="E35"/>
  <c r="H35"/>
  <c r="G35"/>
  <c r="C23"/>
  <c r="I35"/>
  <c r="C32"/>
  <c r="C29"/>
  <c r="C26"/>
  <c r="E38" l="1"/>
  <c r="F38" s="1"/>
  <c r="G38" s="1"/>
  <c r="H38" s="1"/>
  <c r="I38" s="1"/>
  <c r="J38" s="1"/>
  <c r="K38" s="1"/>
  <c r="K35"/>
  <c r="K36" l="1"/>
</calcChain>
</file>

<file path=xl/sharedStrings.xml><?xml version="1.0" encoding="utf-8"?>
<sst xmlns="http://schemas.openxmlformats.org/spreadsheetml/2006/main" count="661" uniqueCount="363">
  <si>
    <t>M3</t>
  </si>
  <si>
    <t>M</t>
  </si>
  <si>
    <t>KG</t>
  </si>
  <si>
    <t>UNID</t>
  </si>
  <si>
    <t>M2</t>
  </si>
  <si>
    <t>PREFEITURA DE JUIZ DE FORA</t>
  </si>
  <si>
    <t>LDI ONERADO: 25,00%</t>
  </si>
  <si>
    <t>SECRETARIA DE OBRAS</t>
  </si>
  <si>
    <t>LDI DIFERENCIADO: 16,80%</t>
  </si>
  <si>
    <t>SUBSECRETARIA DE GESTÃO DE OBRAS E PROJETOS</t>
  </si>
  <si>
    <t>OBRA:</t>
  </si>
  <si>
    <t xml:space="preserve">LOCAL: </t>
  </si>
  <si>
    <t>JUIZ DE FORA / MG</t>
  </si>
  <si>
    <t>DATA:</t>
  </si>
  <si>
    <t>ITEM</t>
  </si>
  <si>
    <t>DESCRIÇÃO</t>
  </si>
  <si>
    <t>QUANT.</t>
  </si>
  <si>
    <t>PREÇO UNITÁRIO</t>
  </si>
  <si>
    <t>PREÇO TOTAL COM BDI</t>
  </si>
  <si>
    <t xml:space="preserve"> SEM BDI</t>
  </si>
  <si>
    <t>COM BDI</t>
  </si>
  <si>
    <t>SERVIÇOS PRELIMINARES</t>
  </si>
  <si>
    <t>LIGAÇÃO PROVISÓRIA DE LUZ E FORÇA-PADRÃO PROVISÓRIO 30KVA</t>
  </si>
  <si>
    <t>SETOP</t>
  </si>
  <si>
    <t>ED-50151</t>
  </si>
  <si>
    <t>LIGAÇÃO DE ÁGUA PROVISÓRIA PARA CANTEIRO, INCLUSIVE HIDRÔMETRO E CAVALETE PARA MEDIÇÃO DE ÁGUA - ENTRADA PRINCIPAL, EM AÇO GALVANIZADO DN 20MM (1/2") - PADRÃO CONCESSIONÁRIA</t>
  </si>
  <si>
    <t>ED-50150</t>
  </si>
  <si>
    <t>SINAPI</t>
  </si>
  <si>
    <t>DEMOLIÇÃO E REMOÇÃO, CONFORME PROJETO</t>
  </si>
  <si>
    <t>M3XKM</t>
  </si>
  <si>
    <t>COT</t>
  </si>
  <si>
    <t>SINAPI-I</t>
  </si>
  <si>
    <t>SICRO</t>
  </si>
  <si>
    <t>I-20193</t>
  </si>
  <si>
    <t>M2XMES</t>
  </si>
  <si>
    <t>ED-49660</t>
  </si>
  <si>
    <t>ED-50394</t>
  </si>
  <si>
    <t>%</t>
  </si>
  <si>
    <t xml:space="preserve">OBRA: </t>
  </si>
  <si>
    <t>SERVIÇOS</t>
  </si>
  <si>
    <t>TOTAL (R$)</t>
  </si>
  <si>
    <t>FINANC.</t>
  </si>
  <si>
    <t>1.º MÊS</t>
  </si>
  <si>
    <t>2.º MÊS</t>
  </si>
  <si>
    <t>3.º MÊS</t>
  </si>
  <si>
    <t>4.º MÊS</t>
  </si>
  <si>
    <t>5.º MÊS</t>
  </si>
  <si>
    <t>6.º MÊS</t>
  </si>
  <si>
    <t>TOTAIS</t>
  </si>
  <si>
    <t>-</t>
  </si>
  <si>
    <t>Físico</t>
  </si>
  <si>
    <t>R$</t>
  </si>
  <si>
    <t>DEMOLIÇÃO E REMOÇÃO</t>
  </si>
  <si>
    <t>VALOR TOTAL / MENSAL</t>
  </si>
  <si>
    <t>PERCENTUAL MENSAL (%)</t>
  </si>
  <si>
    <t>VALOR TOTAL MENSAL (R$)</t>
  </si>
  <si>
    <t>VALOR TOTAL MENSAL ACUMULADO (R$)</t>
  </si>
  <si>
    <t>PERCENTUAL MENSAL ACUMULADO (%)</t>
  </si>
  <si>
    <t>ARMAÇÃO DE CORTINA DE CONTENÇÃO EM CONCRETO ARMADO, COM AÇO CA-50 DE 12,5 MM - MONTAGEM</t>
  </si>
  <si>
    <t>VIGIA DIURNO COM ENCARGOS COMPLEMENTARES (Diurno (Seg. a Sexta): 05h às 07h / 17h às 22h = 7h/dia)</t>
  </si>
  <si>
    <t>H</t>
  </si>
  <si>
    <t>VIGIA DIURNO COM ENCARGOS COMPLEMENTARES (Diurno (Sáb. e Domingo): 17h/dia)</t>
  </si>
  <si>
    <t>VIGIA NOTURNO COM ENCARGOS COMPLEMENTARES (Noturno (Seg. a Seg.): 22h às 05h = 7h/dia)</t>
  </si>
  <si>
    <t>MÊS</t>
  </si>
  <si>
    <t>TOPOGRAFO COM ENCARGOS COMPLEMENTARES</t>
  </si>
  <si>
    <t>AUXILIAR DE TOPÓGRAFO COM ENCARGOS COMPLEMENTARES</t>
  </si>
  <si>
    <t>TÉCNICO EM SEGURANÇA DO TRABALHO COM ENCARGOS COMPLEMENTARES</t>
  </si>
  <si>
    <t>ENCARREGADO GERAL DE OBRAS COM ENCARGOS COMPLEMENTARES</t>
  </si>
  <si>
    <t>ALMOXARIFE COM ENCARGOS COMPLEMENTARES</t>
  </si>
  <si>
    <t>ARMAÇÃO DE CORTINA DE CONTENÇÃO EM CONCRETO ARMADO, COM AÇO CA-50 DE 16 MM - MONTAGEM</t>
  </si>
  <si>
    <t>MONTAGEM E DESMONTAGEM DE ANDAIME MODULAR FACHADEIRO, COM PISO METÁLICO, PARA EDIFICAÇÕES COM MÚLTIPLOS PAVIMENTOS (EXCLUSIVE ANDAIME E LIMPEZA)</t>
  </si>
  <si>
    <t>TAPUME COM TELHA METÁLICA</t>
  </si>
  <si>
    <t>FABRICAÇÃO, MONTAGEM E DESMONTAGEM DE FÔRMA PARA CORTINA DE CONTENÇÃO, EM CHAPA DE MADEIRA COMPENSADA PLASTIFICADA, E = 18 MM, 10 UTILIZAÇÕES</t>
  </si>
  <si>
    <t>PLANTIO DE GRAMA ESMERALDA OU SÃO CARLOS OU CURITIBANA, EM PLACAS</t>
  </si>
  <si>
    <t>M3xKM</t>
  </si>
  <si>
    <t>CARGA, MANOBRA E DESCARGA DE SOLOS E MATERIAIS GRANULARES EM CAMINHÃO BASCULANTE 10 M³ - CARGA COM PÁ CARREGADEIRA (CAÇAMBA DE 1,7 A 2,8 M³ / 128 HP) E DESCARGA LIVRE</t>
  </si>
  <si>
    <t>CONCRETAGEM DE CORTINA DE CONTENÇÃO  FCK= 30 MPA, ATRAVÉS DE BOMBA LANÇAMENTO, ADENSAMENTO E ACABAMENTO</t>
  </si>
  <si>
    <t>1.1</t>
  </si>
  <si>
    <t>1.2</t>
  </si>
  <si>
    <t>1.3</t>
  </si>
  <si>
    <t>1.4</t>
  </si>
  <si>
    <t>CONTENÇÃO EM ÁREAS DE RISCO: RUA ROSA SFFEIR / BAIRRO GRAJAÚ</t>
  </si>
  <si>
    <t>ESCRITÓRIO DE OBRA</t>
  </si>
  <si>
    <t>LIGAÇÕES PROVISÓRIAS PARA CONTAINER TIPO 2 (CORRESPONDENTE AO CÓDIGO ED-16349: ESCRITÓRIO DE OBRA)</t>
  </si>
  <si>
    <t>DEPÓSITO / FERRAMENTARIA DE OBRA</t>
  </si>
  <si>
    <t>MOBILIZAÇÃO E DESMOBILIZAÇÃO DE CONTAINER, INCLUSIVE CARGA, DESCARGA E TRANSPORTE EM CAMINHÃO CARROCERIA COM GUINDAUTO (MUNCK), EXCLUSIVE LOCAÇÃO DO CONTAINER (DEPÓSITO/FERRAMENTARIA)</t>
  </si>
  <si>
    <t>LIGAÇÕES PROVISÓRIAS PARA CONTAINER TIPO 3 (CORRESPONDENTE AO CÓDIGO ED-16350: DEPÓSITO/FERRAMENTARIA)</t>
  </si>
  <si>
    <t>REFEITÓRIO DE OBRA</t>
  </si>
  <si>
    <t>LIGAÇÕES PROVISÓRIAS PARA CONTAINER TIPO 4 (CORRESPONDENTE AO CÓDIGO ED-16351: REFEITÓRIO DE OBRA)</t>
  </si>
  <si>
    <t>VESTIÁRIO DE OBRA: TIPO 5</t>
  </si>
  <si>
    <t>MOBILIZAÇÃO E DESMOBILIZAÇÃO DE CONTAINER, INCLUSIVE CARGA, DESCARGA E TRANSPORTE EM CAMINHÃO CARROCERIA COM GUINDAUTO (MUNCK), EXCLUSIVE LOCAÇÃO DO CONTAINER (VESTIÁRIO DE OBRA: ED-16352)</t>
  </si>
  <si>
    <t>LIGAÇÕES PROVISÓRIAS PARA CONTAINER TIPO 5 (CORRESPONDENTE AO CÓDIGO ED-16352: VESTIÁRIO DE OBRA TIPO 5)</t>
  </si>
  <si>
    <t>VESTIÁRIO DE OBRA: TIPO 8</t>
  </si>
  <si>
    <t>MOBILIZAÇÃO E DESMOBILIZAÇÃO DE CONTAINER, INCLUSIVE CARGA, DESCARGA E TRANSPORTE EM CAMINHÃO CARROCERIA COM GUINDAUTO (MUNCK), EXCLUSIVE LOCAÇÃO DO CONTAINER (VESTIÁRIO DE OBRA: ED-16355)</t>
  </si>
  <si>
    <t>LIGAÇÕES PROVISÓRIAS PARA CONTAINER TIPO 8 (CORRESPONDENTE AO CÓDIGO ED-16355: VESTIÁRIO DE OBRA TIPO 8)</t>
  </si>
  <si>
    <t>BANHEIRO QUÍMICO</t>
  </si>
  <si>
    <t>ED-16349</t>
  </si>
  <si>
    <t>ED-50137</t>
  </si>
  <si>
    <t>ED-16357</t>
  </si>
  <si>
    <t>ED-16350</t>
  </si>
  <si>
    <t>ED-16358</t>
  </si>
  <si>
    <t>ED-16351</t>
  </si>
  <si>
    <t>ED-16359</t>
  </si>
  <si>
    <t>ED-16352</t>
  </si>
  <si>
    <t>ED-16360</t>
  </si>
  <si>
    <t>ED-16355</t>
  </si>
  <si>
    <t>ED-16363</t>
  </si>
  <si>
    <t>ED-50155</t>
  </si>
  <si>
    <t>CANTEIRO DE OBRAS</t>
  </si>
  <si>
    <t>2.1</t>
  </si>
  <si>
    <t>2.2</t>
  </si>
  <si>
    <t>2.3</t>
  </si>
  <si>
    <t>2.4</t>
  </si>
  <si>
    <t>2.5</t>
  </si>
  <si>
    <t>2.6</t>
  </si>
  <si>
    <t>2.7</t>
  </si>
  <si>
    <t>2.8</t>
  </si>
  <si>
    <t>3.1</t>
  </si>
  <si>
    <t>2.9</t>
  </si>
  <si>
    <t>3.2</t>
  </si>
  <si>
    <t>3.3</t>
  </si>
  <si>
    <t>3.4</t>
  </si>
  <si>
    <t>3.5</t>
  </si>
  <si>
    <t>3.6</t>
  </si>
  <si>
    <t>4.1</t>
  </si>
  <si>
    <t>4.2</t>
  </si>
  <si>
    <t>4.3</t>
  </si>
  <si>
    <t>4.4</t>
  </si>
  <si>
    <t>4.5</t>
  </si>
  <si>
    <t>5.1</t>
  </si>
  <si>
    <t>5.3</t>
  </si>
  <si>
    <t>6.1</t>
  </si>
  <si>
    <t>6.2</t>
  </si>
  <si>
    <t>7.1</t>
  </si>
  <si>
    <t>7.2</t>
  </si>
  <si>
    <t>7.3</t>
  </si>
  <si>
    <t>7.4</t>
  </si>
  <si>
    <t>8.1</t>
  </si>
  <si>
    <t>8.2</t>
  </si>
  <si>
    <t>8.3</t>
  </si>
  <si>
    <t>8.4</t>
  </si>
  <si>
    <t>8.5</t>
  </si>
  <si>
    <t>8.6</t>
  </si>
  <si>
    <t>8.7</t>
  </si>
  <si>
    <t>8.8</t>
  </si>
  <si>
    <t>8.9</t>
  </si>
  <si>
    <t>8.10</t>
  </si>
  <si>
    <t>8.11</t>
  </si>
  <si>
    <t>8.12</t>
  </si>
  <si>
    <t>9.2</t>
  </si>
  <si>
    <t>9.3</t>
  </si>
  <si>
    <t>9.4</t>
  </si>
  <si>
    <t>SOLO GRAMPEADO COM CONCRETO PROJETADO</t>
  </si>
  <si>
    <t>MOBILIZAÇÃO E DESMOBILIZAÇÃO DE CONTAINER, INCLUSIVE CARGA, DESCARGA E TRANSPORTE EM CAMINHÃO CARROCERIA COM GUINDAUTO (MUNCK), EXCLUSIVE LOCAÇÃO DO CONTAINER (ESCRITÓRIO DE OBRA)</t>
  </si>
  <si>
    <t>MOBILIZAÇÃO E DESMOBILIZAÇÃO DE CONTAINER, INCLUSIVE CARGA, DESCARGA E TRANSPORTE EM CAMINHÃO CARROCERIA COM GUINDAUTO (MUNCK), EXCLUSIVE LOCAÇÃO DO CONTAINER (REFEITÓRIO DE OBRA)</t>
  </si>
  <si>
    <r>
      <t xml:space="preserve">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t>
    </r>
    <r>
      <rPr>
        <i/>
        <sz val="11"/>
        <color indexed="10"/>
        <rFont val="Calibri"/>
        <family val="2"/>
        <scheme val="minor"/>
      </rPr>
      <t>(BDI DIFERENCIADO: 16,80%)</t>
    </r>
  </si>
  <si>
    <r>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r>
    <r>
      <rPr>
        <i/>
        <sz val="11"/>
        <color indexed="10"/>
        <rFont val="Calibri"/>
        <family val="2"/>
        <scheme val="minor"/>
      </rPr>
      <t xml:space="preserve"> (BDI DIFERENCIADO: 16,80%)</t>
    </r>
  </si>
  <si>
    <r>
      <t xml:space="preserve">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t>
    </r>
    <r>
      <rPr>
        <i/>
        <sz val="11"/>
        <color indexed="10"/>
        <rFont val="Calibri"/>
        <family val="2"/>
        <scheme val="minor"/>
      </rPr>
      <t>(BDI DIFERENCIADO: 16,80%)</t>
    </r>
  </si>
  <si>
    <r>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r>
    <r>
      <rPr>
        <i/>
        <sz val="11"/>
        <color indexed="10"/>
        <rFont val="Calibri"/>
        <family val="2"/>
        <scheme val="minor"/>
      </rPr>
      <t xml:space="preserve"> (BDI DIFERENCIADO: 16,80%)</t>
    </r>
  </si>
  <si>
    <r>
      <t xml:space="preserve">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 </t>
    </r>
    <r>
      <rPr>
        <i/>
        <sz val="11"/>
        <color indexed="10"/>
        <rFont val="Calibri"/>
        <family val="2"/>
        <scheme val="minor"/>
      </rPr>
      <t>(BDI DIFERENCIADO: 16,80%)</t>
    </r>
  </si>
  <si>
    <r>
      <t xml:space="preserve">LOCAÇÃO DE BANHEIRO QUÍMICO </t>
    </r>
    <r>
      <rPr>
        <u/>
        <sz val="11"/>
        <rFont val="Calibri"/>
        <family val="2"/>
        <scheme val="minor"/>
      </rPr>
      <t>(2 UNID/MÊS)</t>
    </r>
    <r>
      <rPr>
        <sz val="11"/>
        <rFont val="Calibri"/>
        <family val="2"/>
        <scheme val="minor"/>
      </rPr>
      <t xml:space="preserve">, DIMENSÃO (110X120X230)CM, LINHA PADRÃO, CONTENDO UMA (1) PIA/HIGIENIZADOR DE MÃOS, [INCLUSIVE MANUTENÇÃO E MOBILIZAÇÃO/DESMOBILIZAÇÃO </t>
    </r>
    <r>
      <rPr>
        <i/>
        <sz val="11"/>
        <color indexed="10"/>
        <rFont val="Calibri"/>
        <family val="2"/>
        <scheme val="minor"/>
      </rPr>
      <t>(BDI DIFERENCIADO: 16,80%)</t>
    </r>
  </si>
  <si>
    <t>MURO ATIRANTADO DE CONCRETO ARMADO: MURO-01 A MURO-05, CONFORME PROJETO</t>
  </si>
  <si>
    <t>6.1.1</t>
  </si>
  <si>
    <t>6.1.2</t>
  </si>
  <si>
    <t>6.1.3</t>
  </si>
  <si>
    <t>6.1.4</t>
  </si>
  <si>
    <t>6.1.5</t>
  </si>
  <si>
    <t>6.2.1</t>
  </si>
  <si>
    <t>6.1.6</t>
  </si>
  <si>
    <t>LOCACAO CONVENCIONAL DE OBRA, UTILIZANDO GABARITO DE TÁBUAS CORRIDAS PONTALETADAS A CADA 2,00M - 2 UTILIZAÇÕES</t>
  </si>
  <si>
    <t>6.1.7</t>
  </si>
  <si>
    <t>IMPERMEABILIZAÇÃO DE SUPERFÍCIE COM EMULSÃO ASFÁLTICA, 2 DEMÃOS (FACE INTERNA AO ATERRO)</t>
  </si>
  <si>
    <t>6.1.8</t>
  </si>
  <si>
    <t>6.1.9</t>
  </si>
  <si>
    <t>6.2.2</t>
  </si>
  <si>
    <t>6.2.3</t>
  </si>
  <si>
    <t>6.2.4</t>
  </si>
  <si>
    <t>6.2.5</t>
  </si>
  <si>
    <t>6.2.6</t>
  </si>
  <si>
    <t>6.2.7</t>
  </si>
  <si>
    <t>6.2.8</t>
  </si>
  <si>
    <t>6.2.9</t>
  </si>
  <si>
    <t>6.2.10</t>
  </si>
  <si>
    <t>6.2.11</t>
  </si>
  <si>
    <t>TIRANTE PERMANENTE PROTENDIDO DE AÇO D = 30 MM, TENSÃO DE ESCOAMENTO = 600 MPA E TENSÃO DE RUPTURA = 720 MPA - EXCETO PERFURAÇÃO</t>
  </si>
  <si>
    <t>PROTENSÃO DE TIRANTE PERMANENTE PROTENDIDO DE AÇO DE AÇO D = 30 MM, TENSÃO DE ESCOAMENTO = 600 MPA E TENSÃO DE RUPTURA = 720 MPA - INCLUSIVE ANCORAGEM E GRAUTEAMENTO DA CABEÇA</t>
  </si>
  <si>
    <r>
      <t xml:space="preserve">FURO EM CONCRETO PARA DIÂMETROS MAIORES QUE 75 MM </t>
    </r>
    <r>
      <rPr>
        <i/>
        <sz val="11"/>
        <rFont val="Calibri"/>
        <family val="2"/>
        <scheme val="minor"/>
      </rPr>
      <t>(BARBACÃ, CONFORME: 22185.PJF.DD.CIV.003-rev0)</t>
    </r>
  </si>
  <si>
    <r>
      <t xml:space="preserve">DRENO BARBACÃ, DN 100 MM, COM MATERIAL DRENANTE </t>
    </r>
    <r>
      <rPr>
        <i/>
        <sz val="11"/>
        <color rgb="FF002060"/>
        <rFont val="Calibri"/>
        <family val="2"/>
        <scheme val="minor"/>
      </rPr>
      <t>(BARBACÃ, CONFORME: 22185.PJF.DD.CIV.003-rev0)</t>
    </r>
  </si>
  <si>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</si>
  <si>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</si>
  <si>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PROTEÇÃO PARA TRANSEUNTE OU ISOLAMENTO DE ÁREA COM FITA ZEBRADA AMARELA, INCLUSIVE BASE DE APOIO EM CONCRETO MAGRO , DIMENSÃO (40X40)CM, ALTURA DE 150CM, EM PONTALETE, FORNECIMENTO E MOVIMENTAÇÃO</t>
  </si>
  <si>
    <t>ED-50156</t>
  </si>
  <si>
    <t>CONE PARA SINALIZAÇÃO/ISOLAMENTO DE ÁREAS, ALTURA 75CM, INCLUSIVE FORNECIMENTO E MOVIMENTAÇÃO (ADOTADO: A CADA 3,00M)</t>
  </si>
  <si>
    <t>ED-27006</t>
  </si>
  <si>
    <t>1.5</t>
  </si>
  <si>
    <t>1.6</t>
  </si>
  <si>
    <t>1.7</t>
  </si>
  <si>
    <r>
      <t xml:space="preserve">ADMINISTRAÇÃO LOCAL </t>
    </r>
    <r>
      <rPr>
        <sz val="11"/>
        <color theme="1"/>
        <rFont val="Calibri"/>
        <family val="2"/>
        <scheme val="minor"/>
      </rPr>
      <t>(DESEMBOLSO PROPORCIONAL AO BM)</t>
    </r>
  </si>
  <si>
    <r>
      <t xml:space="preserve">LOCAÇÃO DE PONTO PARA REFERÊNCIA TOPOGRÁFICA </t>
    </r>
    <r>
      <rPr>
        <i/>
        <sz val="11"/>
        <color theme="1"/>
        <rFont val="Calibri"/>
        <family val="2"/>
        <scheme val="minor"/>
      </rPr>
      <t>(CABEÇAS DE TIRANTE)</t>
    </r>
  </si>
  <si>
    <t>PERFURAÇÃO PARA TIRANTES EM MATERIAL DE 1ª CATEGORIA COM DIÂMETRO DE ATÉ 120 MM, EXCETO SERVIÇOS COMPLEMENTARES DO ITEM 5.2.3</t>
  </si>
  <si>
    <t>SERVIÇOS COMPLEMENTARES AO ITEM 5.2.2 (PERFURAÇÃO DE TIRANTES), INCLUSIVE: ESCAVADEIRA HIDRÁULICA /  CAMINHÃO PIPA 6.000 L / TARIFA FORN. DE ÁGUA / BOMBA CENTRÍFUGA</t>
  </si>
  <si>
    <t>93956A</t>
  </si>
  <si>
    <r>
      <t xml:space="preserve">SERVIÇOS TÉCNICOS ESPECIALIZADOS PARA ACOMPANHAMENTO (ITEM 5.2.3) DE EXECUÇÃO DE FUNDAÇÕES PROFUNDAS E ESTRUTURAS DE CONTENÇÃO, COM AFERIÇÃO PELA FISCALIZAÇÃO DA OBRA </t>
    </r>
    <r>
      <rPr>
        <i/>
        <sz val="11"/>
        <color theme="1"/>
        <rFont val="Calibri"/>
        <family val="2"/>
        <scheme val="minor"/>
      </rPr>
      <t>(CARGA HORÁRIA ADOTADA: 0,2113 H (93956) / M DE PERFURAÇÃO )</t>
    </r>
  </si>
  <si>
    <r>
      <t xml:space="preserve">ESCARIFICAÇÃO MANUAL, CORTE DE CONCRETO ATÉ 3 CM DE PROFUNDIDADE </t>
    </r>
    <r>
      <rPr>
        <i/>
        <sz val="11"/>
        <color theme="1"/>
        <rFont val="Calibri"/>
        <family val="2"/>
        <scheme val="minor"/>
      </rPr>
      <t>(CONFORME: 22185.PJF.DD.CIV.003 - DETALHE "1" DIM.: 0,40M x 0,40M)</t>
    </r>
  </si>
  <si>
    <r>
      <t xml:space="preserve">PINTURA DE FUNDO COM TINTA ALQUÍDICA COM PISTOLA A AR COMPRIMIDO, UMA DEMÃO, ESPESSURA DE ATÉ 30 µM (POR DEMÃO X 3 DEMÃOS (QUANT.)) </t>
    </r>
    <r>
      <rPr>
        <i/>
        <sz val="11"/>
        <color theme="1"/>
        <rFont val="Calibri"/>
        <family val="2"/>
        <scheme val="minor"/>
      </rPr>
      <t>(CONFORME: 22016.PJF.DD.CIV.007)</t>
    </r>
  </si>
  <si>
    <t>MOBILIZAÇÃO E DESMOBILIZAÇÃO DE EQUIPAMENTO (CUSTO FIXO), INCLUSIVE CARGA E DESGARGA, EXCLUSIVE TRANSPORTE EM QUILÔMETRO RODADO (CUSTO VARIÁVEL)</t>
  </si>
  <si>
    <t>MOBILIZAÇÃO E DESMOBILIZAÇÃO DE EQUIPAMENTO (CUSTO VARIÁVEL), EXCLUSIVE CUSTO FIXO DE TRANSPORTE</t>
  </si>
  <si>
    <r>
      <t>ENSAIO DE ARRANCAMENTO DE TIRANTES</t>
    </r>
    <r>
      <rPr>
        <i/>
        <sz val="11"/>
        <rFont val="Calibri"/>
        <family val="2"/>
        <scheme val="minor"/>
      </rPr>
      <t xml:space="preserve"> (CONFORME NBR 5629:2018 - 22016.PJF.DD.CIV.006)</t>
    </r>
  </si>
  <si>
    <t>ED-19753</t>
  </si>
  <si>
    <t>ED-19754</t>
  </si>
  <si>
    <t>KM</t>
  </si>
  <si>
    <t>6.2.12</t>
  </si>
  <si>
    <t>6.2.13</t>
  </si>
  <si>
    <t>ED-49546</t>
  </si>
  <si>
    <t>3.1.1</t>
  </si>
  <si>
    <t>3.1.2</t>
  </si>
  <si>
    <t>3.1.3</t>
  </si>
  <si>
    <t>3.2.1</t>
  </si>
  <si>
    <t>3.2.2</t>
  </si>
  <si>
    <t>3.2.3</t>
  </si>
  <si>
    <t>3.3.1</t>
  </si>
  <si>
    <t>3.3.2</t>
  </si>
  <si>
    <t>3.3.3</t>
  </si>
  <si>
    <t>3.4.1</t>
  </si>
  <si>
    <t>3.4.2</t>
  </si>
  <si>
    <t>3.4.3</t>
  </si>
  <si>
    <t>3.5.1</t>
  </si>
  <si>
    <t>3.5.2</t>
  </si>
  <si>
    <t>3.5.3</t>
  </si>
  <si>
    <t>3.6.1</t>
  </si>
  <si>
    <t>DRENO BARBACÃ, CONFORME PROJETO</t>
  </si>
  <si>
    <t>6.1.10</t>
  </si>
  <si>
    <t>6.3</t>
  </si>
  <si>
    <t>6.3.1</t>
  </si>
  <si>
    <t>6.3.2</t>
  </si>
  <si>
    <t>6.4</t>
  </si>
  <si>
    <t>6.4.1</t>
  </si>
  <si>
    <t>6.4.2</t>
  </si>
  <si>
    <t>6.4.3</t>
  </si>
  <si>
    <t>6.4.4</t>
  </si>
  <si>
    <t>ENCHIMENTO DE AREIA PARA DRENO, LANÇAMENTO MECANIZADO</t>
  </si>
  <si>
    <t>102717       I-4722</t>
  </si>
  <si>
    <t>ENCHIMENTO DE BRITA Nº3 PARA DRENO, LANÇAMENTO MECANIZADO</t>
  </si>
  <si>
    <t>DRENO VERTICAL, CONFORME PROJETO</t>
  </si>
  <si>
    <t>TIRANTES (MUROS 01 A 05), CONFORME PROJETO</t>
  </si>
  <si>
    <t>PARAMENTO (MUROS 01 A 05), CONFORME PROJETO</t>
  </si>
  <si>
    <t>TRANSPORTE COM CAMINHÃO BASCULANTE DE 10 M³, EM VIA URBANA PAVIMENTADA (DMT JAZIDA ATÉ OBRA: 6,70KM) (MATERIAL DE EMPRÉSTIMO)</t>
  </si>
  <si>
    <t>GEOCOMPOSTO FORMADO PELA ASSOCIAÇÃO DE UMA GEOMANTA FLEXÍVEL, TRIDIMENSIONAL, QUE APRESENTA MAIS DE 90% DE VAZIOS, FABRICADA A PARTIR DE FILAMENTOS GROSSOS DE POLIPROPILENO FUNDIDOS NOS PONTOS DE CONTATO ASSOCIADA A UM REFORÇO METÁLICO CONFECCIONADO COM MALHA HEXAGONAL DE DUPLA TORÇÃO O QUE PERMITE QUE ESTES ELEMENTOS TRABALHEM JUNTOS, CONFERINDO À SOLUÇÃO CARACTERÍSTICAS DE ELEVADA CAPACIDADE ANTIEROSIVA, COM ÓTIMA RESISTÊNCIA À TRAÇÃO (6.900KGF/M) COM ALTA RESISTÊNCIA A EROSÃO (FORNECIMENTO DE MATERIAL)</t>
  </si>
  <si>
    <t>COTAÇÃO PP:9736  PP:73925</t>
  </si>
  <si>
    <t>4413016A</t>
  </si>
  <si>
    <t>91074           I-39509</t>
  </si>
  <si>
    <t>EXECUÇÃO DE GRAMPO PARA SOLO GRAMPEADO COM COMPRIMENTO MAIOR QUE 10 M, DIÂMETRO DE 7 CM, PERFURAÇÃO COM EQUIPAMENTO MANUAL E ARMADURA COM DIÂMETRO DE 16 MM</t>
  </si>
  <si>
    <t>CO81</t>
  </si>
  <si>
    <t>M2005</t>
  </si>
  <si>
    <t>PLACA DE ANCORAGEM PARA TIRANTE DE BARRA DE AÇO - E = 10,0 MM E SEÇÃO DE 250 X 250 MM, CONFORME PROJETO - FORNECIMENTO</t>
  </si>
  <si>
    <t>EXECUÇÃO DE REVESTIMENTO DE CONCRETO PROJETADO COM ESPESSURA DE 10 CM, ARMADO COM TELA Q-196 (2,20KG/M2) CONFORME PROJETO, INCLINAÇÃO MENOR QUE 90°, APLICAÇÃO CONTÍNUA, UTILIZANDO EQUIPAMENTO DE PROJEÇÃO COM 3 M³/H DE CAPACIDADE</t>
  </si>
  <si>
    <t>ADMINISTRAÇÃO LOCAL</t>
  </si>
  <si>
    <r>
      <t xml:space="preserve">CANTEIRO DE OBRAS </t>
    </r>
    <r>
      <rPr>
        <sz val="11"/>
        <color theme="1"/>
        <rFont val="Calibri"/>
        <family val="2"/>
        <scheme val="minor"/>
      </rPr>
      <t>(DESEMBOLSO PROPORCIONAL AO BM)</t>
    </r>
  </si>
  <si>
    <t>TRANSPORTE COM CAMINHÃO BASCULANTE DE 10 M³, EM VIA URBANA PAVIMENTADA, DMT ATÉ 30 KM (DMT ADOTADO: 5,00KM)</t>
  </si>
  <si>
    <t>APLICAÇÃO DE ADUBO EM SOLO</t>
  </si>
  <si>
    <t>5.2</t>
  </si>
  <si>
    <t>5.4</t>
  </si>
  <si>
    <t>5.5</t>
  </si>
  <si>
    <t>ARGILA OU BARRO PARA ATERRO/REATERRO (COM TRANSPORTE ATE 10 KM)</t>
  </si>
  <si>
    <t>EXECUÇÃO DE GRAMPO PARA SOLO GRAMPEADO COM COMPRIMENTO MAIOR QUE 10 M, DIÂMETRO DE 7 CM, PERFURAÇÃO COM EQUIPAMENTO MANUAL E ARMADURA COM DIÂMETRO DE 16 MM, INCLUSIVE PINTURA ANTICORROSIVA</t>
  </si>
  <si>
    <t>M2325A</t>
  </si>
  <si>
    <t>M0967</t>
  </si>
  <si>
    <t>PORCA SEXTAVADA PESADA EM AÇO ASTM A194 GRAU 2H PARA PARAFUSO - D = 16 MM</t>
  </si>
  <si>
    <t>LUVA DE EMENDA COM ROSCA CÔNICA PARA AÇO CA-50 - D = 16 MM - FORNECIMENTO E INSTALAÇÃO</t>
  </si>
  <si>
    <r>
      <t xml:space="preserve">CORTE RASO E RECORTE DE ÁRVORE COM DIÂMETRO DE TRONCO MAIOR OU IGUAL A 0,20 M E MENOR QUE 0,40 M </t>
    </r>
    <r>
      <rPr>
        <i/>
        <sz val="11"/>
        <rFont val="Calibri"/>
        <family val="2"/>
        <scheme val="minor"/>
      </rPr>
      <t>(QUANT. ESTIMADA, VISTO NÃO HAVER LEVANTAMENTO ESPECÍFICO NO PROJETO)</t>
    </r>
  </si>
  <si>
    <r>
      <t xml:space="preserve">LIMPEZA MECANIZADA DE CAMADA VEGETAL, VEGETAÇÃO E PEQUENAS ÁRVORES (DIÂMETRO DE TRONCO MENOR QUE 0,20 M), COM TRATOR DE ESTEIRAS </t>
    </r>
    <r>
      <rPr>
        <i/>
        <sz val="11"/>
        <rFont val="Calibri"/>
        <family val="2"/>
        <scheme val="minor"/>
      </rPr>
      <t xml:space="preserve">(TRECHOS DE SOLOS GRAMPEADOS) </t>
    </r>
  </si>
  <si>
    <t>CARGA, MANOBRA E DESCARGA DE ENTULHO EM CAMINHÃO BASCULANTE 10 M³ - CARGA COM ESCAVADEIRA HIDRÁULICA (CAÇAMBA DE 0,80 M³ / 111 HP) E DESCARGA LIVRE</t>
  </si>
  <si>
    <t>9.1</t>
  </si>
  <si>
    <t>9.5</t>
  </si>
  <si>
    <t>9.6</t>
  </si>
  <si>
    <t>PINTURA COM TINTA ANTICORROSIVA À BASE DE EPÓXI POLIAMIDA DE DOIS COMPONENTES COM PISTOLA A AR COMPRIMIDO, UMA DEMÃO, ESPESSURA DE ATÉ 150 µM (PLACA DE ANCORAGEM, CUNHA DE GRAU E PORCA SEXTAVADA)</t>
  </si>
  <si>
    <r>
      <t>TAXA DE DESTINAÇÃO DE RESÍDUOS EM BOTA FORA LICENCIADO PELA PJF (LOCAL MAIS PRÓXIMO DA OBRA, CONFORME DMT ADOTADO: BAIRRO LINHARES), COM APRESENTAÇÃO DE TICKET À FISCALIZAÇÃO DA OBRA</t>
    </r>
    <r>
      <rPr>
        <b/>
        <sz val="11"/>
        <rFont val="Calibri"/>
        <family val="2"/>
        <scheme val="minor"/>
      </rPr>
      <t xml:space="preserve"> </t>
    </r>
    <r>
      <rPr>
        <i/>
        <sz val="11"/>
        <color rgb="FFFF0000"/>
        <rFont val="Calibri"/>
        <family val="2"/>
        <scheme val="minor"/>
      </rPr>
      <t>(BDI DIFERENCIADO: 16,80%)</t>
    </r>
  </si>
  <si>
    <r>
      <t>TAXA DE DESTINAÇÃO DE RESÍDUOS EM BOTA FORA LICENCIADO PELA PJF (LOCAL MAIS PRÓXIMO DA OBRA, CONFORME DMT ADOTADO: BAIRRO LINHARES), COM APRESENTAÇÃO DE TICKET À FISCALIZAÇÃO DA OBRA</t>
    </r>
    <r>
      <rPr>
        <i/>
        <sz val="11"/>
        <color theme="1"/>
        <rFont val="Calibri"/>
        <family val="2"/>
        <scheme val="minor"/>
      </rPr>
      <t xml:space="preserve"> </t>
    </r>
    <r>
      <rPr>
        <i/>
        <sz val="11"/>
        <color rgb="FFFF0000"/>
        <rFont val="Calibri"/>
        <family val="2"/>
        <scheme val="minor"/>
      </rPr>
      <t>(BDI DIFERENCIADO: 16,80%)</t>
    </r>
  </si>
  <si>
    <r>
      <t xml:space="preserve">LOCACAO DE ANDAIME METALICO TIPO FACHADEIRO, LARGURA DE 1,20 M X ALTURA DE 2,0 M POR PAINEL, INCLUINDO DIAGONAIS EM X, BARRAS DE LIGACAO, SAPATAS E DEMAIS ITENS NECESSARIOS A MONTAGEM (NAO INCLUI INSTALACAO) </t>
    </r>
    <r>
      <rPr>
        <i/>
        <sz val="11"/>
        <color rgb="FFFF0000"/>
        <rFont val="Calibri"/>
        <family val="2"/>
        <scheme val="minor"/>
      </rPr>
      <t>(BDI DIFERENCIADO: 16,80%)</t>
    </r>
  </si>
  <si>
    <r>
      <t xml:space="preserve">ENSAIO DE RESISTENCIA A COMPRESSAO SIMPLES ‐ CONCRETO (I UNID POR CAMINHÃO) </t>
    </r>
    <r>
      <rPr>
        <i/>
        <sz val="11"/>
        <color rgb="FFFF0000"/>
        <rFont val="Calibri"/>
        <family val="2"/>
        <scheme val="minor"/>
      </rPr>
      <t>(BDI DIFERENCIADO: 16,80%)</t>
    </r>
  </si>
  <si>
    <r>
      <t xml:space="preserve">TAXA DE DESTINAÇÃO DE RESÍDUOS EM BOTA FORA LICENCIADO PELA PJF (LOCAL MAIS PRÓXIMO DA OBRA, CONFORME DMT ADOTADO: BAIRRO LINHARES), COM APRESENTAÇÃO DE TICKET À FISCALIZAÇÃO DA OBRA </t>
    </r>
    <r>
      <rPr>
        <i/>
        <sz val="11"/>
        <color rgb="FFFF0000"/>
        <rFont val="Calibri"/>
        <family val="2"/>
        <scheme val="minor"/>
      </rPr>
      <t>(BDI DIFERENCIADO: 16,80%)</t>
    </r>
  </si>
  <si>
    <t>TRATAMENTO DE JUNTA DE DILATAÇÃO, COM TARUGO DE POLIETILENO E SELANTE PU, INCLUSO PREENCHIMENTO COM ESPUMA EXPANSIVA PU (JUNTA DE DILATAÇÃO ENTRE MUROS 01 A 05)</t>
  </si>
  <si>
    <t>M2XMÊS</t>
  </si>
  <si>
    <t>ESCADA HIDRÁULICA</t>
  </si>
  <si>
    <t>LOCAÇÃO DE REDE DE ÁGUA OU ESGOTO (CANALETA / DESCIDA DÁGUA E TUBO)</t>
  </si>
  <si>
    <t xml:space="preserve">ENGENHEIRO CIVIL DE OBRA JUNIOR COM ENCARGOS COMPLEMENTARES </t>
  </si>
  <si>
    <t>CO-27426</t>
  </si>
  <si>
    <t>PR A1</t>
  </si>
  <si>
    <t>CO45</t>
  </si>
  <si>
    <t>ESCAVAÇÃO MECANIZADA DE VALA COM PROF. ATÉ 1,5 M (MÉDIA MONTANTE E JUSANTE/UMA COMPOSIÇÃO POR TRECHO), ESCAVADEIRA (0,8 M3), LARG. MENOR QUE 1,5 M, EM SOLO DE 1A CATEGORIA, EM LOCAIS COM ALTO NÍVEL DE INTERFERÊNCIA</t>
  </si>
  <si>
    <t>REF. ONERADA:     SINAPI 03/2023    SETOP 01/2023        SICRO 01/2023</t>
  </si>
  <si>
    <t>ED-48554</t>
  </si>
  <si>
    <t>CANALETA PARA DRENAGEM, PRÉ-MOLDADA, TIPO MEIA CANA, DIÂMETRO 50CM, EXCLUSIVE TAMPA, INCLUSIVE ASSENTAMENTO EM ARGAMASSA, TRAÇO 1:3 (CIMENTO E AREIA), ESCAVAÇÃO, TRANSPORTE E RETIRADA DO MATERIAL ESCAVADO (EM CAÇAMBA)</t>
  </si>
  <si>
    <t>TUBO DE PEAD CORRUGADO DE DUPLA PAREDE PARA REDE COLETORA PLUVIAL, DN 1000 MM, JUNTA ELÁSTICA INTEGRADA - FORNECIMENTO E ASSENTAMENTO</t>
  </si>
  <si>
    <t>REDE TUBULAR DE DRENAGEM EM PEAD</t>
  </si>
  <si>
    <t>CARGA, MANOBRA E DESCARGA DE SOLOS E MATERIAIS GRANULARES EM CAMINHÃO BASCULANTE 10 M³ - CARGA COM PÁ CARREGADEIRA (CAÇAMBA DE 1,7 A 2,8 M³ / 128 HP) E DESCARGA LIVRE, INCLUSIVE EMPOLAMENTO: 30%</t>
  </si>
  <si>
    <t>TRANSPORTE COM CAMINHÃO BASCULANTE DE 10 M³, EM VIA URBANA PAVIMENTADA, DMT ATÉ 30 KM (DMT ADOTADO: 5,00KM), INCLUSIVE EMPOLAMENTO: 30%</t>
  </si>
  <si>
    <t>CANALETA PLUVIAL</t>
  </si>
  <si>
    <t>POÇO DE VISITA</t>
  </si>
  <si>
    <t>ALA DE REDE TUBULAR</t>
  </si>
  <si>
    <t>9.2.1</t>
  </si>
  <si>
    <t>9.3.1</t>
  </si>
  <si>
    <t>9.2.2</t>
  </si>
  <si>
    <t>9.3.2</t>
  </si>
  <si>
    <t>9.3.3</t>
  </si>
  <si>
    <t>9.3.4</t>
  </si>
  <si>
    <t>9.3.5</t>
  </si>
  <si>
    <t>9.4.1</t>
  </si>
  <si>
    <t>9.5.1</t>
  </si>
  <si>
    <t>9.6.1</t>
  </si>
  <si>
    <t>9.6.2</t>
  </si>
  <si>
    <t>ED-48589</t>
  </si>
  <si>
    <t>DESCIDA D´ÁGUA TIPO DEGRAU DN 600 MM, EXCLUSIVE BOTA FORA</t>
  </si>
  <si>
    <t>ED-48631</t>
  </si>
  <si>
    <t>POÇO DE VISITA PARA REDE TUBULAR TIPO A DN 600, EXCLUSIVE ESCAVAÇÃO, REATERRO E BOTA FORA</t>
  </si>
  <si>
    <t>ED-48540</t>
  </si>
  <si>
    <t>ALA DE REDE TUBULAR DN 600, EXCLUSIVE BOTA FORA</t>
  </si>
  <si>
    <t>9.4.2</t>
  </si>
  <si>
    <t>9.4.3</t>
  </si>
  <si>
    <t>9.4.4</t>
  </si>
  <si>
    <t>9.5.2</t>
  </si>
  <si>
    <t>9.5.3</t>
  </si>
  <si>
    <t>9.5.4</t>
  </si>
  <si>
    <t>9.5.5</t>
  </si>
  <si>
    <t>ED-49919A</t>
  </si>
  <si>
    <t>CAIXA DE DRENAGEM DE INSPEÇÃO/PASSAGEM EM ALVENARIA (160X160X60CM), REVESTIMENTO EM ARGAMASSA COM ADITIVO IMPERMEABILIZANTE, COM TAMPA EM GRELHA, INCLUSIVE ESCAVAÇÃO, REATERRO E TRANSPORTE E RETIRADA DO MATERIAL ESCAVADO (EM CAÇAMBA)</t>
  </si>
  <si>
    <t>ED-49926A</t>
  </si>
  <si>
    <t>CAIXA DE DRENAGEM DE INSPEÇÃO/PASSAGEM EM ALVENARIA (120X120X140CM), REVESTIMENTO EM ARGAMASSA COM ADITIVO IMPERMEABILIZANTE, COM TAMPA EM GRELHA, INCLUSIVE ESCAVAÇÃO, REATERRO E TRANSPORTE E RETIRADA DO MATERIAL ESCAVADO (EM CAÇAMBA)</t>
  </si>
  <si>
    <t>9.7.1</t>
  </si>
  <si>
    <t>9.7.2</t>
  </si>
  <si>
    <t>9.7</t>
  </si>
  <si>
    <t>CAIXAS DE PASSAGEM</t>
  </si>
  <si>
    <t>9.4.5</t>
  </si>
  <si>
    <t>LASTRO COM MATERIAL GRANULAR (BRITA), APLICADO EM PISOS OU LAJES SOBRE SOLO, ESPESSURA DE *5 CM*</t>
  </si>
  <si>
    <t>I-6081</t>
  </si>
  <si>
    <t>REATERRO MECANIZADO DE VALA COM ESCAVADEIRA HIDRÁULICA (CAPACIDADE DA CAÇAMBA: 0,8 M³ / POTÊNCIA: 111 HP), LARGURA ATÉ 1,5 M, PROFUNDIDADE DE 1,5 A 3,0 M, COM SOLO DE 1ª CATEGORIA EM LOCAIS COM ALTO NÍVEL DE INTERFERÊNCIA</t>
  </si>
  <si>
    <t>LASTRO COM MATERIAL GRANULAR (AREIA MÉDIA), APLICADO EM PISOS OU LAJES SOBRE SOLO, ESPESSURA DE *10 CM* (MATERIAL DE EMPRÉSTIMO PARA ENVOLTÓRIA DOS TUBOS PEAD)</t>
  </si>
  <si>
    <t>VALOR TOTAL COM BDI ONERADO: 25,00%, EXCETO ITENS: 3.11 / 3.2.1 / 3.3.1 / 3.4.1 / 3.5.1 / 3.6.1 / 4.5 / 5.3 / 6.1.6. / 6.1.8 / 6.2.9 / 7.4 / 8.8 / 9.3.5 / 9.4.5 / 9.5.5 / 9.6.7, COM BDI DIFERENCIADO: 16,80%</t>
  </si>
  <si>
    <r>
      <t xml:space="preserve">MOBILIZAÇÃO E DESMOBILIZAÇÃO DE OBRA EM CENTRO URBANO OU REGIÃO LIMÍTROFE COM VALOR ACIMA DE 3.000.000,01 </t>
    </r>
    <r>
      <rPr>
        <i/>
        <sz val="11"/>
        <rFont val="Calibri"/>
        <family val="2"/>
        <scheme val="minor"/>
      </rPr>
      <t>(DESEMBOLSO PROPORCIONAL AOS BMs)</t>
    </r>
  </si>
  <si>
    <r>
      <t xml:space="preserve">ESCAVAÇÃO VERTICAL A CÉU ABERTO, EM OBRAS DE INFRAESTRUTURA, INCLUINDO CARGA, DESCARGA E TRANSPORTE, EM SOLO DE 1ª CATEGORIA COM ESCAVADEIRA HIDRÁULICA (CAÇAMBA: 0,8 M³ / 111 HP), FROTA DE 3 CAMINHÕES BASCULANTES DE 14 M³, DMT ATÉ 1 KM E VELOCIDADE MÉDIA14KM/H </t>
    </r>
    <r>
      <rPr>
        <i/>
        <sz val="11"/>
        <color theme="1"/>
        <rFont val="Calibri"/>
        <family val="2"/>
        <scheme val="minor"/>
      </rPr>
      <t>(CONFORME: 22185.PJF.DD.INF.002-rev0)</t>
    </r>
  </si>
  <si>
    <t>MOVIMENTO DE TERRA P/ CONTENÇÃO, CONFORME PROJETO</t>
  </si>
  <si>
    <t>PROJETO/ DETALHAMENTO DO PROJETO DE DRENAGEM PLUVIAL</t>
  </si>
  <si>
    <t>Data: 17/05/2023</t>
  </si>
  <si>
    <t>CUNHA DE GRAU 16MM P/ PLACA DE ANCORAGEM, CONFORME PROJETO</t>
  </si>
  <si>
    <t>INSTALAÇÃO DE GEOCOMPOSTO (ITEM 7.1), INCLUSIVE GRAMPO DE ANCORAGEM EM AÇO CA 50 - D = 6,3 MM, EXCETO BIOMANTA VEGETAL</t>
  </si>
  <si>
    <t>9.7.3</t>
  </si>
  <si>
    <t>9.7.4</t>
  </si>
  <si>
    <t>9.7.5</t>
  </si>
  <si>
    <t>9.7.6</t>
  </si>
  <si>
    <t>9.7.7</t>
  </si>
  <si>
    <t>9.7.8</t>
  </si>
  <si>
    <t>9.7.9</t>
  </si>
  <si>
    <t>9.7.10</t>
  </si>
  <si>
    <t>9.7.11</t>
  </si>
  <si>
    <t>MURO ATIRANTADO DE CONCRETO ARMADO: MURO-01 A MURO-05</t>
  </si>
  <si>
    <t>LOCAL: JUIZ DE FORA / MG</t>
  </si>
  <si>
    <t>DRENAGEM PLUVIAL</t>
  </si>
  <si>
    <t>MOVIMENTO DE TERRA P/ CONTENÇÃO</t>
  </si>
  <si>
    <t>SOLO GRAMPEADO COM GEOCOMPOSTO</t>
  </si>
  <si>
    <t>SOLO GRAMPEADO COM CONCRETO PROJETADO, CONFORME PROJETO</t>
  </si>
  <si>
    <t>SOLO GRAMPEADO COM GEOCOMPOSTO, CONFORME PROJETO</t>
  </si>
  <si>
    <t>PLANILHA ORÇAMENTÁRIA PROPONENTE</t>
  </si>
  <si>
    <t>CRONOGRAMA FÍSICO-FINANCEIRO PROPONENTE</t>
  </si>
</sst>
</file>

<file path=xl/styles.xml><?xml version="1.0" encoding="utf-8"?>
<styleSheet xmlns="http://schemas.openxmlformats.org/spreadsheetml/2006/main">
  <numFmts count="1">
    <numFmt numFmtId="164" formatCode="0.000%"/>
  </numFmts>
  <fonts count="31">
    <font>
      <sz val="11"/>
      <color theme="1"/>
      <name val="Calibri"/>
      <family val="2"/>
      <scheme val="minor"/>
    </font>
    <font>
      <b/>
      <sz val="11"/>
      <color theme="1"/>
      <name val="Calibri"/>
      <family val="2"/>
      <scheme val="minor"/>
    </font>
    <font>
      <sz val="11"/>
      <color rgb="FFFF0000"/>
      <name val="Calibri"/>
      <family val="2"/>
      <scheme val="minor"/>
    </font>
    <font>
      <sz val="10"/>
      <name val="Arial"/>
      <family val="2"/>
      <charset val="1"/>
    </font>
    <font>
      <b/>
      <sz val="16"/>
      <name val="Calibri"/>
      <family val="2"/>
      <scheme val="minor"/>
    </font>
    <font>
      <b/>
      <sz val="12"/>
      <name val="Calibri"/>
      <family val="2"/>
      <scheme val="minor"/>
    </font>
    <font>
      <b/>
      <sz val="11"/>
      <name val="Calibri"/>
      <family val="2"/>
      <scheme val="minor"/>
    </font>
    <font>
      <b/>
      <sz val="11"/>
      <color rgb="FFFF0000"/>
      <name val="Calibri"/>
      <family val="2"/>
      <scheme val="minor"/>
    </font>
    <font>
      <b/>
      <sz val="11"/>
      <color rgb="FF002060"/>
      <name val="Calibri"/>
      <family val="2"/>
      <scheme val="minor"/>
    </font>
    <font>
      <sz val="10"/>
      <name val="Arial"/>
      <family val="2"/>
    </font>
    <font>
      <b/>
      <sz val="14"/>
      <name val="Calibri"/>
      <family val="2"/>
      <scheme val="minor"/>
    </font>
    <font>
      <sz val="8"/>
      <name val="Calibri"/>
      <family val="2"/>
      <scheme val="minor"/>
    </font>
    <font>
      <b/>
      <sz val="8"/>
      <color indexed="8"/>
      <name val="Calibri"/>
      <family val="2"/>
      <scheme val="minor"/>
    </font>
    <font>
      <i/>
      <sz val="8"/>
      <name val="Calibri"/>
      <family val="2"/>
      <scheme val="minor"/>
    </font>
    <font>
      <i/>
      <sz val="8"/>
      <color rgb="FFFF0000"/>
      <name val="Calibri"/>
      <family val="2"/>
      <scheme val="minor"/>
    </font>
    <font>
      <sz val="8"/>
      <color rgb="FFFF0000"/>
      <name val="Calibri"/>
      <family val="2"/>
      <scheme val="minor"/>
    </font>
    <font>
      <b/>
      <sz val="8"/>
      <name val="Calibri"/>
      <family val="2"/>
      <scheme val="minor"/>
    </font>
    <font>
      <sz val="8"/>
      <color indexed="8"/>
      <name val="Calibri"/>
      <family val="2"/>
      <scheme val="minor"/>
    </font>
    <font>
      <sz val="10"/>
      <name val="Calibri"/>
      <family val="2"/>
      <scheme val="minor"/>
    </font>
    <font>
      <sz val="11"/>
      <name val="Calibri"/>
      <family val="2"/>
      <scheme val="minor"/>
    </font>
    <font>
      <i/>
      <sz val="11"/>
      <color indexed="10"/>
      <name val="Calibri"/>
      <family val="2"/>
      <scheme val="minor"/>
    </font>
    <font>
      <u/>
      <sz val="11"/>
      <name val="Calibri"/>
      <family val="2"/>
      <scheme val="minor"/>
    </font>
    <font>
      <sz val="11"/>
      <color rgb="FF002060"/>
      <name val="Calibri"/>
      <family val="2"/>
      <scheme val="minor"/>
    </font>
    <font>
      <b/>
      <sz val="14"/>
      <color theme="0"/>
      <name val="Calibri"/>
      <family val="2"/>
      <scheme val="minor"/>
    </font>
    <font>
      <i/>
      <sz val="11"/>
      <name val="Calibri"/>
      <family val="2"/>
      <scheme val="minor"/>
    </font>
    <font>
      <i/>
      <sz val="11"/>
      <color rgb="FF002060"/>
      <name val="Calibri"/>
      <family val="2"/>
      <scheme val="minor"/>
    </font>
    <font>
      <i/>
      <sz val="11"/>
      <color theme="1"/>
      <name val="Calibri"/>
      <family val="2"/>
      <scheme val="minor"/>
    </font>
    <font>
      <i/>
      <sz val="11"/>
      <color rgb="FFFF0000"/>
      <name val="Calibri"/>
      <family val="2"/>
      <scheme val="minor"/>
    </font>
    <font>
      <b/>
      <sz val="11"/>
      <color theme="0"/>
      <name val="Calibri"/>
      <family val="2"/>
      <scheme val="minor"/>
    </font>
    <font>
      <b/>
      <sz val="14"/>
      <color theme="1"/>
      <name val="Calibri"/>
      <family val="2"/>
      <scheme val="minor"/>
    </font>
    <font>
      <b/>
      <sz val="9"/>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9"/>
      </patternFill>
    </fill>
    <fill>
      <patternFill patternType="solid">
        <fgColor indexed="13"/>
        <bgColor indexed="34"/>
      </patternFill>
    </fill>
    <fill>
      <patternFill patternType="solid">
        <fgColor rgb="FFFFFF00"/>
        <bgColor indexed="34"/>
      </patternFill>
    </fill>
    <fill>
      <patternFill patternType="solid">
        <fgColor theme="0" tint="-0.14999847407452621"/>
        <bgColor indexed="64"/>
      </patternFill>
    </fill>
    <fill>
      <patternFill patternType="solid">
        <fgColor theme="0" tint="-0.14999847407452621"/>
        <bgColor indexed="22"/>
      </patternFill>
    </fill>
    <fill>
      <patternFill patternType="solid">
        <fgColor theme="7" tint="0.59999389629810485"/>
        <bgColor indexed="64"/>
      </patternFill>
    </fill>
    <fill>
      <patternFill patternType="solid">
        <fgColor rgb="FFFFFF99"/>
        <bgColor indexed="64"/>
      </patternFill>
    </fill>
    <fill>
      <patternFill patternType="solid">
        <fgColor rgb="FFFFFFCC"/>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9" fillId="0" borderId="0"/>
    <xf numFmtId="0" fontId="9" fillId="0" borderId="0"/>
  </cellStyleXfs>
  <cellXfs count="169">
    <xf numFmtId="0" fontId="0" fillId="0" borderId="0" xfId="0"/>
    <xf numFmtId="0" fontId="0" fillId="0" borderId="0" xfId="0" applyAlignment="1">
      <alignment horizontal="center" vertical="center"/>
    </xf>
    <xf numFmtId="0" fontId="0" fillId="0" borderId="0" xfId="0" applyAlignment="1">
      <alignment vertical="center"/>
    </xf>
    <xf numFmtId="4" fontId="6" fillId="0" borderId="0" xfId="0" applyNumberFormat="1" applyFont="1" applyAlignment="1">
      <alignment horizontal="center" vertical="center"/>
    </xf>
    <xf numFmtId="0" fontId="0" fillId="0" borderId="0" xfId="0" applyAlignment="1">
      <alignment horizontal="left" vertical="center"/>
    </xf>
    <xf numFmtId="0" fontId="6" fillId="0" borderId="6" xfId="1" applyFont="1" applyBorder="1" applyAlignment="1">
      <alignment horizontal="center" vertical="center" wrapText="1"/>
    </xf>
    <xf numFmtId="4" fontId="7" fillId="0" borderId="0" xfId="0" applyNumberFormat="1" applyFont="1" applyAlignment="1">
      <alignment vertical="center"/>
    </xf>
    <xf numFmtId="0" fontId="1" fillId="0" borderId="0" xfId="0" applyFont="1" applyAlignment="1">
      <alignment horizontal="center" vertical="center"/>
    </xf>
    <xf numFmtId="0" fontId="1" fillId="0" borderId="0" xfId="0" applyFont="1" applyAlignment="1">
      <alignment vertical="center"/>
    </xf>
    <xf numFmtId="4" fontId="1" fillId="3" borderId="6" xfId="0" applyNumberFormat="1" applyFont="1" applyFill="1" applyBorder="1" applyAlignment="1">
      <alignment vertical="center"/>
    </xf>
    <xf numFmtId="0" fontId="11" fillId="0" borderId="0" xfId="2" applyFont="1"/>
    <xf numFmtId="0" fontId="6" fillId="0" borderId="6" xfId="2" applyFont="1" applyFill="1" applyBorder="1" applyAlignment="1">
      <alignment vertical="center" wrapText="1"/>
    </xf>
    <xf numFmtId="0" fontId="12" fillId="4" borderId="6" xfId="2" applyFont="1" applyFill="1" applyBorder="1" applyAlignment="1">
      <alignment horizontal="center" vertical="center"/>
    </xf>
    <xf numFmtId="4" fontId="11" fillId="0" borderId="6" xfId="2" applyNumberFormat="1" applyFont="1" applyBorder="1" applyAlignment="1">
      <alignment horizontal="center"/>
    </xf>
    <xf numFmtId="0" fontId="11" fillId="0" borderId="6" xfId="2" applyFont="1" applyBorder="1" applyAlignment="1">
      <alignment horizontal="center"/>
    </xf>
    <xf numFmtId="0" fontId="11" fillId="5" borderId="6" xfId="2" applyFont="1" applyFill="1" applyBorder="1"/>
    <xf numFmtId="0" fontId="11" fillId="0" borderId="6" xfId="2" applyFont="1" applyFill="1" applyBorder="1"/>
    <xf numFmtId="0" fontId="11" fillId="0" borderId="6" xfId="2" applyFont="1" applyBorder="1"/>
    <xf numFmtId="10" fontId="11" fillId="0" borderId="6" xfId="2" applyNumberFormat="1" applyFont="1" applyBorder="1" applyAlignment="1">
      <alignment horizontal="right" vertical="center"/>
    </xf>
    <xf numFmtId="10" fontId="13" fillId="0" borderId="6" xfId="2" applyNumberFormat="1" applyFont="1" applyFill="1" applyBorder="1" applyAlignment="1">
      <alignment horizontal="center"/>
    </xf>
    <xf numFmtId="10" fontId="11" fillId="0" borderId="6" xfId="2" applyNumberFormat="1" applyFont="1" applyFill="1" applyBorder="1" applyAlignment="1">
      <alignment horizontal="center"/>
    </xf>
    <xf numFmtId="4" fontId="11" fillId="0" borderId="6" xfId="2" applyNumberFormat="1" applyFont="1" applyBorder="1" applyAlignment="1">
      <alignment horizontal="right"/>
    </xf>
    <xf numFmtId="40" fontId="11" fillId="0" borderId="6" xfId="2" applyNumberFormat="1" applyFont="1" applyBorder="1"/>
    <xf numFmtId="40" fontId="11" fillId="0" borderId="6" xfId="2" applyNumberFormat="1" applyFont="1" applyFill="1" applyBorder="1"/>
    <xf numFmtId="0" fontId="11" fillId="6" borderId="6" xfId="2" applyFont="1" applyFill="1" applyBorder="1"/>
    <xf numFmtId="0" fontId="11" fillId="0" borderId="6" xfId="2" applyFont="1" applyFill="1" applyBorder="1" applyAlignment="1">
      <alignment horizontal="center"/>
    </xf>
    <xf numFmtId="10" fontId="14" fillId="0" borderId="6" xfId="2" applyNumberFormat="1" applyFont="1" applyFill="1" applyBorder="1" applyAlignment="1">
      <alignment horizontal="center"/>
    </xf>
    <xf numFmtId="40" fontId="15" fillId="0" borderId="6" xfId="2" applyNumberFormat="1" applyFont="1" applyBorder="1"/>
    <xf numFmtId="4" fontId="11" fillId="0" borderId="6" xfId="2" applyNumberFormat="1" applyFont="1" applyFill="1" applyBorder="1" applyAlignment="1">
      <alignment horizontal="right"/>
    </xf>
    <xf numFmtId="0" fontId="11" fillId="2" borderId="6" xfId="2" applyFont="1" applyFill="1" applyBorder="1"/>
    <xf numFmtId="4" fontId="12" fillId="8" borderId="6" xfId="2" applyNumberFormat="1" applyFont="1" applyFill="1" applyBorder="1" applyAlignment="1">
      <alignment vertical="center"/>
    </xf>
    <xf numFmtId="4" fontId="11" fillId="0" borderId="0" xfId="2" applyNumberFormat="1" applyFont="1"/>
    <xf numFmtId="10" fontId="11" fillId="0" borderId="6" xfId="2" applyNumberFormat="1" applyFont="1" applyFill="1" applyBorder="1" applyAlignment="1">
      <alignment vertical="center"/>
    </xf>
    <xf numFmtId="40" fontId="11" fillId="0" borderId="6" xfId="2" applyNumberFormat="1" applyFont="1" applyFill="1" applyBorder="1" applyAlignment="1">
      <alignment vertical="center"/>
    </xf>
    <xf numFmtId="10" fontId="17" fillId="0" borderId="6" xfId="2" applyNumberFormat="1" applyFont="1" applyFill="1" applyBorder="1" applyAlignment="1">
      <alignment vertical="center"/>
    </xf>
    <xf numFmtId="10" fontId="11" fillId="0" borderId="0" xfId="2" applyNumberFormat="1" applyFont="1"/>
    <xf numFmtId="0" fontId="18" fillId="0" borderId="0" xfId="2" applyFont="1"/>
    <xf numFmtId="4" fontId="0" fillId="0" borderId="0" xfId="0" applyNumberFormat="1" applyAlignment="1">
      <alignment vertical="center"/>
    </xf>
    <xf numFmtId="4" fontId="1" fillId="0" borderId="0" xfId="0" applyNumberFormat="1" applyFont="1" applyAlignment="1">
      <alignment vertical="center"/>
    </xf>
    <xf numFmtId="10" fontId="0" fillId="0" borderId="0" xfId="0" applyNumberFormat="1" applyAlignment="1">
      <alignment horizontal="center" vertical="center"/>
    </xf>
    <xf numFmtId="4" fontId="1" fillId="9" borderId="6" xfId="0" applyNumberFormat="1" applyFont="1" applyFill="1" applyBorder="1" applyAlignment="1">
      <alignment vertical="center"/>
    </xf>
    <xf numFmtId="0" fontId="1" fillId="10" borderId="6" xfId="0" applyFont="1" applyFill="1" applyBorder="1" applyAlignment="1">
      <alignment horizontal="center" vertical="center"/>
    </xf>
    <xf numFmtId="4" fontId="1" fillId="10" borderId="6" xfId="0" applyNumberFormat="1" applyFont="1" applyFill="1" applyBorder="1" applyAlignment="1">
      <alignment vertical="center"/>
    </xf>
    <xf numFmtId="4" fontId="0" fillId="3" borderId="6" xfId="0" applyNumberFormat="1" applyFont="1" applyFill="1" applyBorder="1" applyAlignment="1">
      <alignment vertical="center"/>
    </xf>
    <xf numFmtId="0" fontId="0" fillId="0" borderId="6" xfId="0" applyFont="1" applyBorder="1" applyAlignment="1">
      <alignment horizontal="center" vertical="center"/>
    </xf>
    <xf numFmtId="4" fontId="0" fillId="0" borderId="6" xfId="0" applyNumberFormat="1" applyFont="1" applyBorder="1" applyAlignment="1">
      <alignment vertical="center"/>
    </xf>
    <xf numFmtId="0" fontId="0" fillId="0" borderId="6" xfId="0" applyFont="1" applyBorder="1" applyAlignment="1">
      <alignment vertical="center"/>
    </xf>
    <xf numFmtId="4" fontId="19" fillId="0" borderId="6" xfId="0" applyNumberFormat="1" applyFont="1" applyFill="1" applyBorder="1" applyAlignment="1">
      <alignment horizontal="right" vertical="center"/>
    </xf>
    <xf numFmtId="0" fontId="19" fillId="0" borderId="6" xfId="0" applyFont="1" applyFill="1" applyBorder="1" applyAlignment="1">
      <alignment horizontal="center" vertical="center"/>
    </xf>
    <xf numFmtId="4" fontId="2" fillId="10" borderId="6" xfId="0" applyNumberFormat="1" applyFont="1" applyFill="1" applyBorder="1" applyAlignment="1">
      <alignment vertical="center"/>
    </xf>
    <xf numFmtId="0" fontId="8" fillId="10" borderId="6" xfId="0" applyFont="1" applyFill="1" applyBorder="1" applyAlignment="1">
      <alignment horizontal="center" vertical="center"/>
    </xf>
    <xf numFmtId="0" fontId="8" fillId="10" borderId="6" xfId="0" applyFont="1" applyFill="1" applyBorder="1" applyAlignment="1">
      <alignment horizontal="justify" vertical="center" wrapText="1"/>
    </xf>
    <xf numFmtId="4" fontId="8" fillId="10" borderId="6" xfId="0" applyNumberFormat="1" applyFont="1" applyFill="1" applyBorder="1" applyAlignment="1">
      <alignment vertical="center"/>
    </xf>
    <xf numFmtId="0" fontId="1" fillId="10" borderId="6" xfId="0" applyFont="1" applyFill="1" applyBorder="1" applyAlignment="1">
      <alignment horizontal="justify" vertical="center" wrapText="1"/>
    </xf>
    <xf numFmtId="0" fontId="0" fillId="10" borderId="6" xfId="0" applyFont="1" applyFill="1" applyBorder="1" applyAlignment="1">
      <alignment horizontal="center" vertical="center"/>
    </xf>
    <xf numFmtId="4" fontId="0" fillId="10" borderId="6" xfId="0" applyNumberFormat="1" applyFont="1" applyFill="1" applyBorder="1" applyAlignment="1">
      <alignment vertical="center"/>
    </xf>
    <xf numFmtId="2" fontId="6" fillId="3" borderId="6" xfId="0" applyNumberFormat="1" applyFont="1" applyFill="1" applyBorder="1" applyAlignment="1">
      <alignment horizontal="justify" vertical="center" wrapText="1"/>
    </xf>
    <xf numFmtId="2" fontId="19" fillId="0" borderId="6" xfId="0" applyNumberFormat="1" applyFont="1" applyFill="1" applyBorder="1" applyAlignment="1">
      <alignment horizontal="justify" vertical="center" wrapText="1"/>
    </xf>
    <xf numFmtId="1" fontId="19" fillId="0" borderId="6" xfId="0" applyNumberFormat="1" applyFont="1" applyFill="1" applyBorder="1" applyAlignment="1">
      <alignment horizontal="center" vertical="center"/>
    </xf>
    <xf numFmtId="0" fontId="19" fillId="3" borderId="6" xfId="0" applyFont="1" applyFill="1" applyBorder="1" applyAlignment="1">
      <alignment horizontal="center" vertical="center"/>
    </xf>
    <xf numFmtId="1" fontId="6" fillId="3" borderId="6" xfId="0" applyNumberFormat="1" applyFont="1" applyFill="1" applyBorder="1" applyAlignment="1">
      <alignment horizontal="center" vertical="center"/>
    </xf>
    <xf numFmtId="4" fontId="6" fillId="3" borderId="6" xfId="0" applyNumberFormat="1" applyFont="1" applyFill="1" applyBorder="1" applyAlignment="1">
      <alignment horizontal="right" vertical="center"/>
    </xf>
    <xf numFmtId="0" fontId="0" fillId="0" borderId="0" xfId="0" applyFont="1" applyFill="1" applyAlignment="1">
      <alignment horizontal="center" vertical="center"/>
    </xf>
    <xf numFmtId="0" fontId="0" fillId="0" borderId="0" xfId="0" applyFont="1" applyFill="1" applyAlignment="1">
      <alignment vertical="center"/>
    </xf>
    <xf numFmtId="0" fontId="8" fillId="3" borderId="6" xfId="0" applyFont="1" applyFill="1" applyBorder="1" applyAlignment="1">
      <alignment horizontal="center" vertical="center"/>
    </xf>
    <xf numFmtId="0" fontId="8" fillId="3" borderId="6" xfId="0" applyFont="1" applyFill="1" applyBorder="1" applyAlignment="1">
      <alignment horizontal="justify" vertical="center" wrapText="1"/>
    </xf>
    <xf numFmtId="4" fontId="8" fillId="3" borderId="6" xfId="0" applyNumberFormat="1" applyFont="1" applyFill="1" applyBorder="1" applyAlignment="1">
      <alignment vertical="center"/>
    </xf>
    <xf numFmtId="0" fontId="0" fillId="0" borderId="0" xfId="0" applyFont="1" applyAlignment="1">
      <alignment horizontal="center" vertical="center"/>
    </xf>
    <xf numFmtId="0" fontId="0" fillId="0" borderId="0" xfId="0" applyFont="1" applyAlignment="1">
      <alignment vertical="center"/>
    </xf>
    <xf numFmtId="0" fontId="23" fillId="0" borderId="0" xfId="0" applyFont="1" applyAlignment="1">
      <alignment vertical="center"/>
    </xf>
    <xf numFmtId="0" fontId="0" fillId="0" borderId="6" xfId="0" applyFont="1"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1" fillId="3" borderId="6" xfId="0" applyFont="1" applyFill="1" applyBorder="1" applyAlignment="1">
      <alignment horizontal="center" vertical="center"/>
    </xf>
    <xf numFmtId="0" fontId="0" fillId="3" borderId="6" xfId="0" applyFont="1" applyFill="1" applyBorder="1" applyAlignment="1">
      <alignment vertical="center"/>
    </xf>
    <xf numFmtId="0" fontId="1" fillId="3" borderId="6" xfId="0" applyFont="1" applyFill="1" applyBorder="1" applyAlignment="1">
      <alignment horizontal="justify" vertical="center" wrapText="1"/>
    </xf>
    <xf numFmtId="0" fontId="1" fillId="3" borderId="6" xfId="0" applyFont="1" applyFill="1" applyBorder="1" applyAlignment="1">
      <alignment horizontal="left" vertical="center"/>
    </xf>
    <xf numFmtId="4" fontId="1" fillId="3" borderId="6" xfId="0" applyNumberFormat="1" applyFont="1" applyFill="1" applyBorder="1" applyAlignment="1">
      <alignment horizontal="right" vertical="center"/>
    </xf>
    <xf numFmtId="0" fontId="6" fillId="10" borderId="6" xfId="0" applyFont="1" applyFill="1" applyBorder="1" applyAlignment="1">
      <alignment horizontal="center" vertical="center"/>
    </xf>
    <xf numFmtId="0" fontId="6" fillId="10" borderId="6" xfId="0" applyFont="1" applyFill="1" applyBorder="1" applyAlignment="1">
      <alignment horizontal="justify" vertical="center" wrapText="1"/>
    </xf>
    <xf numFmtId="4" fontId="6" fillId="10" borderId="6" xfId="0" applyNumberFormat="1" applyFont="1" applyFill="1" applyBorder="1" applyAlignment="1">
      <alignment vertical="center"/>
    </xf>
    <xf numFmtId="0" fontId="0" fillId="0" borderId="0" xfId="0" applyBorder="1" applyAlignment="1">
      <alignment horizontal="center" vertical="center"/>
    </xf>
    <xf numFmtId="0" fontId="28" fillId="0" borderId="0" xfId="0" applyFont="1" applyAlignment="1">
      <alignment horizontal="left" vertical="center"/>
    </xf>
    <xf numFmtId="0" fontId="28" fillId="0" borderId="0" xfId="0" applyFont="1" applyAlignment="1">
      <alignment vertical="center"/>
    </xf>
    <xf numFmtId="0" fontId="0" fillId="0" borderId="0" xfId="0" applyFont="1" applyFill="1" applyBorder="1" applyAlignment="1">
      <alignment horizontal="justify" vertical="center" wrapText="1"/>
    </xf>
    <xf numFmtId="0" fontId="0" fillId="0" borderId="0" xfId="0" applyFont="1" applyFill="1" applyBorder="1" applyAlignment="1">
      <alignment horizontal="center" vertical="center"/>
    </xf>
    <xf numFmtId="0" fontId="0" fillId="0" borderId="0" xfId="0" applyNumberFormat="1" applyFont="1" applyFill="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0" fillId="0" borderId="6" xfId="0" applyFont="1" applyFill="1" applyBorder="1" applyAlignment="1">
      <alignment horizontal="justify" vertical="center" wrapText="1"/>
    </xf>
    <xf numFmtId="4" fontId="0" fillId="0" borderId="6" xfId="0" applyNumberFormat="1" applyFont="1" applyFill="1" applyBorder="1" applyAlignment="1">
      <alignment vertical="center"/>
    </xf>
    <xf numFmtId="0" fontId="0" fillId="0" borderId="6" xfId="0" applyNumberFormat="1" applyFont="1" applyFill="1" applyBorder="1" applyAlignment="1">
      <alignment horizontal="center" vertical="center"/>
    </xf>
    <xf numFmtId="10" fontId="19" fillId="0" borderId="6" xfId="0" applyNumberFormat="1" applyFont="1" applyFill="1" applyBorder="1" applyAlignment="1">
      <alignment vertical="center"/>
    </xf>
    <xf numFmtId="0" fontId="19" fillId="0" borderId="6" xfId="0" applyFont="1" applyFill="1" applyBorder="1" applyAlignment="1">
      <alignment horizontal="justify" vertical="center" wrapText="1"/>
    </xf>
    <xf numFmtId="4" fontId="19" fillId="0" borderId="6" xfId="0" applyNumberFormat="1" applyFont="1" applyFill="1" applyBorder="1" applyAlignment="1">
      <alignment vertical="center"/>
    </xf>
    <xf numFmtId="0" fontId="19" fillId="0" borderId="6" xfId="0" applyNumberFormat="1" applyFont="1" applyFill="1" applyBorder="1" applyAlignment="1">
      <alignment horizontal="center" vertical="center"/>
    </xf>
    <xf numFmtId="0" fontId="22"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vertical="center"/>
    </xf>
    <xf numFmtId="0" fontId="0" fillId="0" borderId="6" xfId="0" applyFill="1" applyBorder="1" applyAlignment="1">
      <alignment horizontal="center" vertical="center"/>
    </xf>
    <xf numFmtId="0" fontId="0" fillId="0" borderId="6" xfId="0" applyFill="1" applyBorder="1" applyAlignment="1">
      <alignment horizontal="justify" vertical="center" wrapText="1"/>
    </xf>
    <xf numFmtId="4" fontId="0" fillId="0" borderId="6" xfId="0" applyNumberFormat="1" applyFill="1" applyBorder="1" applyAlignment="1">
      <alignment horizontal="right" vertical="center"/>
    </xf>
    <xf numFmtId="0" fontId="0" fillId="0" borderId="6" xfId="0" applyFill="1" applyBorder="1" applyAlignment="1">
      <alignment horizontal="center" vertical="center" wrapText="1"/>
    </xf>
    <xf numFmtId="2" fontId="0" fillId="0" borderId="6" xfId="0" applyNumberFormat="1" applyFill="1" applyBorder="1" applyAlignment="1">
      <alignment horizontal="right" vertical="center"/>
    </xf>
    <xf numFmtId="0" fontId="0"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6" fillId="0" borderId="6" xfId="1" applyFont="1" applyFill="1" applyBorder="1" applyAlignment="1">
      <alignment horizontal="justify" vertical="center" wrapText="1"/>
    </xf>
    <xf numFmtId="0" fontId="1" fillId="3" borderId="6" xfId="0" applyNumberFormat="1" applyFont="1" applyFill="1" applyBorder="1" applyAlignment="1">
      <alignment horizontal="center" vertical="center"/>
    </xf>
    <xf numFmtId="0" fontId="6" fillId="3" borderId="6" xfId="0" applyFont="1" applyFill="1" applyBorder="1" applyAlignment="1">
      <alignment horizontal="center" vertical="center"/>
    </xf>
    <xf numFmtId="4" fontId="1" fillId="3" borderId="6" xfId="0" applyNumberFormat="1" applyFont="1" applyFill="1" applyBorder="1" applyAlignment="1">
      <alignment horizontal="center" vertical="center"/>
    </xf>
    <xf numFmtId="4" fontId="1" fillId="3" borderId="7" xfId="0" applyNumberFormat="1" applyFont="1" applyFill="1" applyBorder="1" applyAlignment="1">
      <alignment vertical="center"/>
    </xf>
    <xf numFmtId="4" fontId="16" fillId="0" borderId="0" xfId="2" applyNumberFormat="1" applyFont="1"/>
    <xf numFmtId="0" fontId="6" fillId="3" borderId="6" xfId="0" applyFont="1" applyFill="1" applyBorder="1" applyAlignment="1">
      <alignment horizontal="justify" vertical="center" wrapText="1"/>
    </xf>
    <xf numFmtId="4" fontId="19" fillId="3" borderId="6" xfId="0" applyNumberFormat="1" applyFont="1" applyFill="1" applyBorder="1" applyAlignment="1">
      <alignment vertical="center"/>
    </xf>
    <xf numFmtId="4" fontId="6" fillId="3" borderId="6" xfId="0" applyNumberFormat="1" applyFont="1" applyFill="1" applyBorder="1" applyAlignment="1">
      <alignment vertical="center"/>
    </xf>
    <xf numFmtId="0" fontId="19" fillId="0" borderId="0" xfId="0" applyFont="1" applyFill="1" applyAlignment="1">
      <alignment horizontal="center" vertical="center"/>
    </xf>
    <xf numFmtId="0" fontId="19" fillId="0" borderId="0" xfId="0" applyFont="1" applyFill="1" applyAlignment="1">
      <alignment vertical="center"/>
    </xf>
    <xf numFmtId="164" fontId="29" fillId="0" borderId="0" xfId="0" applyNumberFormat="1" applyFont="1" applyBorder="1" applyAlignment="1">
      <alignment horizontal="center" vertical="center"/>
    </xf>
    <xf numFmtId="4" fontId="0" fillId="0" borderId="0" xfId="0" applyNumberFormat="1" applyBorder="1" applyAlignment="1">
      <alignment vertical="center"/>
    </xf>
    <xf numFmtId="4" fontId="19" fillId="11" borderId="6" xfId="0" applyNumberFormat="1" applyFont="1" applyFill="1" applyBorder="1" applyAlignment="1">
      <alignment vertical="center"/>
    </xf>
    <xf numFmtId="0" fontId="0" fillId="11" borderId="6" xfId="0" applyFont="1" applyFill="1" applyBorder="1" applyAlignment="1">
      <alignment vertical="center"/>
    </xf>
    <xf numFmtId="4" fontId="19" fillId="11" borderId="6" xfId="0" applyNumberFormat="1" applyFont="1" applyFill="1" applyBorder="1" applyAlignment="1">
      <alignment horizontal="right" vertical="center"/>
    </xf>
    <xf numFmtId="4" fontId="0" fillId="11" borderId="6" xfId="0" applyNumberFormat="1" applyFont="1" applyFill="1" applyBorder="1" applyAlignment="1">
      <alignment vertical="center"/>
    </xf>
    <xf numFmtId="4" fontId="22" fillId="11" borderId="6" xfId="0" applyNumberFormat="1" applyFont="1" applyFill="1" applyBorder="1" applyAlignment="1">
      <alignment vertical="center"/>
    </xf>
    <xf numFmtId="0" fontId="0" fillId="11" borderId="6" xfId="0" applyFill="1" applyBorder="1" applyAlignment="1">
      <alignment horizontal="right" vertical="center"/>
    </xf>
    <xf numFmtId="2" fontId="0" fillId="11" borderId="6" xfId="0" applyNumberFormat="1" applyFill="1" applyBorder="1" applyAlignment="1">
      <alignment horizontal="right" vertical="center"/>
    </xf>
    <xf numFmtId="4" fontId="0" fillId="11" borderId="6" xfId="0" applyNumberFormat="1" applyFill="1" applyBorder="1" applyAlignment="1">
      <alignment horizontal="right" vertical="center"/>
    </xf>
    <xf numFmtId="0" fontId="6" fillId="9" borderId="7" xfId="0" applyFont="1" applyFill="1" applyBorder="1" applyAlignment="1">
      <alignment horizontal="justify" vertical="center" wrapText="1"/>
    </xf>
    <xf numFmtId="0" fontId="6" fillId="9" borderId="16" xfId="0" applyFont="1" applyFill="1" applyBorder="1" applyAlignment="1">
      <alignment horizontal="justify" vertical="center" wrapText="1"/>
    </xf>
    <xf numFmtId="0" fontId="6" fillId="9" borderId="17" xfId="0" applyFont="1" applyFill="1" applyBorder="1" applyAlignment="1">
      <alignment horizontal="justify"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6" fillId="0" borderId="6" xfId="0" applyFont="1" applyBorder="1" applyAlignment="1">
      <alignment horizontal="center" vertical="center"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5" fillId="0" borderId="4" xfId="1" applyFont="1" applyBorder="1" applyAlignment="1">
      <alignment horizontal="center" vertical="center"/>
    </xf>
    <xf numFmtId="0" fontId="5" fillId="0" borderId="0" xfId="1" applyFont="1" applyBorder="1" applyAlignment="1">
      <alignment horizontal="center" vertical="center"/>
    </xf>
    <xf numFmtId="0" fontId="5" fillId="0" borderId="5" xfId="1" applyFont="1" applyBorder="1" applyAlignment="1">
      <alignment horizontal="center" vertical="center"/>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Fill="1" applyBorder="1" applyAlignment="1">
      <alignment horizontal="center" vertical="center"/>
    </xf>
    <xf numFmtId="0" fontId="6" fillId="0" borderId="6" xfId="1" applyFont="1" applyBorder="1" applyAlignment="1">
      <alignment horizontal="center" vertical="center" wrapText="1"/>
    </xf>
    <xf numFmtId="14" fontId="6" fillId="0" borderId="6" xfId="1" applyNumberFormat="1" applyFont="1" applyBorder="1" applyAlignment="1">
      <alignment horizontal="center" vertical="center"/>
    </xf>
    <xf numFmtId="0" fontId="16" fillId="0" borderId="6" xfId="2" applyFont="1" applyFill="1" applyBorder="1" applyAlignment="1">
      <alignment horizontal="center" vertical="center"/>
    </xf>
    <xf numFmtId="1" fontId="16" fillId="0" borderId="6" xfId="2" applyNumberFormat="1" applyFont="1" applyFill="1" applyBorder="1" applyAlignment="1" applyProtection="1">
      <alignment horizontal="center" vertical="center"/>
    </xf>
    <xf numFmtId="1" fontId="30" fillId="0" borderId="6" xfId="2" applyNumberFormat="1" applyFont="1" applyBorder="1" applyAlignment="1">
      <alignment horizontal="center" vertical="center" wrapText="1"/>
    </xf>
    <xf numFmtId="40" fontId="16" fillId="7" borderId="6" xfId="2" applyNumberFormat="1" applyFont="1" applyFill="1" applyBorder="1" applyAlignment="1">
      <alignment horizontal="center" vertical="center"/>
    </xf>
    <xf numFmtId="4" fontId="12" fillId="8" borderId="6" xfId="2" applyNumberFormat="1" applyFont="1" applyFill="1" applyBorder="1" applyAlignment="1">
      <alignment horizontal="center" vertical="center"/>
    </xf>
    <xf numFmtId="40" fontId="16" fillId="0" borderId="6" xfId="2" applyNumberFormat="1" applyFont="1" applyFill="1" applyBorder="1" applyAlignment="1">
      <alignment horizontal="center" vertical="center"/>
    </xf>
    <xf numFmtId="0" fontId="6" fillId="0" borderId="0" xfId="2" applyFont="1" applyFill="1" applyBorder="1" applyAlignment="1">
      <alignment horizontal="center" vertical="center" wrapText="1"/>
    </xf>
    <xf numFmtId="14" fontId="6" fillId="0" borderId="6" xfId="2" applyNumberFormat="1" applyFont="1" applyFill="1" applyBorder="1" applyAlignment="1">
      <alignment horizontal="center" vertical="center"/>
    </xf>
    <xf numFmtId="0" fontId="6" fillId="0" borderId="6" xfId="2" applyFont="1" applyFill="1" applyBorder="1" applyAlignment="1">
      <alignment horizontal="center" vertical="center" wrapText="1"/>
    </xf>
    <xf numFmtId="0" fontId="10" fillId="0" borderId="8"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10" xfId="2" applyFont="1" applyBorder="1" applyAlignment="1">
      <alignment horizontal="center" vertical="center" wrapText="1"/>
    </xf>
    <xf numFmtId="0" fontId="6" fillId="0" borderId="11" xfId="2" applyFont="1" applyBorder="1" applyAlignment="1">
      <alignment horizontal="center" vertical="center" wrapText="1"/>
    </xf>
    <xf numFmtId="0" fontId="6" fillId="0" borderId="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8" xfId="2" applyFont="1" applyFill="1" applyBorder="1" applyAlignment="1">
      <alignment horizontal="center" vertical="center"/>
    </xf>
    <xf numFmtId="0" fontId="6" fillId="0" borderId="9" xfId="2" applyFont="1" applyFill="1" applyBorder="1" applyAlignment="1">
      <alignment horizontal="center" vertical="center"/>
    </xf>
    <xf numFmtId="0" fontId="6" fillId="0" borderId="10" xfId="2" applyFont="1" applyFill="1" applyBorder="1" applyAlignment="1">
      <alignment horizontal="center" vertical="center"/>
    </xf>
    <xf numFmtId="0" fontId="6" fillId="0" borderId="6" xfId="2" applyFont="1" applyFill="1" applyBorder="1" applyAlignment="1">
      <alignment horizontal="left" vertical="center" wrapText="1"/>
    </xf>
  </cellXfs>
  <cellStyles count="4">
    <cellStyle name="Normal" xfId="0" builtinId="0"/>
    <cellStyle name="Normal 2 2 3" xfId="3"/>
    <cellStyle name="Normal 3" xfId="1"/>
    <cellStyle name="Normal 4" xfId="2"/>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413667</xdr:colOff>
      <xdr:row>0</xdr:row>
      <xdr:rowOff>39342</xdr:rowOff>
    </xdr:from>
    <xdr:to>
      <xdr:col>8</xdr:col>
      <xdr:colOff>845511</xdr:colOff>
      <xdr:row>2</xdr:row>
      <xdr:rowOff>148600</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6145232" y="39342"/>
          <a:ext cx="2866931" cy="573084"/>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237706</xdr:colOff>
      <xdr:row>0</xdr:row>
      <xdr:rowOff>84484</xdr:rowOff>
    </xdr:from>
    <xdr:to>
      <xdr:col>10</xdr:col>
      <xdr:colOff>743251</xdr:colOff>
      <xdr:row>2</xdr:row>
      <xdr:rowOff>124240</xdr:rowOff>
    </xdr:to>
    <xdr:pic>
      <xdr:nvPicPr>
        <xdr:cNvPr id="2"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582184" y="84484"/>
          <a:ext cx="2128937" cy="46216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60"/>
  <sheetViews>
    <sheetView tabSelected="1" view="pageBreakPreview" zoomScale="115" zoomScaleNormal="115" zoomScaleSheetLayoutView="115" workbookViewId="0">
      <pane ySplit="8" topLeftCell="A9" activePane="bottomLeft" state="frozen"/>
      <selection pane="bottomLeft" activeCell="G10" sqref="G10"/>
    </sheetView>
  </sheetViews>
  <sheetFormatPr defaultRowHeight="15"/>
  <cols>
    <col min="1" max="1" width="8.28515625" style="2" bestFit="1" customWidth="1"/>
    <col min="2" max="2" width="67.85546875" style="2" customWidth="1"/>
    <col min="3" max="3" width="9.7109375" style="2" hidden="1" customWidth="1"/>
    <col min="4" max="4" width="10" style="2" hidden="1" customWidth="1"/>
    <col min="5" max="5" width="9.85546875" style="1" customWidth="1"/>
    <col min="6" max="6" width="9.85546875" style="2" customWidth="1"/>
    <col min="7" max="7" width="13.28515625" style="2" bestFit="1" customWidth="1"/>
    <col min="8" max="8" width="13.42578125" style="2" bestFit="1" customWidth="1"/>
    <col min="9" max="9" width="13.42578125" style="2" customWidth="1"/>
    <col min="10" max="10" width="8" style="1" customWidth="1"/>
    <col min="11" max="11" width="25.140625" style="2" bestFit="1" customWidth="1"/>
    <col min="12" max="12" width="4.7109375" style="2" bestFit="1" customWidth="1"/>
    <col min="13" max="16384" width="9.140625" style="2"/>
  </cols>
  <sheetData>
    <row r="1" spans="1:12" ht="21">
      <c r="A1" s="135" t="s">
        <v>5</v>
      </c>
      <c r="B1" s="136"/>
      <c r="C1" s="136"/>
      <c r="D1" s="136"/>
      <c r="E1" s="136"/>
      <c r="F1" s="136"/>
      <c r="G1" s="136"/>
      <c r="H1" s="136"/>
      <c r="I1" s="137"/>
      <c r="J1" s="1">
        <v>1.25</v>
      </c>
      <c r="K1" s="2" t="s">
        <v>6</v>
      </c>
    </row>
    <row r="2" spans="1:12" ht="15.75">
      <c r="A2" s="138" t="s">
        <v>7</v>
      </c>
      <c r="B2" s="139"/>
      <c r="C2" s="139"/>
      <c r="D2" s="139"/>
      <c r="E2" s="139"/>
      <c r="F2" s="139"/>
      <c r="G2" s="139"/>
      <c r="H2" s="139"/>
      <c r="I2" s="140"/>
      <c r="J2" s="1">
        <v>1.1679999999999999</v>
      </c>
      <c r="K2" s="2" t="s">
        <v>8</v>
      </c>
    </row>
    <row r="3" spans="1:12">
      <c r="A3" s="141" t="s">
        <v>9</v>
      </c>
      <c r="B3" s="142"/>
      <c r="C3" s="142"/>
      <c r="D3" s="142"/>
      <c r="E3" s="142"/>
      <c r="F3" s="142"/>
      <c r="G3" s="142"/>
      <c r="H3" s="142"/>
      <c r="I3" s="143"/>
      <c r="K3" s="3"/>
    </row>
    <row r="4" spans="1:12">
      <c r="A4" s="144" t="s">
        <v>361</v>
      </c>
      <c r="B4" s="144"/>
      <c r="C4" s="144"/>
      <c r="D4" s="144"/>
      <c r="E4" s="144"/>
      <c r="F4" s="144"/>
      <c r="G4" s="144"/>
      <c r="H4" s="144"/>
      <c r="I4" s="144"/>
      <c r="K4" s="4"/>
    </row>
    <row r="5" spans="1:12" ht="18.75">
      <c r="A5" s="5" t="s">
        <v>10</v>
      </c>
      <c r="B5" s="108" t="s">
        <v>81</v>
      </c>
      <c r="C5" s="5" t="s">
        <v>11</v>
      </c>
      <c r="D5" s="145" t="s">
        <v>12</v>
      </c>
      <c r="E5" s="145"/>
      <c r="F5" s="145"/>
      <c r="G5" s="5" t="s">
        <v>13</v>
      </c>
      <c r="H5" s="146">
        <v>45063</v>
      </c>
      <c r="I5" s="146"/>
      <c r="K5" s="119"/>
    </row>
    <row r="6" spans="1:12" ht="21" customHeight="1">
      <c r="A6" s="133" t="s">
        <v>14</v>
      </c>
      <c r="B6" s="133" t="s">
        <v>15</v>
      </c>
      <c r="C6" s="134" t="s">
        <v>290</v>
      </c>
      <c r="D6" s="134"/>
      <c r="E6" s="132" t="s">
        <v>3</v>
      </c>
      <c r="F6" s="132" t="s">
        <v>16</v>
      </c>
      <c r="G6" s="132" t="s">
        <v>17</v>
      </c>
      <c r="H6" s="132"/>
      <c r="I6" s="132" t="s">
        <v>18</v>
      </c>
      <c r="K6" s="120"/>
      <c r="L6" s="6"/>
    </row>
    <row r="7" spans="1:12" s="7" customFormat="1" ht="22.5" customHeight="1">
      <c r="A7" s="133"/>
      <c r="B7" s="133"/>
      <c r="C7" s="134"/>
      <c r="D7" s="134"/>
      <c r="E7" s="132"/>
      <c r="F7" s="132"/>
      <c r="G7" s="87" t="s">
        <v>19</v>
      </c>
      <c r="H7" s="87" t="s">
        <v>20</v>
      </c>
      <c r="I7" s="132"/>
    </row>
    <row r="8" spans="1:12" ht="31.5" customHeight="1">
      <c r="A8" s="129" t="s">
        <v>337</v>
      </c>
      <c r="B8" s="130"/>
      <c r="C8" s="130"/>
      <c r="D8" s="130"/>
      <c r="E8" s="130"/>
      <c r="F8" s="130"/>
      <c r="G8" s="130"/>
      <c r="H8" s="131"/>
      <c r="I8" s="40">
        <f>I9+I17+I27+I50+I56+I62+I96+I101+I114</f>
        <v>0</v>
      </c>
      <c r="K8" s="38"/>
    </row>
    <row r="9" spans="1:12">
      <c r="A9" s="50">
        <v>1</v>
      </c>
      <c r="B9" s="51" t="s">
        <v>21</v>
      </c>
      <c r="C9" s="50"/>
      <c r="D9" s="50"/>
      <c r="E9" s="50"/>
      <c r="F9" s="52"/>
      <c r="G9" s="52"/>
      <c r="H9" s="52"/>
      <c r="I9" s="52">
        <f>SUM(I10:I16)</f>
        <v>0</v>
      </c>
    </row>
    <row r="10" spans="1:12" ht="75">
      <c r="A10" s="48" t="s">
        <v>77</v>
      </c>
      <c r="B10" s="95" t="s">
        <v>188</v>
      </c>
      <c r="C10" s="48" t="s">
        <v>23</v>
      </c>
      <c r="D10" s="48" t="s">
        <v>189</v>
      </c>
      <c r="E10" s="48" t="s">
        <v>4</v>
      </c>
      <c r="F10" s="96">
        <v>2.88</v>
      </c>
      <c r="G10" s="121"/>
      <c r="H10" s="96">
        <f>ROUND(G10*J$1,2)</f>
        <v>0</v>
      </c>
      <c r="I10" s="96">
        <f>ROUND(F10*H10,2)</f>
        <v>0</v>
      </c>
    </row>
    <row r="11" spans="1:12">
      <c r="A11" s="48" t="s">
        <v>78</v>
      </c>
      <c r="B11" s="95" t="s">
        <v>22</v>
      </c>
      <c r="C11" s="48" t="s">
        <v>23</v>
      </c>
      <c r="D11" s="48" t="s">
        <v>24</v>
      </c>
      <c r="E11" s="48" t="s">
        <v>3</v>
      </c>
      <c r="F11" s="96">
        <v>1</v>
      </c>
      <c r="G11" s="121"/>
      <c r="H11" s="96">
        <f t="shared" ref="H11" si="0">ROUND(G11*J$1,2)</f>
        <v>0</v>
      </c>
      <c r="I11" s="96">
        <f>ROUND(F11*H11,2)</f>
        <v>0</v>
      </c>
    </row>
    <row r="12" spans="1:12" ht="45">
      <c r="A12" s="48" t="s">
        <v>79</v>
      </c>
      <c r="B12" s="95" t="s">
        <v>25</v>
      </c>
      <c r="C12" s="48" t="s">
        <v>23</v>
      </c>
      <c r="D12" s="48" t="s">
        <v>26</v>
      </c>
      <c r="E12" s="48" t="s">
        <v>3</v>
      </c>
      <c r="F12" s="96">
        <v>1</v>
      </c>
      <c r="G12" s="121"/>
      <c r="H12" s="96">
        <f>ROUND(G12*J$1,2)</f>
        <v>0</v>
      </c>
      <c r="I12" s="96">
        <f t="shared" ref="I12" si="1">ROUND(F12*H12,2)</f>
        <v>0</v>
      </c>
    </row>
    <row r="13" spans="1:12">
      <c r="A13" s="48" t="s">
        <v>80</v>
      </c>
      <c r="B13" s="95" t="s">
        <v>71</v>
      </c>
      <c r="C13" s="48" t="s">
        <v>27</v>
      </c>
      <c r="D13" s="97">
        <v>98459</v>
      </c>
      <c r="E13" s="48" t="s">
        <v>4</v>
      </c>
      <c r="F13" s="96">
        <v>167.86</v>
      </c>
      <c r="G13" s="121"/>
      <c r="H13" s="96">
        <f>ROUND(G13*J$1,2)</f>
        <v>0</v>
      </c>
      <c r="I13" s="96">
        <f>ROUND(F13*H13,2)</f>
        <v>0</v>
      </c>
    </row>
    <row r="14" spans="1:12" ht="60">
      <c r="A14" s="48" t="s">
        <v>194</v>
      </c>
      <c r="B14" s="95" t="s">
        <v>190</v>
      </c>
      <c r="C14" s="48" t="s">
        <v>23</v>
      </c>
      <c r="D14" s="97" t="s">
        <v>191</v>
      </c>
      <c r="E14" s="48" t="s">
        <v>1</v>
      </c>
      <c r="F14" s="96">
        <v>76.3</v>
      </c>
      <c r="G14" s="121"/>
      <c r="H14" s="96">
        <f t="shared" ref="H14:H16" si="2">ROUND(G14*J$1,2)</f>
        <v>0</v>
      </c>
      <c r="I14" s="96">
        <f t="shared" ref="I14:I16" si="3">ROUND(F14*H14,2)</f>
        <v>0</v>
      </c>
    </row>
    <row r="15" spans="1:12" ht="36" customHeight="1">
      <c r="A15" s="48" t="s">
        <v>195</v>
      </c>
      <c r="B15" s="95" t="s">
        <v>192</v>
      </c>
      <c r="C15" s="48" t="s">
        <v>23</v>
      </c>
      <c r="D15" s="97" t="s">
        <v>193</v>
      </c>
      <c r="E15" s="48" t="s">
        <v>3</v>
      </c>
      <c r="F15" s="96">
        <v>26</v>
      </c>
      <c r="G15" s="121"/>
      <c r="H15" s="96">
        <f t="shared" si="2"/>
        <v>0</v>
      </c>
      <c r="I15" s="96">
        <f t="shared" si="3"/>
        <v>0</v>
      </c>
    </row>
    <row r="16" spans="1:12" ht="45">
      <c r="A16" s="48" t="s">
        <v>196</v>
      </c>
      <c r="B16" s="95" t="s">
        <v>338</v>
      </c>
      <c r="C16" s="48" t="s">
        <v>23</v>
      </c>
      <c r="D16" s="48" t="s">
        <v>36</v>
      </c>
      <c r="E16" s="48" t="s">
        <v>37</v>
      </c>
      <c r="F16" s="94">
        <v>2E-3</v>
      </c>
      <c r="G16" s="121"/>
      <c r="H16" s="96">
        <f t="shared" si="2"/>
        <v>0</v>
      </c>
      <c r="I16" s="96">
        <f t="shared" si="3"/>
        <v>0</v>
      </c>
      <c r="K16" s="38"/>
    </row>
    <row r="17" spans="1:11">
      <c r="A17" s="41">
        <v>2</v>
      </c>
      <c r="B17" s="53" t="s">
        <v>197</v>
      </c>
      <c r="C17" s="41"/>
      <c r="D17" s="41"/>
      <c r="E17" s="41" t="s">
        <v>63</v>
      </c>
      <c r="F17" s="42">
        <v>6</v>
      </c>
      <c r="G17" s="42"/>
      <c r="H17" s="42"/>
      <c r="I17" s="42">
        <f>SUM(I18:I26)</f>
        <v>0</v>
      </c>
      <c r="J17" s="39"/>
      <c r="K17" s="37"/>
    </row>
    <row r="18" spans="1:11">
      <c r="A18" s="70" t="s">
        <v>109</v>
      </c>
      <c r="B18" s="91" t="s">
        <v>285</v>
      </c>
      <c r="C18" s="70" t="s">
        <v>27</v>
      </c>
      <c r="D18" s="70">
        <v>93565</v>
      </c>
      <c r="E18" s="70" t="s">
        <v>63</v>
      </c>
      <c r="F18" s="47">
        <v>6</v>
      </c>
      <c r="G18" s="121"/>
      <c r="H18" s="92">
        <f t="shared" ref="H18:H26" si="4">ROUND(G18*J$1,2)</f>
        <v>0</v>
      </c>
      <c r="I18" s="92">
        <f t="shared" ref="I18:I23" si="5">ROUND(F18*H18,2)</f>
        <v>0</v>
      </c>
      <c r="K18" s="37"/>
    </row>
    <row r="19" spans="1:11">
      <c r="A19" s="70" t="s">
        <v>110</v>
      </c>
      <c r="B19" s="91" t="s">
        <v>67</v>
      </c>
      <c r="C19" s="70" t="s">
        <v>27</v>
      </c>
      <c r="D19" s="70">
        <v>93572</v>
      </c>
      <c r="E19" s="70" t="s">
        <v>63</v>
      </c>
      <c r="F19" s="47">
        <v>6</v>
      </c>
      <c r="G19" s="121"/>
      <c r="H19" s="92">
        <f>ROUND(G19*J$1,2)</f>
        <v>0</v>
      </c>
      <c r="I19" s="92">
        <f>ROUND(F19*H19,2)</f>
        <v>0</v>
      </c>
      <c r="K19" s="37"/>
    </row>
    <row r="20" spans="1:11">
      <c r="A20" s="70" t="s">
        <v>111</v>
      </c>
      <c r="B20" s="91" t="s">
        <v>68</v>
      </c>
      <c r="C20" s="70" t="s">
        <v>27</v>
      </c>
      <c r="D20" s="70">
        <v>93563</v>
      </c>
      <c r="E20" s="70" t="s">
        <v>63</v>
      </c>
      <c r="F20" s="47">
        <v>6</v>
      </c>
      <c r="G20" s="121"/>
      <c r="H20" s="92">
        <f>ROUND(G20*J$1,2)</f>
        <v>0</v>
      </c>
      <c r="I20" s="92">
        <f>ROUND(F20*H20,2)</f>
        <v>0</v>
      </c>
      <c r="K20" s="37"/>
    </row>
    <row r="21" spans="1:11">
      <c r="A21" s="70" t="s">
        <v>112</v>
      </c>
      <c r="B21" s="91" t="s">
        <v>64</v>
      </c>
      <c r="C21" s="70" t="s">
        <v>27</v>
      </c>
      <c r="D21" s="70">
        <v>94296</v>
      </c>
      <c r="E21" s="70" t="s">
        <v>63</v>
      </c>
      <c r="F21" s="47">
        <v>1</v>
      </c>
      <c r="G21" s="121"/>
      <c r="H21" s="92">
        <f t="shared" si="4"/>
        <v>0</v>
      </c>
      <c r="I21" s="92">
        <f t="shared" si="5"/>
        <v>0</v>
      </c>
      <c r="K21" s="37"/>
    </row>
    <row r="22" spans="1:11">
      <c r="A22" s="70" t="s">
        <v>113</v>
      </c>
      <c r="B22" s="91" t="s">
        <v>65</v>
      </c>
      <c r="C22" s="70" t="s">
        <v>27</v>
      </c>
      <c r="D22" s="70">
        <v>101389</v>
      </c>
      <c r="E22" s="70" t="s">
        <v>63</v>
      </c>
      <c r="F22" s="47">
        <v>1</v>
      </c>
      <c r="G22" s="121"/>
      <c r="H22" s="92">
        <f t="shared" si="4"/>
        <v>0</v>
      </c>
      <c r="I22" s="92">
        <f t="shared" si="5"/>
        <v>0</v>
      </c>
      <c r="K22" s="37"/>
    </row>
    <row r="23" spans="1:11" ht="30">
      <c r="A23" s="70" t="s">
        <v>114</v>
      </c>
      <c r="B23" s="91" t="s">
        <v>66</v>
      </c>
      <c r="C23" s="70" t="s">
        <v>27</v>
      </c>
      <c r="D23" s="70">
        <v>100321</v>
      </c>
      <c r="E23" s="70" t="s">
        <v>63</v>
      </c>
      <c r="F23" s="47">
        <v>1</v>
      </c>
      <c r="G23" s="121"/>
      <c r="H23" s="92">
        <f t="shared" si="4"/>
        <v>0</v>
      </c>
      <c r="I23" s="92">
        <f t="shared" si="5"/>
        <v>0</v>
      </c>
      <c r="K23" s="37"/>
    </row>
    <row r="24" spans="1:11" ht="30">
      <c r="A24" s="70" t="s">
        <v>115</v>
      </c>
      <c r="B24" s="95" t="s">
        <v>59</v>
      </c>
      <c r="C24" s="48" t="s">
        <v>27</v>
      </c>
      <c r="D24" s="70">
        <v>100289</v>
      </c>
      <c r="E24" s="48" t="s">
        <v>60</v>
      </c>
      <c r="F24" s="47">
        <v>867</v>
      </c>
      <c r="G24" s="122"/>
      <c r="H24" s="92">
        <f t="shared" si="4"/>
        <v>0</v>
      </c>
      <c r="I24" s="92">
        <f t="shared" ref="I24:I26" si="6">ROUND(F24*H24,2)</f>
        <v>0</v>
      </c>
      <c r="K24" s="37"/>
    </row>
    <row r="25" spans="1:11" ht="30">
      <c r="A25" s="70" t="s">
        <v>116</v>
      </c>
      <c r="B25" s="95" t="s">
        <v>61</v>
      </c>
      <c r="C25" s="48" t="s">
        <v>27</v>
      </c>
      <c r="D25" s="70">
        <v>100289</v>
      </c>
      <c r="E25" s="48" t="s">
        <v>60</v>
      </c>
      <c r="F25" s="47">
        <v>892.5</v>
      </c>
      <c r="G25" s="122"/>
      <c r="H25" s="92">
        <f t="shared" si="4"/>
        <v>0</v>
      </c>
      <c r="I25" s="92">
        <f t="shared" si="6"/>
        <v>0</v>
      </c>
      <c r="K25" s="37"/>
    </row>
    <row r="26" spans="1:11" ht="30">
      <c r="A26" s="70" t="s">
        <v>118</v>
      </c>
      <c r="B26" s="95" t="s">
        <v>62</v>
      </c>
      <c r="C26" s="48" t="s">
        <v>27</v>
      </c>
      <c r="D26" s="70">
        <v>88326</v>
      </c>
      <c r="E26" s="48" t="s">
        <v>60</v>
      </c>
      <c r="F26" s="47">
        <v>1249.5</v>
      </c>
      <c r="G26" s="122"/>
      <c r="H26" s="92">
        <f t="shared" si="4"/>
        <v>0</v>
      </c>
      <c r="I26" s="92">
        <f t="shared" si="6"/>
        <v>0</v>
      </c>
      <c r="K26" s="37"/>
    </row>
    <row r="27" spans="1:11">
      <c r="A27" s="41">
        <v>3</v>
      </c>
      <c r="B27" s="53" t="s">
        <v>257</v>
      </c>
      <c r="C27" s="54"/>
      <c r="D27" s="54"/>
      <c r="E27" s="54"/>
      <c r="F27" s="49"/>
      <c r="G27" s="55"/>
      <c r="H27" s="55"/>
      <c r="I27" s="42">
        <f>I28+I32+I36+I40+I44+I48</f>
        <v>0</v>
      </c>
    </row>
    <row r="28" spans="1:11">
      <c r="A28" s="73" t="s">
        <v>117</v>
      </c>
      <c r="B28" s="56" t="s">
        <v>82</v>
      </c>
      <c r="C28" s="74"/>
      <c r="D28" s="74"/>
      <c r="E28" s="74"/>
      <c r="F28" s="74"/>
      <c r="G28" s="74"/>
      <c r="H28" s="43"/>
      <c r="I28" s="9">
        <f>SUM(I29:I31)</f>
        <v>0</v>
      </c>
    </row>
    <row r="29" spans="1:11" ht="105" customHeight="1">
      <c r="A29" s="70" t="s">
        <v>214</v>
      </c>
      <c r="B29" s="57" t="s">
        <v>155</v>
      </c>
      <c r="C29" s="44" t="s">
        <v>23</v>
      </c>
      <c r="D29" s="48" t="s">
        <v>96</v>
      </c>
      <c r="E29" s="58" t="s">
        <v>63</v>
      </c>
      <c r="F29" s="47">
        <v>6</v>
      </c>
      <c r="G29" s="123"/>
      <c r="H29" s="45">
        <f>ROUND(G29*J$2,2)</f>
        <v>0</v>
      </c>
      <c r="I29" s="45">
        <f t="shared" ref="I29:I31" si="7">ROUND(F29*H29,2)</f>
        <v>0</v>
      </c>
    </row>
    <row r="30" spans="1:11" ht="45">
      <c r="A30" s="70" t="s">
        <v>215</v>
      </c>
      <c r="B30" s="57" t="s">
        <v>153</v>
      </c>
      <c r="C30" s="44" t="s">
        <v>23</v>
      </c>
      <c r="D30" s="48" t="s">
        <v>97</v>
      </c>
      <c r="E30" s="58" t="s">
        <v>3</v>
      </c>
      <c r="F30" s="47">
        <v>1</v>
      </c>
      <c r="G30" s="123"/>
      <c r="H30" s="45">
        <f>ROUND(G30*J$1,2)</f>
        <v>0</v>
      </c>
      <c r="I30" s="45">
        <f t="shared" si="7"/>
        <v>0</v>
      </c>
    </row>
    <row r="31" spans="1:11" ht="30">
      <c r="A31" s="70" t="s">
        <v>216</v>
      </c>
      <c r="B31" s="57" t="s">
        <v>83</v>
      </c>
      <c r="C31" s="44" t="s">
        <v>23</v>
      </c>
      <c r="D31" s="48" t="s">
        <v>98</v>
      </c>
      <c r="E31" s="58" t="s">
        <v>3</v>
      </c>
      <c r="F31" s="47">
        <v>1</v>
      </c>
      <c r="G31" s="123"/>
      <c r="H31" s="45">
        <f>ROUND(G31*J$1,2)</f>
        <v>0</v>
      </c>
      <c r="I31" s="45">
        <f t="shared" si="7"/>
        <v>0</v>
      </c>
    </row>
    <row r="32" spans="1:11">
      <c r="A32" s="73" t="s">
        <v>119</v>
      </c>
      <c r="B32" s="56" t="s">
        <v>84</v>
      </c>
      <c r="C32" s="74"/>
      <c r="D32" s="74"/>
      <c r="E32" s="74"/>
      <c r="F32" s="74"/>
      <c r="G32" s="74"/>
      <c r="H32" s="43"/>
      <c r="I32" s="112">
        <f>SUM(I33:I35)</f>
        <v>0</v>
      </c>
    </row>
    <row r="33" spans="1:9" ht="90">
      <c r="A33" s="70" t="s">
        <v>217</v>
      </c>
      <c r="B33" s="57" t="s">
        <v>156</v>
      </c>
      <c r="C33" s="44" t="s">
        <v>23</v>
      </c>
      <c r="D33" s="48" t="s">
        <v>99</v>
      </c>
      <c r="E33" s="58" t="s">
        <v>63</v>
      </c>
      <c r="F33" s="47">
        <v>6</v>
      </c>
      <c r="G33" s="123"/>
      <c r="H33" s="45">
        <f>ROUND(G33*J$2,2)</f>
        <v>0</v>
      </c>
      <c r="I33" s="45">
        <f t="shared" ref="I33:I49" si="8">ROUND(F33*H33,2)</f>
        <v>0</v>
      </c>
    </row>
    <row r="34" spans="1:9" ht="60">
      <c r="A34" s="70" t="s">
        <v>218</v>
      </c>
      <c r="B34" s="57" t="s">
        <v>85</v>
      </c>
      <c r="C34" s="44" t="s">
        <v>23</v>
      </c>
      <c r="D34" s="48" t="s">
        <v>97</v>
      </c>
      <c r="E34" s="58" t="s">
        <v>3</v>
      </c>
      <c r="F34" s="47">
        <v>1</v>
      </c>
      <c r="G34" s="123"/>
      <c r="H34" s="45">
        <f>ROUND(G34*J$1,2)</f>
        <v>0</v>
      </c>
      <c r="I34" s="45">
        <f t="shared" si="8"/>
        <v>0</v>
      </c>
    </row>
    <row r="35" spans="1:9" ht="30">
      <c r="A35" s="70" t="s">
        <v>219</v>
      </c>
      <c r="B35" s="57" t="s">
        <v>86</v>
      </c>
      <c r="C35" s="44" t="s">
        <v>23</v>
      </c>
      <c r="D35" s="48" t="s">
        <v>100</v>
      </c>
      <c r="E35" s="58" t="s">
        <v>3</v>
      </c>
      <c r="F35" s="47">
        <v>1</v>
      </c>
      <c r="G35" s="123"/>
      <c r="H35" s="45">
        <f>ROUND(G35*J$1,2)</f>
        <v>0</v>
      </c>
      <c r="I35" s="45">
        <f t="shared" si="8"/>
        <v>0</v>
      </c>
    </row>
    <row r="36" spans="1:9">
      <c r="A36" s="73" t="s">
        <v>120</v>
      </c>
      <c r="B36" s="56" t="s">
        <v>87</v>
      </c>
      <c r="C36" s="46"/>
      <c r="D36" s="59" t="s">
        <v>49</v>
      </c>
      <c r="E36" s="60"/>
      <c r="F36" s="61"/>
      <c r="G36" s="61"/>
      <c r="H36" s="43"/>
      <c r="I36" s="9">
        <f>SUM(I37:I39)</f>
        <v>0</v>
      </c>
    </row>
    <row r="37" spans="1:9" ht="90">
      <c r="A37" s="70" t="s">
        <v>220</v>
      </c>
      <c r="B37" s="57" t="s">
        <v>157</v>
      </c>
      <c r="C37" s="44" t="s">
        <v>23</v>
      </c>
      <c r="D37" s="48" t="s">
        <v>101</v>
      </c>
      <c r="E37" s="58" t="s">
        <v>63</v>
      </c>
      <c r="F37" s="47">
        <v>6</v>
      </c>
      <c r="G37" s="123"/>
      <c r="H37" s="45">
        <f>ROUND(G37*J$2,2)</f>
        <v>0</v>
      </c>
      <c r="I37" s="45">
        <f t="shared" si="8"/>
        <v>0</v>
      </c>
    </row>
    <row r="38" spans="1:9" ht="45">
      <c r="A38" s="70" t="s">
        <v>221</v>
      </c>
      <c r="B38" s="57" t="s">
        <v>154</v>
      </c>
      <c r="C38" s="44" t="s">
        <v>23</v>
      </c>
      <c r="D38" s="48" t="s">
        <v>97</v>
      </c>
      <c r="E38" s="58" t="s">
        <v>3</v>
      </c>
      <c r="F38" s="47">
        <v>1</v>
      </c>
      <c r="G38" s="123"/>
      <c r="H38" s="45">
        <f>ROUND(G38*J$1,2)</f>
        <v>0</v>
      </c>
      <c r="I38" s="45">
        <f t="shared" si="8"/>
        <v>0</v>
      </c>
    </row>
    <row r="39" spans="1:9" ht="30">
      <c r="A39" s="70" t="s">
        <v>222</v>
      </c>
      <c r="B39" s="57" t="s">
        <v>88</v>
      </c>
      <c r="C39" s="44" t="s">
        <v>23</v>
      </c>
      <c r="D39" s="48" t="s">
        <v>102</v>
      </c>
      <c r="E39" s="58" t="s">
        <v>3</v>
      </c>
      <c r="F39" s="47">
        <v>1</v>
      </c>
      <c r="G39" s="123"/>
      <c r="H39" s="45">
        <f>ROUND(G39*J$1,2)</f>
        <v>0</v>
      </c>
      <c r="I39" s="45">
        <f t="shared" si="8"/>
        <v>0</v>
      </c>
    </row>
    <row r="40" spans="1:9">
      <c r="A40" s="73" t="s">
        <v>121</v>
      </c>
      <c r="B40" s="56" t="s">
        <v>89</v>
      </c>
      <c r="C40" s="46"/>
      <c r="D40" s="59" t="s">
        <v>49</v>
      </c>
      <c r="E40" s="60"/>
      <c r="F40" s="61"/>
      <c r="G40" s="61"/>
      <c r="H40" s="43"/>
      <c r="I40" s="9">
        <f>SUM(I41:I43)</f>
        <v>0</v>
      </c>
    </row>
    <row r="41" spans="1:9" ht="105">
      <c r="A41" s="70" t="s">
        <v>223</v>
      </c>
      <c r="B41" s="57" t="s">
        <v>158</v>
      </c>
      <c r="C41" s="44" t="s">
        <v>23</v>
      </c>
      <c r="D41" s="48" t="s">
        <v>103</v>
      </c>
      <c r="E41" s="58" t="s">
        <v>63</v>
      </c>
      <c r="F41" s="47">
        <v>6</v>
      </c>
      <c r="G41" s="123"/>
      <c r="H41" s="45">
        <f>ROUND(G41*J$2,2)</f>
        <v>0</v>
      </c>
      <c r="I41" s="45">
        <f t="shared" si="8"/>
        <v>0</v>
      </c>
    </row>
    <row r="42" spans="1:9" ht="60">
      <c r="A42" s="70" t="s">
        <v>224</v>
      </c>
      <c r="B42" s="57" t="s">
        <v>90</v>
      </c>
      <c r="C42" s="44" t="s">
        <v>23</v>
      </c>
      <c r="D42" s="48" t="s">
        <v>97</v>
      </c>
      <c r="E42" s="58" t="s">
        <v>3</v>
      </c>
      <c r="F42" s="47">
        <v>1</v>
      </c>
      <c r="G42" s="123"/>
      <c r="H42" s="45">
        <f>ROUND(G42*J$1,2)</f>
        <v>0</v>
      </c>
      <c r="I42" s="45">
        <f t="shared" si="8"/>
        <v>0</v>
      </c>
    </row>
    <row r="43" spans="1:9" ht="30">
      <c r="A43" s="70" t="s">
        <v>225</v>
      </c>
      <c r="B43" s="57" t="s">
        <v>91</v>
      </c>
      <c r="C43" s="44" t="s">
        <v>23</v>
      </c>
      <c r="D43" s="48" t="s">
        <v>104</v>
      </c>
      <c r="E43" s="58" t="s">
        <v>3</v>
      </c>
      <c r="F43" s="47">
        <v>1</v>
      </c>
      <c r="G43" s="123"/>
      <c r="H43" s="45">
        <f>ROUND(G43*J$1,2)</f>
        <v>0</v>
      </c>
      <c r="I43" s="45">
        <f t="shared" si="8"/>
        <v>0</v>
      </c>
    </row>
    <row r="44" spans="1:9">
      <c r="A44" s="73" t="s">
        <v>122</v>
      </c>
      <c r="B44" s="56" t="s">
        <v>92</v>
      </c>
      <c r="C44" s="46"/>
      <c r="D44" s="59" t="s">
        <v>49</v>
      </c>
      <c r="E44" s="60"/>
      <c r="F44" s="61"/>
      <c r="G44" s="61"/>
      <c r="H44" s="43"/>
      <c r="I44" s="9">
        <f>SUM(I45:I47)</f>
        <v>0</v>
      </c>
    </row>
    <row r="45" spans="1:9" ht="90">
      <c r="A45" s="70" t="s">
        <v>226</v>
      </c>
      <c r="B45" s="57" t="s">
        <v>159</v>
      </c>
      <c r="C45" s="44" t="s">
        <v>23</v>
      </c>
      <c r="D45" s="48" t="s">
        <v>105</v>
      </c>
      <c r="E45" s="58" t="s">
        <v>63</v>
      </c>
      <c r="F45" s="47">
        <v>6</v>
      </c>
      <c r="G45" s="123"/>
      <c r="H45" s="45">
        <f>ROUND(G45*J$2,2)</f>
        <v>0</v>
      </c>
      <c r="I45" s="45">
        <f t="shared" si="8"/>
        <v>0</v>
      </c>
    </row>
    <row r="46" spans="1:9" ht="60">
      <c r="A46" s="70" t="s">
        <v>227</v>
      </c>
      <c r="B46" s="57" t="s">
        <v>93</v>
      </c>
      <c r="C46" s="44" t="s">
        <v>23</v>
      </c>
      <c r="D46" s="48" t="s">
        <v>97</v>
      </c>
      <c r="E46" s="58" t="s">
        <v>3</v>
      </c>
      <c r="F46" s="47">
        <v>1</v>
      </c>
      <c r="G46" s="123"/>
      <c r="H46" s="45">
        <f>ROUND(G46*J$1,2)</f>
        <v>0</v>
      </c>
      <c r="I46" s="45">
        <f t="shared" si="8"/>
        <v>0</v>
      </c>
    </row>
    <row r="47" spans="1:9" ht="30">
      <c r="A47" s="70" t="s">
        <v>228</v>
      </c>
      <c r="B47" s="57" t="s">
        <v>94</v>
      </c>
      <c r="C47" s="44" t="s">
        <v>23</v>
      </c>
      <c r="D47" s="48" t="s">
        <v>106</v>
      </c>
      <c r="E47" s="58" t="s">
        <v>3</v>
      </c>
      <c r="F47" s="47">
        <v>1</v>
      </c>
      <c r="G47" s="123"/>
      <c r="H47" s="45">
        <f>ROUND(G47*J$1,2)</f>
        <v>0</v>
      </c>
      <c r="I47" s="45">
        <f t="shared" si="8"/>
        <v>0</v>
      </c>
    </row>
    <row r="48" spans="1:9">
      <c r="A48" s="73" t="s">
        <v>123</v>
      </c>
      <c r="B48" s="56" t="s">
        <v>95</v>
      </c>
      <c r="C48" s="74"/>
      <c r="D48" s="59" t="s">
        <v>49</v>
      </c>
      <c r="E48" s="60"/>
      <c r="F48" s="61"/>
      <c r="G48" s="61"/>
      <c r="H48" s="43"/>
      <c r="I48" s="9">
        <f>SUM(I49:I49)</f>
        <v>0</v>
      </c>
    </row>
    <row r="49" spans="1:12" ht="59.25" customHeight="1">
      <c r="A49" s="70" t="s">
        <v>229</v>
      </c>
      <c r="B49" s="57" t="s">
        <v>160</v>
      </c>
      <c r="C49" s="44" t="s">
        <v>23</v>
      </c>
      <c r="D49" s="48" t="s">
        <v>107</v>
      </c>
      <c r="E49" s="58" t="s">
        <v>63</v>
      </c>
      <c r="F49" s="47">
        <v>6</v>
      </c>
      <c r="G49" s="123"/>
      <c r="H49" s="45">
        <f>ROUND(G49*J$2,2)</f>
        <v>0</v>
      </c>
      <c r="I49" s="45">
        <f t="shared" si="8"/>
        <v>0</v>
      </c>
    </row>
    <row r="50" spans="1:12">
      <c r="A50" s="78">
        <v>4</v>
      </c>
      <c r="B50" s="79" t="s">
        <v>28</v>
      </c>
      <c r="C50" s="78"/>
      <c r="D50" s="78"/>
      <c r="E50" s="78"/>
      <c r="F50" s="80"/>
      <c r="G50" s="80"/>
      <c r="H50" s="80"/>
      <c r="I50" s="80">
        <f>SUM(I51:I55)</f>
        <v>0</v>
      </c>
    </row>
    <row r="51" spans="1:12" ht="45">
      <c r="A51" s="48" t="s">
        <v>124</v>
      </c>
      <c r="B51" s="95" t="s">
        <v>270</v>
      </c>
      <c r="C51" s="48" t="s">
        <v>27</v>
      </c>
      <c r="D51" s="97">
        <v>98525</v>
      </c>
      <c r="E51" s="48" t="s">
        <v>4</v>
      </c>
      <c r="F51" s="96">
        <v>4909</v>
      </c>
      <c r="G51" s="121"/>
      <c r="H51" s="96">
        <f t="shared" ref="H51:H54" si="9">ROUND(G51*J$1,2)</f>
        <v>0</v>
      </c>
      <c r="I51" s="96">
        <f>ROUND(F51*H51,2)</f>
        <v>0</v>
      </c>
    </row>
    <row r="52" spans="1:12" ht="45">
      <c r="A52" s="48" t="s">
        <v>125</v>
      </c>
      <c r="B52" s="95" t="s">
        <v>269</v>
      </c>
      <c r="C52" s="48" t="s">
        <v>27</v>
      </c>
      <c r="D52" s="97">
        <v>98529</v>
      </c>
      <c r="E52" s="48" t="s">
        <v>3</v>
      </c>
      <c r="F52" s="96">
        <v>20</v>
      </c>
      <c r="G52" s="121"/>
      <c r="H52" s="96">
        <f t="shared" si="9"/>
        <v>0</v>
      </c>
      <c r="I52" s="96">
        <f>ROUND(F52*H52,2)</f>
        <v>0</v>
      </c>
    </row>
    <row r="53" spans="1:12" ht="45">
      <c r="A53" s="48" t="s">
        <v>126</v>
      </c>
      <c r="B53" s="95" t="s">
        <v>271</v>
      </c>
      <c r="C53" s="48" t="s">
        <v>27</v>
      </c>
      <c r="D53" s="97">
        <v>100982</v>
      </c>
      <c r="E53" s="48" t="s">
        <v>0</v>
      </c>
      <c r="F53" s="96">
        <v>194.05099999999999</v>
      </c>
      <c r="G53" s="121"/>
      <c r="H53" s="96">
        <f t="shared" si="9"/>
        <v>0</v>
      </c>
      <c r="I53" s="96">
        <f>ROUND(F53*H53,2)</f>
        <v>0</v>
      </c>
    </row>
    <row r="54" spans="1:12" ht="30">
      <c r="A54" s="48" t="s">
        <v>127</v>
      </c>
      <c r="B54" s="95" t="s">
        <v>258</v>
      </c>
      <c r="C54" s="48" t="s">
        <v>27</v>
      </c>
      <c r="D54" s="97">
        <v>95875</v>
      </c>
      <c r="E54" s="48" t="s">
        <v>29</v>
      </c>
      <c r="F54" s="96">
        <v>970.25499999999988</v>
      </c>
      <c r="G54" s="121"/>
      <c r="H54" s="96">
        <f t="shared" si="9"/>
        <v>0</v>
      </c>
      <c r="I54" s="96">
        <f>ROUND(F54*H54,2)</f>
        <v>0</v>
      </c>
    </row>
    <row r="55" spans="1:12" ht="60">
      <c r="A55" s="48" t="s">
        <v>128</v>
      </c>
      <c r="B55" s="95" t="s">
        <v>276</v>
      </c>
      <c r="C55" s="48" t="s">
        <v>30</v>
      </c>
      <c r="D55" s="48" t="s">
        <v>288</v>
      </c>
      <c r="E55" s="48" t="s">
        <v>0</v>
      </c>
      <c r="F55" s="96">
        <v>194.05099999999999</v>
      </c>
      <c r="G55" s="121"/>
      <c r="H55" s="96">
        <f>ROUND(G55*J$2,2)</f>
        <v>0</v>
      </c>
      <c r="I55" s="96">
        <f>ROUND(F55*H55,2)</f>
        <v>0</v>
      </c>
    </row>
    <row r="56" spans="1:12" s="1" customFormat="1">
      <c r="A56" s="50">
        <v>5</v>
      </c>
      <c r="B56" s="51" t="s">
        <v>340</v>
      </c>
      <c r="C56" s="50"/>
      <c r="D56" s="50"/>
      <c r="E56" s="50"/>
      <c r="F56" s="52"/>
      <c r="G56" s="52"/>
      <c r="H56" s="52"/>
      <c r="I56" s="52">
        <f>SUM(I57:I61)</f>
        <v>0</v>
      </c>
      <c r="K56" s="2"/>
      <c r="L56" s="2"/>
    </row>
    <row r="57" spans="1:12" s="1" customFormat="1" ht="75">
      <c r="A57" s="70" t="s">
        <v>129</v>
      </c>
      <c r="B57" s="91" t="s">
        <v>339</v>
      </c>
      <c r="C57" s="70" t="s">
        <v>27</v>
      </c>
      <c r="D57" s="93">
        <v>101230</v>
      </c>
      <c r="E57" s="70" t="s">
        <v>0</v>
      </c>
      <c r="F57" s="96">
        <v>1343.05</v>
      </c>
      <c r="G57" s="124"/>
      <c r="H57" s="92">
        <f>ROUND(G57*J$1,2)</f>
        <v>0</v>
      </c>
      <c r="I57" s="92">
        <f>ROUND(F57*H57,2)</f>
        <v>0</v>
      </c>
      <c r="K57" s="2"/>
      <c r="L57" s="2"/>
    </row>
    <row r="58" spans="1:12" s="1" customFormat="1" ht="30">
      <c r="A58" s="70" t="s">
        <v>260</v>
      </c>
      <c r="B58" s="95" t="s">
        <v>258</v>
      </c>
      <c r="C58" s="70" t="s">
        <v>27</v>
      </c>
      <c r="D58" s="93">
        <v>95875</v>
      </c>
      <c r="E58" s="70" t="s">
        <v>29</v>
      </c>
      <c r="F58" s="96">
        <v>8729.8249999999989</v>
      </c>
      <c r="G58" s="124"/>
      <c r="H58" s="92">
        <f t="shared" ref="H58:H61" si="10">ROUND(G58*J$1,2)</f>
        <v>0</v>
      </c>
      <c r="I58" s="92">
        <f>ROUND(F58*H58,2)</f>
        <v>0</v>
      </c>
      <c r="K58" s="2"/>
      <c r="L58" s="2"/>
    </row>
    <row r="59" spans="1:12" s="1" customFormat="1" ht="60">
      <c r="A59" s="70" t="s">
        <v>130</v>
      </c>
      <c r="B59" s="91" t="s">
        <v>277</v>
      </c>
      <c r="C59" s="70" t="s">
        <v>30</v>
      </c>
      <c r="D59" s="48" t="s">
        <v>288</v>
      </c>
      <c r="E59" s="70" t="s">
        <v>0</v>
      </c>
      <c r="F59" s="96">
        <v>1745.9649999999997</v>
      </c>
      <c r="G59" s="124"/>
      <c r="H59" s="92">
        <f>ROUND(G59*J$2,2)</f>
        <v>0</v>
      </c>
      <c r="I59" s="92">
        <f>ROUND(F59*H59,2)</f>
        <v>0</v>
      </c>
      <c r="K59" s="2"/>
      <c r="L59" s="2"/>
    </row>
    <row r="60" spans="1:12" s="1" customFormat="1" ht="18.75" customHeight="1">
      <c r="A60" s="70" t="s">
        <v>261</v>
      </c>
      <c r="B60" s="91" t="s">
        <v>263</v>
      </c>
      <c r="C60" s="70" t="s">
        <v>31</v>
      </c>
      <c r="D60" s="101" t="s">
        <v>334</v>
      </c>
      <c r="E60" s="70" t="s">
        <v>0</v>
      </c>
      <c r="F60" s="96">
        <v>920.31273999999985</v>
      </c>
      <c r="G60" s="124"/>
      <c r="H60" s="92">
        <f t="shared" si="10"/>
        <v>0</v>
      </c>
      <c r="I60" s="92">
        <f>ROUND(F60*H60,2)</f>
        <v>0</v>
      </c>
      <c r="K60" s="82"/>
      <c r="L60" s="2"/>
    </row>
    <row r="61" spans="1:12" s="1" customFormat="1" ht="45">
      <c r="A61" s="70" t="s">
        <v>262</v>
      </c>
      <c r="B61" s="91" t="s">
        <v>75</v>
      </c>
      <c r="C61" s="70" t="s">
        <v>27</v>
      </c>
      <c r="D61" s="70">
        <v>100974</v>
      </c>
      <c r="E61" s="70" t="s">
        <v>0</v>
      </c>
      <c r="F61" s="96">
        <v>920.31273999999985</v>
      </c>
      <c r="G61" s="124"/>
      <c r="H61" s="92">
        <f t="shared" si="10"/>
        <v>0</v>
      </c>
      <c r="I61" s="92">
        <f>ROUND(F61*H61,2)</f>
        <v>0</v>
      </c>
      <c r="K61" s="2"/>
      <c r="L61" s="2"/>
    </row>
    <row r="62" spans="1:12" s="8" customFormat="1" ht="30">
      <c r="A62" s="50">
        <v>6</v>
      </c>
      <c r="B62" s="51" t="s">
        <v>161</v>
      </c>
      <c r="C62" s="50"/>
      <c r="D62" s="50"/>
      <c r="E62" s="50"/>
      <c r="F62" s="52"/>
      <c r="G62" s="52"/>
      <c r="H62" s="52"/>
      <c r="I62" s="42">
        <f>I63+I74+I88+I91</f>
        <v>0</v>
      </c>
      <c r="J62" s="7"/>
    </row>
    <row r="63" spans="1:12" s="8" customFormat="1">
      <c r="A63" s="64" t="s">
        <v>131</v>
      </c>
      <c r="B63" s="65" t="s">
        <v>245</v>
      </c>
      <c r="C63" s="64"/>
      <c r="D63" s="64"/>
      <c r="E63" s="64"/>
      <c r="F63" s="66"/>
      <c r="G63" s="66"/>
      <c r="H63" s="66"/>
      <c r="I63" s="9">
        <f>SUM(I64:I73)</f>
        <v>0</v>
      </c>
      <c r="J63" s="7"/>
    </row>
    <row r="64" spans="1:12" s="68" customFormat="1" ht="30">
      <c r="A64" s="98" t="s">
        <v>162</v>
      </c>
      <c r="B64" s="95" t="s">
        <v>169</v>
      </c>
      <c r="C64" s="48" t="s">
        <v>27</v>
      </c>
      <c r="D64" s="48">
        <v>99059</v>
      </c>
      <c r="E64" s="48" t="s">
        <v>1</v>
      </c>
      <c r="F64" s="96">
        <v>76.3</v>
      </c>
      <c r="G64" s="121"/>
      <c r="H64" s="96">
        <f t="shared" ref="H64:H68" si="11">ROUND(G64*J$1,2)</f>
        <v>0</v>
      </c>
      <c r="I64" s="96">
        <f t="shared" ref="I64" si="12">ROUND(F64*H64,2)</f>
        <v>0</v>
      </c>
      <c r="J64" s="67"/>
    </row>
    <row r="65" spans="1:11" s="63" customFormat="1" ht="30">
      <c r="A65" s="98" t="s">
        <v>163</v>
      </c>
      <c r="B65" s="95" t="s">
        <v>76</v>
      </c>
      <c r="C65" s="48" t="s">
        <v>27</v>
      </c>
      <c r="D65" s="48">
        <v>100349</v>
      </c>
      <c r="E65" s="48" t="s">
        <v>0</v>
      </c>
      <c r="F65" s="96">
        <v>126.820944834</v>
      </c>
      <c r="G65" s="121"/>
      <c r="H65" s="96">
        <f t="shared" si="11"/>
        <v>0</v>
      </c>
      <c r="I65" s="96">
        <f t="shared" ref="I65" si="13">ROUND(F65*H65,2)</f>
        <v>0</v>
      </c>
      <c r="J65" s="62"/>
    </row>
    <row r="66" spans="1:11" s="63" customFormat="1" ht="30">
      <c r="A66" s="98" t="s">
        <v>164</v>
      </c>
      <c r="B66" s="91" t="s">
        <v>58</v>
      </c>
      <c r="C66" s="70" t="s">
        <v>27</v>
      </c>
      <c r="D66" s="70">
        <v>100345</v>
      </c>
      <c r="E66" s="70" t="s">
        <v>2</v>
      </c>
      <c r="F66" s="92">
        <v>9384.4349999999995</v>
      </c>
      <c r="G66" s="124"/>
      <c r="H66" s="96">
        <f t="shared" si="11"/>
        <v>0</v>
      </c>
      <c r="I66" s="92">
        <f t="shared" ref="I66:I67" si="14">ROUND(F66*H66,2)</f>
        <v>0</v>
      </c>
      <c r="J66" s="62"/>
    </row>
    <row r="67" spans="1:11" s="63" customFormat="1" ht="30">
      <c r="A67" s="98" t="s">
        <v>165</v>
      </c>
      <c r="B67" s="91" t="s">
        <v>69</v>
      </c>
      <c r="C67" s="70" t="s">
        <v>27</v>
      </c>
      <c r="D67" s="93">
        <v>100346</v>
      </c>
      <c r="E67" s="70" t="s">
        <v>2</v>
      </c>
      <c r="F67" s="92">
        <v>3933.9540000000002</v>
      </c>
      <c r="G67" s="124"/>
      <c r="H67" s="96">
        <f t="shared" si="11"/>
        <v>0</v>
      </c>
      <c r="I67" s="92">
        <f t="shared" si="14"/>
        <v>0</v>
      </c>
      <c r="J67" s="62"/>
    </row>
    <row r="68" spans="1:11" s="63" customFormat="1" ht="45">
      <c r="A68" s="98" t="s">
        <v>166</v>
      </c>
      <c r="B68" s="99" t="s">
        <v>72</v>
      </c>
      <c r="C68" s="70" t="s">
        <v>27</v>
      </c>
      <c r="D68" s="98">
        <v>100341</v>
      </c>
      <c r="E68" s="98" t="s">
        <v>4</v>
      </c>
      <c r="F68" s="100">
        <v>702.95296556000005</v>
      </c>
      <c r="G68" s="125"/>
      <c r="H68" s="96">
        <f t="shared" si="11"/>
        <v>0</v>
      </c>
      <c r="I68" s="92">
        <f t="shared" ref="I68" si="15">ROUND(F68*H68,2)</f>
        <v>0</v>
      </c>
      <c r="J68" s="62"/>
    </row>
    <row r="69" spans="1:11" s="63" customFormat="1" ht="60">
      <c r="A69" s="98" t="s">
        <v>168</v>
      </c>
      <c r="B69" s="91" t="s">
        <v>278</v>
      </c>
      <c r="C69" s="70" t="s">
        <v>31</v>
      </c>
      <c r="D69" s="70" t="s">
        <v>33</v>
      </c>
      <c r="E69" s="70" t="s">
        <v>282</v>
      </c>
      <c r="F69" s="96">
        <v>1191.9459311200001</v>
      </c>
      <c r="G69" s="124"/>
      <c r="H69" s="92">
        <f>ROUND(G69*J$2,2)</f>
        <v>0</v>
      </c>
      <c r="I69" s="92">
        <f>ROUND(F69*H69,2)</f>
        <v>0</v>
      </c>
      <c r="J69" s="62"/>
    </row>
    <row r="70" spans="1:11" s="63" customFormat="1" ht="45">
      <c r="A70" s="98" t="s">
        <v>170</v>
      </c>
      <c r="B70" s="91" t="s">
        <v>70</v>
      </c>
      <c r="C70" s="70" t="s">
        <v>27</v>
      </c>
      <c r="D70" s="93">
        <v>97063</v>
      </c>
      <c r="E70" s="70" t="s">
        <v>4</v>
      </c>
      <c r="F70" s="92">
        <v>297.98648278000002</v>
      </c>
      <c r="G70" s="124"/>
      <c r="H70" s="92">
        <f>ROUND(G70*J$1,2)</f>
        <v>0</v>
      </c>
      <c r="I70" s="92">
        <f>ROUND(F70*H70,2)</f>
        <v>0</v>
      </c>
      <c r="J70" s="62"/>
    </row>
    <row r="71" spans="1:11" s="63" customFormat="1" ht="30">
      <c r="A71" s="98" t="s">
        <v>172</v>
      </c>
      <c r="B71" s="95" t="s">
        <v>279</v>
      </c>
      <c r="C71" s="48" t="s">
        <v>23</v>
      </c>
      <c r="D71" s="97" t="s">
        <v>213</v>
      </c>
      <c r="E71" s="48" t="s">
        <v>3</v>
      </c>
      <c r="F71" s="96">
        <v>63</v>
      </c>
      <c r="G71" s="121"/>
      <c r="H71" s="96">
        <f>ROUND(G71*J$2,2)</f>
        <v>0</v>
      </c>
      <c r="I71" s="96">
        <f t="shared" ref="I71" si="16">ROUND(F71*H71,2)</f>
        <v>0</v>
      </c>
      <c r="J71" s="62"/>
    </row>
    <row r="72" spans="1:11" s="63" customFormat="1" ht="45">
      <c r="A72" s="98" t="s">
        <v>173</v>
      </c>
      <c r="B72" s="91" t="s">
        <v>281</v>
      </c>
      <c r="C72" s="70" t="s">
        <v>27</v>
      </c>
      <c r="D72" s="93">
        <v>98575</v>
      </c>
      <c r="E72" s="70" t="s">
        <v>1</v>
      </c>
      <c r="F72" s="92">
        <v>18.7</v>
      </c>
      <c r="G72" s="124"/>
      <c r="H72" s="92">
        <f>ROUND(G72*J$1,2)</f>
        <v>0</v>
      </c>
      <c r="I72" s="92">
        <f>ROUND(F72*H72,2)</f>
        <v>0</v>
      </c>
      <c r="J72" s="62"/>
    </row>
    <row r="73" spans="1:11" s="63" customFormat="1" ht="30">
      <c r="A73" s="98" t="s">
        <v>231</v>
      </c>
      <c r="B73" s="91" t="s">
        <v>171</v>
      </c>
      <c r="C73" s="70" t="s">
        <v>27</v>
      </c>
      <c r="D73" s="93">
        <v>98557</v>
      </c>
      <c r="E73" s="70" t="s">
        <v>4</v>
      </c>
      <c r="F73" s="92">
        <v>351.47648278000003</v>
      </c>
      <c r="G73" s="124"/>
      <c r="H73" s="92">
        <f>ROUND(G73*J$1,2)</f>
        <v>0</v>
      </c>
      <c r="I73" s="92">
        <f>ROUND(F73*H73,2)</f>
        <v>0</v>
      </c>
      <c r="J73" s="62"/>
    </row>
    <row r="74" spans="1:11" s="118" customFormat="1">
      <c r="A74" s="110" t="s">
        <v>132</v>
      </c>
      <c r="B74" s="114" t="s">
        <v>244</v>
      </c>
      <c r="C74" s="59"/>
      <c r="D74" s="59"/>
      <c r="E74" s="59"/>
      <c r="F74" s="115"/>
      <c r="G74" s="115"/>
      <c r="H74" s="115"/>
      <c r="I74" s="116">
        <f>SUM(I75:I87)</f>
        <v>0</v>
      </c>
      <c r="J74" s="117"/>
    </row>
    <row r="75" spans="1:11" s="63" customFormat="1" ht="30">
      <c r="A75" s="98" t="s">
        <v>167</v>
      </c>
      <c r="B75" s="91" t="s">
        <v>198</v>
      </c>
      <c r="C75" s="70" t="s">
        <v>27</v>
      </c>
      <c r="D75" s="70">
        <v>99058</v>
      </c>
      <c r="E75" s="70" t="s">
        <v>3</v>
      </c>
      <c r="F75" s="92">
        <v>48</v>
      </c>
      <c r="G75" s="124"/>
      <c r="H75" s="92">
        <f t="shared" ref="H75:H95" si="17">ROUND(G75*J$1,2)</f>
        <v>0</v>
      </c>
      <c r="I75" s="92">
        <f t="shared" ref="I75" si="18">ROUND(F75*H75,2)</f>
        <v>0</v>
      </c>
      <c r="J75" s="62"/>
    </row>
    <row r="76" spans="1:11" ht="45">
      <c r="A76" s="98" t="s">
        <v>174</v>
      </c>
      <c r="B76" s="91" t="s">
        <v>199</v>
      </c>
      <c r="C76" s="70" t="s">
        <v>32</v>
      </c>
      <c r="D76" s="70">
        <v>5605938</v>
      </c>
      <c r="E76" s="70" t="s">
        <v>1</v>
      </c>
      <c r="F76" s="92">
        <v>663</v>
      </c>
      <c r="G76" s="124"/>
      <c r="H76" s="92">
        <f t="shared" si="17"/>
        <v>0</v>
      </c>
      <c r="I76" s="92">
        <f t="shared" ref="I76:I78" si="19">ROUND(F76*H76,2)</f>
        <v>0</v>
      </c>
    </row>
    <row r="77" spans="1:11" s="72" customFormat="1" ht="45">
      <c r="A77" s="98" t="s">
        <v>175</v>
      </c>
      <c r="B77" s="91" t="s">
        <v>200</v>
      </c>
      <c r="C77" s="70" t="s">
        <v>27</v>
      </c>
      <c r="D77" s="93" t="s">
        <v>201</v>
      </c>
      <c r="E77" s="70" t="s">
        <v>1</v>
      </c>
      <c r="F77" s="92">
        <v>663</v>
      </c>
      <c r="G77" s="124"/>
      <c r="H77" s="92">
        <f t="shared" si="17"/>
        <v>0</v>
      </c>
      <c r="I77" s="92">
        <f t="shared" si="19"/>
        <v>0</v>
      </c>
      <c r="J77" s="71"/>
    </row>
    <row r="78" spans="1:11" s="72" customFormat="1" ht="60">
      <c r="A78" s="98" t="s">
        <v>176</v>
      </c>
      <c r="B78" s="91" t="s">
        <v>202</v>
      </c>
      <c r="C78" s="70" t="s">
        <v>27</v>
      </c>
      <c r="D78" s="93">
        <v>95967</v>
      </c>
      <c r="E78" s="70" t="s">
        <v>60</v>
      </c>
      <c r="F78" s="92">
        <v>140.09189999999998</v>
      </c>
      <c r="G78" s="124"/>
      <c r="H78" s="92">
        <f t="shared" si="17"/>
        <v>0</v>
      </c>
      <c r="I78" s="92">
        <f t="shared" si="19"/>
        <v>0</v>
      </c>
      <c r="J78" s="71"/>
    </row>
    <row r="79" spans="1:11" ht="45">
      <c r="A79" s="98" t="s">
        <v>177</v>
      </c>
      <c r="B79" s="95" t="s">
        <v>185</v>
      </c>
      <c r="C79" s="48" t="s">
        <v>32</v>
      </c>
      <c r="D79" s="97">
        <v>5605944</v>
      </c>
      <c r="E79" s="48" t="s">
        <v>3</v>
      </c>
      <c r="F79" s="96">
        <v>48</v>
      </c>
      <c r="G79" s="121"/>
      <c r="H79" s="92">
        <f t="shared" si="17"/>
        <v>0</v>
      </c>
      <c r="I79" s="96">
        <f t="shared" ref="I79" si="20">ROUND(F79*H79,2)</f>
        <v>0</v>
      </c>
    </row>
    <row r="80" spans="1:11" ht="45">
      <c r="A80" s="98" t="s">
        <v>178</v>
      </c>
      <c r="B80" s="95" t="s">
        <v>184</v>
      </c>
      <c r="C80" s="48" t="s">
        <v>32</v>
      </c>
      <c r="D80" s="97">
        <v>5605962</v>
      </c>
      <c r="E80" s="48" t="s">
        <v>1</v>
      </c>
      <c r="F80" s="96">
        <v>663</v>
      </c>
      <c r="G80" s="121"/>
      <c r="H80" s="92">
        <f t="shared" si="17"/>
        <v>0</v>
      </c>
      <c r="I80" s="96">
        <f t="shared" ref="I80" si="21">ROUND(F80*H80,2)</f>
        <v>0</v>
      </c>
      <c r="K80" s="69"/>
    </row>
    <row r="81" spans="1:12" ht="45">
      <c r="A81" s="98" t="s">
        <v>179</v>
      </c>
      <c r="B81" s="91" t="s">
        <v>203</v>
      </c>
      <c r="C81" s="70" t="s">
        <v>23</v>
      </c>
      <c r="D81" s="70" t="s">
        <v>35</v>
      </c>
      <c r="E81" s="70" t="s">
        <v>4</v>
      </c>
      <c r="F81" s="92">
        <v>7.6800000000000015</v>
      </c>
      <c r="G81" s="124"/>
      <c r="H81" s="92">
        <f t="shared" si="17"/>
        <v>0</v>
      </c>
      <c r="I81" s="92">
        <f>ROUND(F81*H81,2)</f>
        <v>0</v>
      </c>
      <c r="K81" s="69"/>
    </row>
    <row r="82" spans="1:12" ht="45">
      <c r="A82" s="98" t="s">
        <v>180</v>
      </c>
      <c r="B82" s="91" t="s">
        <v>204</v>
      </c>
      <c r="C82" s="48" t="s">
        <v>32</v>
      </c>
      <c r="D82" s="93">
        <v>2408077</v>
      </c>
      <c r="E82" s="70" t="s">
        <v>4</v>
      </c>
      <c r="F82" s="92">
        <v>199.95019200000002</v>
      </c>
      <c r="G82" s="124"/>
      <c r="H82" s="92">
        <f t="shared" si="17"/>
        <v>0</v>
      </c>
      <c r="I82" s="92">
        <f t="shared" ref="I82" si="22">ROUND(F82*H82,2)</f>
        <v>0</v>
      </c>
      <c r="K82" s="69"/>
    </row>
    <row r="83" spans="1:12" ht="60">
      <c r="A83" s="98" t="s">
        <v>181</v>
      </c>
      <c r="B83" s="91" t="s">
        <v>278</v>
      </c>
      <c r="C83" s="70" t="s">
        <v>31</v>
      </c>
      <c r="D83" s="70" t="s">
        <v>33</v>
      </c>
      <c r="E83" s="70" t="s">
        <v>34</v>
      </c>
      <c r="F83" s="96">
        <v>1191.9459311200001</v>
      </c>
      <c r="G83" s="124"/>
      <c r="H83" s="92">
        <f>ROUND(G83*J$2,2)</f>
        <v>0</v>
      </c>
      <c r="I83" s="92">
        <f>ROUND(F83*H83,2)</f>
        <v>0</v>
      </c>
      <c r="K83" s="69"/>
    </row>
    <row r="84" spans="1:12" ht="45">
      <c r="A84" s="98" t="s">
        <v>182</v>
      </c>
      <c r="B84" s="91" t="s">
        <v>70</v>
      </c>
      <c r="C84" s="70" t="s">
        <v>27</v>
      </c>
      <c r="D84" s="93">
        <v>97063</v>
      </c>
      <c r="E84" s="70" t="s">
        <v>4</v>
      </c>
      <c r="F84" s="92">
        <v>297.98648278000002</v>
      </c>
      <c r="G84" s="124"/>
      <c r="H84" s="92">
        <f t="shared" si="17"/>
        <v>0</v>
      </c>
      <c r="I84" s="92">
        <f>ROUND(F84*H84,2)</f>
        <v>0</v>
      </c>
      <c r="K84" s="69"/>
    </row>
    <row r="85" spans="1:12" ht="45">
      <c r="A85" s="98" t="s">
        <v>183</v>
      </c>
      <c r="B85" s="91" t="s">
        <v>205</v>
      </c>
      <c r="C85" s="70" t="s">
        <v>23</v>
      </c>
      <c r="D85" s="93" t="s">
        <v>208</v>
      </c>
      <c r="E85" s="70" t="s">
        <v>3</v>
      </c>
      <c r="F85" s="92">
        <v>1</v>
      </c>
      <c r="G85" s="124"/>
      <c r="H85" s="92">
        <f t="shared" si="17"/>
        <v>0</v>
      </c>
      <c r="I85" s="92">
        <f t="shared" ref="I85:I87" si="23">ROUND(F85*H85,2)</f>
        <v>0</v>
      </c>
      <c r="K85" s="69"/>
    </row>
    <row r="86" spans="1:12" ht="30">
      <c r="A86" s="98" t="s">
        <v>211</v>
      </c>
      <c r="B86" s="91" t="s">
        <v>206</v>
      </c>
      <c r="C86" s="70" t="s">
        <v>23</v>
      </c>
      <c r="D86" s="93" t="s">
        <v>209</v>
      </c>
      <c r="E86" s="70" t="s">
        <v>210</v>
      </c>
      <c r="F86" s="92">
        <v>400</v>
      </c>
      <c r="G86" s="124"/>
      <c r="H86" s="92">
        <f t="shared" si="17"/>
        <v>0</v>
      </c>
      <c r="I86" s="92">
        <f t="shared" si="23"/>
        <v>0</v>
      </c>
      <c r="K86" s="69"/>
    </row>
    <row r="87" spans="1:12" ht="30">
      <c r="A87" s="98" t="s">
        <v>212</v>
      </c>
      <c r="B87" s="95" t="s">
        <v>207</v>
      </c>
      <c r="C87" s="48" t="s">
        <v>49</v>
      </c>
      <c r="D87" s="97" t="s">
        <v>49</v>
      </c>
      <c r="E87" s="48" t="s">
        <v>3</v>
      </c>
      <c r="F87" s="96">
        <v>1</v>
      </c>
      <c r="G87" s="121"/>
      <c r="H87" s="92">
        <f t="shared" si="17"/>
        <v>0</v>
      </c>
      <c r="I87" s="96">
        <f t="shared" si="23"/>
        <v>0</v>
      </c>
      <c r="K87" s="69"/>
    </row>
    <row r="88" spans="1:12" s="1" customFormat="1">
      <c r="A88" s="64" t="s">
        <v>232</v>
      </c>
      <c r="B88" s="75" t="s">
        <v>230</v>
      </c>
      <c r="C88" s="73"/>
      <c r="D88" s="64"/>
      <c r="E88" s="64"/>
      <c r="F88" s="66"/>
      <c r="G88" s="66"/>
      <c r="H88" s="9"/>
      <c r="I88" s="9">
        <f>SUM(I89:I90)</f>
        <v>0</v>
      </c>
      <c r="K88" s="2"/>
      <c r="L88" s="2"/>
    </row>
    <row r="89" spans="1:12" s="1" customFormat="1" ht="30">
      <c r="A89" s="98" t="s">
        <v>233</v>
      </c>
      <c r="B89" s="95" t="s">
        <v>186</v>
      </c>
      <c r="C89" s="48" t="s">
        <v>27</v>
      </c>
      <c r="D89" s="97">
        <v>90441</v>
      </c>
      <c r="E89" s="48" t="s">
        <v>3</v>
      </c>
      <c r="F89" s="92">
        <v>157</v>
      </c>
      <c r="G89" s="124"/>
      <c r="H89" s="92">
        <f t="shared" si="17"/>
        <v>0</v>
      </c>
      <c r="I89" s="92">
        <f>ROUND(F89*H89,2)</f>
        <v>0</v>
      </c>
      <c r="K89" s="2"/>
      <c r="L89" s="2"/>
    </row>
    <row r="90" spans="1:12" s="1" customFormat="1" ht="30">
      <c r="A90" s="98" t="s">
        <v>234</v>
      </c>
      <c r="B90" s="99" t="s">
        <v>187</v>
      </c>
      <c r="C90" s="70" t="s">
        <v>27</v>
      </c>
      <c r="D90" s="98">
        <v>102724</v>
      </c>
      <c r="E90" s="98" t="s">
        <v>3</v>
      </c>
      <c r="F90" s="100">
        <v>157</v>
      </c>
      <c r="G90" s="125"/>
      <c r="H90" s="92">
        <f t="shared" si="17"/>
        <v>0</v>
      </c>
      <c r="I90" s="92">
        <f t="shared" ref="I90" si="24">ROUND(F90*H90,2)</f>
        <v>0</v>
      </c>
      <c r="K90" s="2"/>
      <c r="L90" s="2"/>
    </row>
    <row r="91" spans="1:12" s="1" customFormat="1">
      <c r="A91" s="73" t="s">
        <v>235</v>
      </c>
      <c r="B91" s="76" t="s">
        <v>243</v>
      </c>
      <c r="C91" s="73"/>
      <c r="D91" s="73"/>
      <c r="E91" s="73"/>
      <c r="F91" s="73"/>
      <c r="G91" s="73"/>
      <c r="H91" s="73"/>
      <c r="I91" s="77">
        <f>SUM(I92:I95)</f>
        <v>0</v>
      </c>
      <c r="K91" s="2"/>
      <c r="L91" s="2"/>
    </row>
    <row r="92" spans="1:12" s="1" customFormat="1">
      <c r="A92" s="101" t="s">
        <v>236</v>
      </c>
      <c r="B92" s="102" t="s">
        <v>240</v>
      </c>
      <c r="C92" s="101" t="s">
        <v>27</v>
      </c>
      <c r="D92" s="101">
        <v>102716</v>
      </c>
      <c r="E92" s="101" t="s">
        <v>0</v>
      </c>
      <c r="F92" s="103">
        <v>62.112392212284149</v>
      </c>
      <c r="G92" s="126"/>
      <c r="H92" s="92">
        <f t="shared" si="17"/>
        <v>0</v>
      </c>
      <c r="I92" s="92">
        <f>ROUND(F92*H92,2)</f>
        <v>0</v>
      </c>
      <c r="K92" s="2"/>
      <c r="L92" s="2"/>
    </row>
    <row r="93" spans="1:12" s="1" customFormat="1" ht="30">
      <c r="A93" s="101" t="s">
        <v>237</v>
      </c>
      <c r="B93" s="102" t="s">
        <v>242</v>
      </c>
      <c r="C93" s="101" t="s">
        <v>27</v>
      </c>
      <c r="D93" s="104" t="s">
        <v>241</v>
      </c>
      <c r="E93" s="101" t="s">
        <v>0</v>
      </c>
      <c r="F93" s="103">
        <v>105.91278442456831</v>
      </c>
      <c r="G93" s="127"/>
      <c r="H93" s="92">
        <f t="shared" si="17"/>
        <v>0</v>
      </c>
      <c r="I93" s="92">
        <f t="shared" ref="I93" si="25">ROUND(F93*H93,2)</f>
        <v>0</v>
      </c>
      <c r="K93" s="2"/>
      <c r="L93" s="2"/>
    </row>
    <row r="94" spans="1:12" s="1" customFormat="1" ht="45">
      <c r="A94" s="101" t="s">
        <v>238</v>
      </c>
      <c r="B94" s="102" t="s">
        <v>75</v>
      </c>
      <c r="C94" s="101" t="s">
        <v>27</v>
      </c>
      <c r="D94" s="101">
        <v>100974</v>
      </c>
      <c r="E94" s="101" t="s">
        <v>0</v>
      </c>
      <c r="F94" s="103">
        <v>168.02517663685245</v>
      </c>
      <c r="G94" s="126"/>
      <c r="H94" s="92">
        <f t="shared" si="17"/>
        <v>0</v>
      </c>
      <c r="I94" s="92">
        <f t="shared" ref="I94:I95" si="26">ROUND(F94*H94,2)</f>
        <v>0</v>
      </c>
      <c r="K94" s="2"/>
      <c r="L94" s="2"/>
    </row>
    <row r="95" spans="1:12" s="1" customFormat="1" ht="48.75" customHeight="1">
      <c r="A95" s="101" t="s">
        <v>239</v>
      </c>
      <c r="B95" s="102" t="s">
        <v>246</v>
      </c>
      <c r="C95" s="101" t="s">
        <v>27</v>
      </c>
      <c r="D95" s="101">
        <v>95875</v>
      </c>
      <c r="E95" s="101" t="s">
        <v>74</v>
      </c>
      <c r="F95" s="103">
        <v>1125.7686834669114</v>
      </c>
      <c r="G95" s="127"/>
      <c r="H95" s="92">
        <f t="shared" si="17"/>
        <v>0</v>
      </c>
      <c r="I95" s="92">
        <f t="shared" si="26"/>
        <v>0</v>
      </c>
      <c r="K95" s="2"/>
      <c r="L95" s="2"/>
    </row>
    <row r="96" spans="1:12" s="7" customFormat="1">
      <c r="A96" s="41">
        <v>7</v>
      </c>
      <c r="B96" s="53" t="s">
        <v>359</v>
      </c>
      <c r="C96" s="41"/>
      <c r="D96" s="41"/>
      <c r="E96" s="41"/>
      <c r="F96" s="42"/>
      <c r="G96" s="42"/>
      <c r="H96" s="42"/>
      <c r="I96" s="42">
        <f>SUM(I97:I100)</f>
        <v>0</v>
      </c>
      <c r="K96" s="8"/>
      <c r="L96" s="8"/>
    </row>
    <row r="97" spans="1:12" s="1" customFormat="1" ht="60">
      <c r="A97" s="70" t="s">
        <v>133</v>
      </c>
      <c r="B97" s="91" t="s">
        <v>255</v>
      </c>
      <c r="C97" s="70" t="s">
        <v>27</v>
      </c>
      <c r="D97" s="106" t="s">
        <v>250</v>
      </c>
      <c r="E97" s="70" t="s">
        <v>4</v>
      </c>
      <c r="F97" s="92">
        <v>1520</v>
      </c>
      <c r="G97" s="124"/>
      <c r="H97" s="92">
        <f t="shared" ref="H97:H123" si="27">ROUND(G97*J$1,2)</f>
        <v>0</v>
      </c>
      <c r="I97" s="92">
        <f t="shared" ref="I97:I98" si="28">ROUND(F97*H97,2)</f>
        <v>0</v>
      </c>
      <c r="K97" s="2"/>
      <c r="L97" s="2"/>
    </row>
    <row r="98" spans="1:12" s="1" customFormat="1" ht="45">
      <c r="A98" s="70" t="s">
        <v>134</v>
      </c>
      <c r="B98" s="91" t="s">
        <v>251</v>
      </c>
      <c r="C98" s="70" t="s">
        <v>27</v>
      </c>
      <c r="D98" s="70">
        <v>93966</v>
      </c>
      <c r="E98" s="70" t="s">
        <v>1</v>
      </c>
      <c r="F98" s="92">
        <v>2280</v>
      </c>
      <c r="G98" s="124"/>
      <c r="H98" s="92">
        <f t="shared" si="27"/>
        <v>0</v>
      </c>
      <c r="I98" s="92">
        <f t="shared" si="28"/>
        <v>0</v>
      </c>
      <c r="K98" s="2"/>
      <c r="L98" s="2"/>
    </row>
    <row r="99" spans="1:12" s="1" customFormat="1" ht="30">
      <c r="A99" s="70" t="s">
        <v>135</v>
      </c>
      <c r="B99" s="95" t="s">
        <v>258</v>
      </c>
      <c r="C99" s="70" t="s">
        <v>27</v>
      </c>
      <c r="D99" s="93">
        <v>95875</v>
      </c>
      <c r="E99" s="70" t="s">
        <v>29</v>
      </c>
      <c r="F99" s="92">
        <v>43.32</v>
      </c>
      <c r="G99" s="124"/>
      <c r="H99" s="92">
        <f t="shared" si="27"/>
        <v>0</v>
      </c>
      <c r="I99" s="92">
        <f t="shared" ref="I99" si="29">ROUND(F99*H99,2)</f>
        <v>0</v>
      </c>
      <c r="K99" s="2"/>
      <c r="L99" s="2"/>
    </row>
    <row r="100" spans="1:12" s="1" customFormat="1" ht="60">
      <c r="A100" s="70" t="s">
        <v>136</v>
      </c>
      <c r="B100" s="91" t="s">
        <v>280</v>
      </c>
      <c r="C100" s="70" t="s">
        <v>30</v>
      </c>
      <c r="D100" s="48" t="s">
        <v>288</v>
      </c>
      <c r="E100" s="70" t="s">
        <v>0</v>
      </c>
      <c r="F100" s="92">
        <v>8.6639999999999997</v>
      </c>
      <c r="G100" s="124"/>
      <c r="H100" s="92">
        <f>ROUND(G100*J$2,2)</f>
        <v>0</v>
      </c>
      <c r="I100" s="92">
        <f>ROUND(F100*H100,2)</f>
        <v>0</v>
      </c>
      <c r="K100" s="2"/>
      <c r="L100" s="2"/>
    </row>
    <row r="101" spans="1:12" s="1" customFormat="1">
      <c r="A101" s="41">
        <v>8</v>
      </c>
      <c r="B101" s="53" t="s">
        <v>360</v>
      </c>
      <c r="C101" s="41"/>
      <c r="D101" s="41"/>
      <c r="E101" s="41"/>
      <c r="F101" s="42"/>
      <c r="G101" s="42"/>
      <c r="H101" s="42"/>
      <c r="I101" s="42">
        <f>SUM(I102:I113)</f>
        <v>0</v>
      </c>
      <c r="K101" s="2"/>
      <c r="L101" s="2"/>
    </row>
    <row r="102" spans="1:12" s="1" customFormat="1" ht="60.75" customHeight="1">
      <c r="A102" s="70" t="s">
        <v>137</v>
      </c>
      <c r="B102" s="91" t="s">
        <v>264</v>
      </c>
      <c r="C102" s="70" t="s">
        <v>27</v>
      </c>
      <c r="D102" s="70">
        <v>93966</v>
      </c>
      <c r="E102" s="70" t="s">
        <v>1</v>
      </c>
      <c r="F102" s="92">
        <v>4750</v>
      </c>
      <c r="G102" s="124"/>
      <c r="H102" s="92">
        <f t="shared" si="27"/>
        <v>0</v>
      </c>
      <c r="I102" s="92">
        <f t="shared" ref="I102:I108" si="30">ROUND(F102*H102,2)</f>
        <v>0</v>
      </c>
      <c r="K102" s="2"/>
      <c r="L102" s="2"/>
    </row>
    <row r="103" spans="1:12" s="1" customFormat="1" ht="30">
      <c r="A103" s="70" t="s">
        <v>138</v>
      </c>
      <c r="B103" s="91" t="s">
        <v>268</v>
      </c>
      <c r="C103" s="70" t="s">
        <v>32</v>
      </c>
      <c r="D103" s="70">
        <v>408038</v>
      </c>
      <c r="E103" s="70" t="s">
        <v>3</v>
      </c>
      <c r="F103" s="92">
        <v>475</v>
      </c>
      <c r="G103" s="124"/>
      <c r="H103" s="92">
        <f t="shared" si="27"/>
        <v>0</v>
      </c>
      <c r="I103" s="92">
        <f>ROUND(F103*H103,2)</f>
        <v>0</v>
      </c>
      <c r="K103" s="2"/>
      <c r="L103" s="2"/>
    </row>
    <row r="104" spans="1:12" s="1" customFormat="1" ht="30">
      <c r="A104" s="70" t="s">
        <v>139</v>
      </c>
      <c r="B104" s="91" t="s">
        <v>254</v>
      </c>
      <c r="C104" s="70" t="s">
        <v>32</v>
      </c>
      <c r="D104" s="70" t="s">
        <v>253</v>
      </c>
      <c r="E104" s="70" t="s">
        <v>3</v>
      </c>
      <c r="F104" s="92">
        <v>475</v>
      </c>
      <c r="G104" s="124"/>
      <c r="H104" s="92">
        <f t="shared" si="27"/>
        <v>0</v>
      </c>
      <c r="I104" s="92">
        <f>ROUND(F104*H104,2)</f>
        <v>0</v>
      </c>
      <c r="K104" s="2"/>
      <c r="L104" s="2"/>
    </row>
    <row r="105" spans="1:12" s="1" customFormat="1">
      <c r="A105" s="70" t="s">
        <v>140</v>
      </c>
      <c r="B105" s="91" t="s">
        <v>343</v>
      </c>
      <c r="C105" s="70" t="s">
        <v>32</v>
      </c>
      <c r="D105" s="70" t="s">
        <v>265</v>
      </c>
      <c r="E105" s="70" t="s">
        <v>3</v>
      </c>
      <c r="F105" s="92">
        <v>475</v>
      </c>
      <c r="G105" s="124"/>
      <c r="H105" s="92">
        <f t="shared" si="27"/>
        <v>0</v>
      </c>
      <c r="I105" s="92">
        <f t="shared" ref="I105" si="31">ROUND(F105*H105,2)</f>
        <v>0</v>
      </c>
      <c r="K105" s="2"/>
      <c r="L105" s="2"/>
    </row>
    <row r="106" spans="1:12" s="1" customFormat="1" ht="30">
      <c r="A106" s="70" t="s">
        <v>141</v>
      </c>
      <c r="B106" s="91" t="s">
        <v>267</v>
      </c>
      <c r="C106" s="70" t="s">
        <v>32</v>
      </c>
      <c r="D106" s="70" t="s">
        <v>266</v>
      </c>
      <c r="E106" s="70" t="s">
        <v>3</v>
      </c>
      <c r="F106" s="92">
        <v>475</v>
      </c>
      <c r="G106" s="124"/>
      <c r="H106" s="92">
        <f t="shared" si="27"/>
        <v>0</v>
      </c>
      <c r="I106" s="92">
        <f t="shared" ref="I106" si="32">ROUND(F106*H106,2)</f>
        <v>0</v>
      </c>
      <c r="K106" s="2"/>
      <c r="L106" s="2"/>
    </row>
    <row r="107" spans="1:12" s="1" customFormat="1" ht="60">
      <c r="A107" s="70" t="s">
        <v>142</v>
      </c>
      <c r="B107" s="91" t="s">
        <v>275</v>
      </c>
      <c r="C107" s="70" t="s">
        <v>32</v>
      </c>
      <c r="D107" s="70">
        <v>2419703</v>
      </c>
      <c r="E107" s="70" t="s">
        <v>4</v>
      </c>
      <c r="F107" s="92">
        <v>64.125</v>
      </c>
      <c r="G107" s="124"/>
      <c r="H107" s="92">
        <f t="shared" si="27"/>
        <v>0</v>
      </c>
      <c r="I107" s="92">
        <f>ROUND(F107*H107,2)</f>
        <v>0</v>
      </c>
      <c r="K107" s="83"/>
      <c r="L107" s="2"/>
    </row>
    <row r="108" spans="1:12" s="1" customFormat="1" ht="30">
      <c r="A108" s="70" t="s">
        <v>143</v>
      </c>
      <c r="B108" s="95" t="s">
        <v>258</v>
      </c>
      <c r="C108" s="70" t="s">
        <v>27</v>
      </c>
      <c r="D108" s="93">
        <v>95875</v>
      </c>
      <c r="E108" s="70" t="s">
        <v>29</v>
      </c>
      <c r="F108" s="92">
        <v>90.25</v>
      </c>
      <c r="G108" s="124"/>
      <c r="H108" s="92">
        <f t="shared" si="27"/>
        <v>0</v>
      </c>
      <c r="I108" s="92">
        <f t="shared" si="30"/>
        <v>0</v>
      </c>
      <c r="K108" s="2"/>
      <c r="L108" s="2"/>
    </row>
    <row r="109" spans="1:12" s="1" customFormat="1" ht="60">
      <c r="A109" s="70" t="s">
        <v>144</v>
      </c>
      <c r="B109" s="91" t="s">
        <v>280</v>
      </c>
      <c r="C109" s="70" t="s">
        <v>30</v>
      </c>
      <c r="D109" s="48" t="s">
        <v>288</v>
      </c>
      <c r="E109" s="70" t="s">
        <v>0</v>
      </c>
      <c r="F109" s="92">
        <v>18.05</v>
      </c>
      <c r="G109" s="124"/>
      <c r="H109" s="92">
        <f>ROUND(G109*J$2,2)</f>
        <v>0</v>
      </c>
      <c r="I109" s="92">
        <f>ROUND(F109*H109,2)</f>
        <v>0</v>
      </c>
      <c r="K109" s="2"/>
      <c r="L109" s="2"/>
    </row>
    <row r="110" spans="1:12" s="1" customFormat="1" ht="135">
      <c r="A110" s="70" t="s">
        <v>145</v>
      </c>
      <c r="B110" s="95" t="s">
        <v>247</v>
      </c>
      <c r="C110" s="107" t="s">
        <v>248</v>
      </c>
      <c r="D110" s="97" t="s">
        <v>252</v>
      </c>
      <c r="E110" s="48" t="s">
        <v>4</v>
      </c>
      <c r="F110" s="96">
        <v>3389</v>
      </c>
      <c r="G110" s="121"/>
      <c r="H110" s="92">
        <f t="shared" si="27"/>
        <v>0</v>
      </c>
      <c r="I110" s="96">
        <f>ROUND(F110*H110,2)</f>
        <v>0</v>
      </c>
      <c r="K110" s="2"/>
      <c r="L110" s="2"/>
    </row>
    <row r="111" spans="1:12" s="1" customFormat="1" ht="30">
      <c r="A111" s="70" t="s">
        <v>146</v>
      </c>
      <c r="B111" s="91" t="s">
        <v>344</v>
      </c>
      <c r="C111" s="70" t="s">
        <v>32</v>
      </c>
      <c r="D111" s="93" t="s">
        <v>249</v>
      </c>
      <c r="E111" s="70" t="s">
        <v>4</v>
      </c>
      <c r="F111" s="92">
        <v>3389</v>
      </c>
      <c r="G111" s="124"/>
      <c r="H111" s="92">
        <f t="shared" si="27"/>
        <v>0</v>
      </c>
      <c r="I111" s="92">
        <f>ROUND(F111*H111,2)</f>
        <v>0</v>
      </c>
      <c r="K111" s="2"/>
      <c r="L111" s="2"/>
    </row>
    <row r="112" spans="1:12" s="1" customFormat="1">
      <c r="A112" s="70" t="s">
        <v>147</v>
      </c>
      <c r="B112" s="91" t="s">
        <v>259</v>
      </c>
      <c r="C112" s="70" t="s">
        <v>27</v>
      </c>
      <c r="D112" s="93">
        <v>98520</v>
      </c>
      <c r="E112" s="70" t="s">
        <v>4</v>
      </c>
      <c r="F112" s="92">
        <v>3389</v>
      </c>
      <c r="G112" s="124"/>
      <c r="H112" s="92">
        <f t="shared" si="27"/>
        <v>0</v>
      </c>
      <c r="I112" s="92">
        <f>ROUND(F112*H112,2)</f>
        <v>0</v>
      </c>
      <c r="K112" s="2"/>
      <c r="L112" s="2"/>
    </row>
    <row r="113" spans="1:14" s="1" customFormat="1" ht="30">
      <c r="A113" s="70" t="s">
        <v>148</v>
      </c>
      <c r="B113" s="91" t="s">
        <v>73</v>
      </c>
      <c r="C113" s="70" t="s">
        <v>27</v>
      </c>
      <c r="D113" s="93">
        <v>103946</v>
      </c>
      <c r="E113" s="70" t="s">
        <v>4</v>
      </c>
      <c r="F113" s="92">
        <v>3389</v>
      </c>
      <c r="G113" s="124"/>
      <c r="H113" s="92">
        <f t="shared" si="27"/>
        <v>0</v>
      </c>
      <c r="I113" s="92">
        <f>ROUND(F113*H113,2)</f>
        <v>0</v>
      </c>
      <c r="K113" s="84"/>
      <c r="L113" s="85"/>
      <c r="M113" s="86"/>
      <c r="N113" s="81"/>
    </row>
    <row r="114" spans="1:14" s="1" customFormat="1">
      <c r="A114" s="50">
        <v>9</v>
      </c>
      <c r="B114" s="51" t="s">
        <v>356</v>
      </c>
      <c r="C114" s="50"/>
      <c r="D114" s="50"/>
      <c r="E114" s="50"/>
      <c r="F114" s="52"/>
      <c r="G114" s="52"/>
      <c r="H114" s="52"/>
      <c r="I114" s="52">
        <f>I115+I116+I119+I125+I131+I140+I137</f>
        <v>0</v>
      </c>
      <c r="K114" s="2"/>
      <c r="L114" s="2"/>
    </row>
    <row r="115" spans="1:14" s="1" customFormat="1">
      <c r="A115" s="70" t="s">
        <v>272</v>
      </c>
      <c r="B115" s="91" t="s">
        <v>341</v>
      </c>
      <c r="C115" s="70" t="s">
        <v>23</v>
      </c>
      <c r="D115" s="70" t="s">
        <v>286</v>
      </c>
      <c r="E115" s="70" t="s">
        <v>287</v>
      </c>
      <c r="F115" s="92">
        <v>3</v>
      </c>
      <c r="G115" s="124"/>
      <c r="H115" s="92">
        <f t="shared" si="27"/>
        <v>0</v>
      </c>
      <c r="I115" s="92">
        <f t="shared" ref="I115" si="33">ROUND(F115*H115,2)</f>
        <v>0</v>
      </c>
      <c r="K115" s="2"/>
      <c r="L115" s="2"/>
    </row>
    <row r="116" spans="1:14" s="89" customFormat="1">
      <c r="A116" s="73" t="s">
        <v>149</v>
      </c>
      <c r="B116" s="75" t="s">
        <v>297</v>
      </c>
      <c r="C116" s="73"/>
      <c r="D116" s="109"/>
      <c r="E116" s="73"/>
      <c r="F116" s="9"/>
      <c r="G116" s="9"/>
      <c r="H116" s="9"/>
      <c r="I116" s="9">
        <f>SUM(I117:I118)</f>
        <v>0</v>
      </c>
      <c r="K116" s="90"/>
      <c r="L116" s="90"/>
    </row>
    <row r="117" spans="1:14" s="89" customFormat="1" ht="30">
      <c r="A117" s="70" t="s">
        <v>300</v>
      </c>
      <c r="B117" s="91" t="s">
        <v>284</v>
      </c>
      <c r="C117" s="70" t="s">
        <v>27</v>
      </c>
      <c r="D117" s="93">
        <v>99063</v>
      </c>
      <c r="E117" s="70" t="s">
        <v>1</v>
      </c>
      <c r="F117" s="92">
        <v>270</v>
      </c>
      <c r="G117" s="124"/>
      <c r="H117" s="92">
        <f t="shared" si="27"/>
        <v>0</v>
      </c>
      <c r="I117" s="92">
        <f t="shared" ref="I117" si="34">ROUND(F117*H117,2)</f>
        <v>0</v>
      </c>
      <c r="K117" s="90"/>
      <c r="L117" s="90"/>
    </row>
    <row r="118" spans="1:14" s="1" customFormat="1" ht="60">
      <c r="A118" s="70" t="s">
        <v>302</v>
      </c>
      <c r="B118" s="91" t="s">
        <v>292</v>
      </c>
      <c r="C118" s="70" t="s">
        <v>23</v>
      </c>
      <c r="D118" s="70" t="s">
        <v>291</v>
      </c>
      <c r="E118" s="70" t="s">
        <v>1</v>
      </c>
      <c r="F118" s="92">
        <v>270</v>
      </c>
      <c r="G118" s="124"/>
      <c r="H118" s="92">
        <f t="shared" si="27"/>
        <v>0</v>
      </c>
      <c r="I118" s="92">
        <f>ROUND(F118*H118,2)</f>
        <v>0</v>
      </c>
      <c r="K118" s="2"/>
      <c r="L118" s="2"/>
    </row>
    <row r="119" spans="1:14" s="89" customFormat="1" ht="14.25" customHeight="1">
      <c r="A119" s="73" t="s">
        <v>150</v>
      </c>
      <c r="B119" s="75" t="s">
        <v>283</v>
      </c>
      <c r="C119" s="73"/>
      <c r="D119" s="73"/>
      <c r="E119" s="73"/>
      <c r="F119" s="9"/>
      <c r="G119" s="9"/>
      <c r="H119" s="9"/>
      <c r="I119" s="9">
        <f>SUM(I120:I124)</f>
        <v>0</v>
      </c>
      <c r="K119" s="90"/>
      <c r="L119" s="90"/>
    </row>
    <row r="120" spans="1:14" s="89" customFormat="1" ht="29.25" customHeight="1">
      <c r="A120" s="70" t="s">
        <v>301</v>
      </c>
      <c r="B120" s="91" t="s">
        <v>284</v>
      </c>
      <c r="C120" s="70" t="s">
        <v>27</v>
      </c>
      <c r="D120" s="93">
        <v>99063</v>
      </c>
      <c r="E120" s="70" t="s">
        <v>1</v>
      </c>
      <c r="F120" s="92">
        <v>85</v>
      </c>
      <c r="G120" s="124"/>
      <c r="H120" s="92">
        <f t="shared" si="27"/>
        <v>0</v>
      </c>
      <c r="I120" s="92">
        <f t="shared" ref="I120" si="35">ROUND(F120*H120,2)</f>
        <v>0</v>
      </c>
      <c r="K120" s="90"/>
      <c r="L120" s="90"/>
    </row>
    <row r="121" spans="1:14" s="1" customFormat="1">
      <c r="A121" s="70" t="s">
        <v>303</v>
      </c>
      <c r="B121" s="95" t="s">
        <v>312</v>
      </c>
      <c r="C121" s="48" t="s">
        <v>23</v>
      </c>
      <c r="D121" s="48" t="s">
        <v>311</v>
      </c>
      <c r="E121" s="48" t="s">
        <v>1</v>
      </c>
      <c r="F121" s="96">
        <v>85</v>
      </c>
      <c r="G121" s="121"/>
      <c r="H121" s="92">
        <f t="shared" si="27"/>
        <v>0</v>
      </c>
      <c r="I121" s="96">
        <f>ROUND(F121*H121,2)</f>
        <v>0</v>
      </c>
      <c r="K121" s="2"/>
      <c r="L121" s="2"/>
    </row>
    <row r="122" spans="1:14" s="1" customFormat="1" ht="55.5" customHeight="1">
      <c r="A122" s="70" t="s">
        <v>304</v>
      </c>
      <c r="B122" s="102" t="s">
        <v>295</v>
      </c>
      <c r="C122" s="101" t="s">
        <v>27</v>
      </c>
      <c r="D122" s="101">
        <v>100974</v>
      </c>
      <c r="E122" s="70" t="s">
        <v>0</v>
      </c>
      <c r="F122" s="92">
        <v>101.66000000000001</v>
      </c>
      <c r="G122" s="124"/>
      <c r="H122" s="92">
        <f t="shared" si="27"/>
        <v>0</v>
      </c>
      <c r="I122" s="92">
        <f t="shared" ref="I122:I123" si="36">ROUND(F122*H122,2)</f>
        <v>0</v>
      </c>
      <c r="K122" s="2"/>
      <c r="L122" s="2"/>
    </row>
    <row r="123" spans="1:14" s="1" customFormat="1" ht="45">
      <c r="A123" s="70" t="s">
        <v>305</v>
      </c>
      <c r="B123" s="95" t="s">
        <v>296</v>
      </c>
      <c r="C123" s="70" t="s">
        <v>27</v>
      </c>
      <c r="D123" s="93">
        <v>95875</v>
      </c>
      <c r="E123" s="70" t="s">
        <v>74</v>
      </c>
      <c r="F123" s="92">
        <v>508.30000000000007</v>
      </c>
      <c r="G123" s="124"/>
      <c r="H123" s="92">
        <f t="shared" si="27"/>
        <v>0</v>
      </c>
      <c r="I123" s="92">
        <f t="shared" si="36"/>
        <v>0</v>
      </c>
      <c r="K123" s="2"/>
      <c r="L123" s="2"/>
    </row>
    <row r="124" spans="1:14" s="1" customFormat="1" ht="60">
      <c r="A124" s="70" t="s">
        <v>306</v>
      </c>
      <c r="B124" s="91" t="s">
        <v>280</v>
      </c>
      <c r="C124" s="70" t="s">
        <v>30</v>
      </c>
      <c r="D124" s="48" t="s">
        <v>288</v>
      </c>
      <c r="E124" s="70" t="s">
        <v>0</v>
      </c>
      <c r="F124" s="92">
        <v>101.66000000000001</v>
      </c>
      <c r="G124" s="124"/>
      <c r="H124" s="92">
        <f>ROUND(G124*J$2,2)</f>
        <v>0</v>
      </c>
      <c r="I124" s="92">
        <f t="shared" ref="I124" si="37">ROUND(F124*H124,2)</f>
        <v>0</v>
      </c>
      <c r="K124" s="2"/>
      <c r="L124" s="2"/>
    </row>
    <row r="125" spans="1:14" s="89" customFormat="1">
      <c r="A125" s="73" t="s">
        <v>151</v>
      </c>
      <c r="B125" s="75" t="s">
        <v>298</v>
      </c>
      <c r="C125" s="73"/>
      <c r="D125" s="110"/>
      <c r="E125" s="73"/>
      <c r="F125" s="9"/>
      <c r="G125" s="9"/>
      <c r="H125" s="9"/>
      <c r="I125" s="9">
        <f>SUM(I126:I130)</f>
        <v>0</v>
      </c>
      <c r="K125" s="90"/>
      <c r="L125" s="90"/>
    </row>
    <row r="126" spans="1:14" s="1" customFormat="1" ht="30">
      <c r="A126" s="70" t="s">
        <v>307</v>
      </c>
      <c r="B126" s="91" t="s">
        <v>314</v>
      </c>
      <c r="C126" s="70" t="s">
        <v>23</v>
      </c>
      <c r="D126" s="70" t="s">
        <v>313</v>
      </c>
      <c r="E126" s="70" t="s">
        <v>3</v>
      </c>
      <c r="F126" s="92">
        <v>6</v>
      </c>
      <c r="G126" s="124"/>
      <c r="H126" s="92">
        <f t="shared" ref="H126:H135" si="38">ROUND(G126*J$1,2)</f>
        <v>0</v>
      </c>
      <c r="I126" s="92">
        <f>ROUND(F126*H126,2)</f>
        <v>0</v>
      </c>
      <c r="K126" s="2"/>
      <c r="L126" s="2"/>
    </row>
    <row r="127" spans="1:14" s="1" customFormat="1" ht="60">
      <c r="A127" s="70" t="s">
        <v>317</v>
      </c>
      <c r="B127" s="91" t="s">
        <v>289</v>
      </c>
      <c r="C127" s="70" t="s">
        <v>27</v>
      </c>
      <c r="D127" s="93">
        <v>102276</v>
      </c>
      <c r="E127" s="70" t="s">
        <v>0</v>
      </c>
      <c r="F127" s="92">
        <v>30.017032499999999</v>
      </c>
      <c r="G127" s="124"/>
      <c r="H127" s="92">
        <f t="shared" si="38"/>
        <v>0</v>
      </c>
      <c r="I127" s="92">
        <f t="shared" ref="I127:I130" si="39">ROUND(F127*H127,2)</f>
        <v>0</v>
      </c>
      <c r="K127" s="2"/>
      <c r="L127" s="2"/>
    </row>
    <row r="128" spans="1:14" s="1" customFormat="1" ht="45">
      <c r="A128" s="70" t="s">
        <v>318</v>
      </c>
      <c r="B128" s="102" t="s">
        <v>75</v>
      </c>
      <c r="C128" s="101" t="s">
        <v>27</v>
      </c>
      <c r="D128" s="101">
        <v>100974</v>
      </c>
      <c r="E128" s="70" t="s">
        <v>0</v>
      </c>
      <c r="F128" s="92">
        <v>39.022142250000002</v>
      </c>
      <c r="G128" s="124"/>
      <c r="H128" s="92">
        <f t="shared" si="38"/>
        <v>0</v>
      </c>
      <c r="I128" s="92">
        <f t="shared" si="39"/>
        <v>0</v>
      </c>
      <c r="K128" s="2"/>
      <c r="L128" s="2"/>
    </row>
    <row r="129" spans="1:12" s="1" customFormat="1" ht="30">
      <c r="A129" s="70" t="s">
        <v>319</v>
      </c>
      <c r="B129" s="95" t="s">
        <v>258</v>
      </c>
      <c r="C129" s="70" t="s">
        <v>27</v>
      </c>
      <c r="D129" s="93">
        <v>95875</v>
      </c>
      <c r="E129" s="70" t="s">
        <v>74</v>
      </c>
      <c r="F129" s="92">
        <v>195.11071125000001</v>
      </c>
      <c r="G129" s="124"/>
      <c r="H129" s="92">
        <f t="shared" si="38"/>
        <v>0</v>
      </c>
      <c r="I129" s="92">
        <f t="shared" si="39"/>
        <v>0</v>
      </c>
      <c r="K129" s="2"/>
      <c r="L129" s="2"/>
    </row>
    <row r="130" spans="1:12" s="1" customFormat="1" ht="60">
      <c r="A130" s="70" t="s">
        <v>332</v>
      </c>
      <c r="B130" s="91" t="s">
        <v>280</v>
      </c>
      <c r="C130" s="70" t="s">
        <v>30</v>
      </c>
      <c r="D130" s="48" t="s">
        <v>288</v>
      </c>
      <c r="E130" s="70" t="s">
        <v>0</v>
      </c>
      <c r="F130" s="92">
        <v>39.022142250000002</v>
      </c>
      <c r="G130" s="124"/>
      <c r="H130" s="92">
        <f>ROUND(G130*J$2,2)</f>
        <v>0</v>
      </c>
      <c r="I130" s="92">
        <f t="shared" si="39"/>
        <v>0</v>
      </c>
      <c r="K130" s="2"/>
      <c r="L130" s="2"/>
    </row>
    <row r="131" spans="1:12" s="89" customFormat="1">
      <c r="A131" s="73" t="s">
        <v>273</v>
      </c>
      <c r="B131" s="75" t="s">
        <v>299</v>
      </c>
      <c r="C131" s="73"/>
      <c r="D131" s="73"/>
      <c r="E131" s="73"/>
      <c r="F131" s="9"/>
      <c r="G131" s="9"/>
      <c r="H131" s="9"/>
      <c r="I131" s="9">
        <f>SUM(I132:I136)</f>
        <v>0</v>
      </c>
      <c r="K131" s="90"/>
      <c r="L131" s="90"/>
    </row>
    <row r="132" spans="1:12" s="1" customFormat="1">
      <c r="A132" s="70" t="s">
        <v>308</v>
      </c>
      <c r="B132" s="91" t="s">
        <v>316</v>
      </c>
      <c r="C132" s="70" t="s">
        <v>23</v>
      </c>
      <c r="D132" s="70" t="s">
        <v>315</v>
      </c>
      <c r="E132" s="70" t="s">
        <v>3</v>
      </c>
      <c r="F132" s="92">
        <v>1</v>
      </c>
      <c r="G132" s="124"/>
      <c r="H132" s="92">
        <f t="shared" si="38"/>
        <v>0</v>
      </c>
      <c r="I132" s="92">
        <f>ROUND(F132*H132,2)</f>
        <v>0</v>
      </c>
      <c r="K132" s="2"/>
      <c r="L132" s="2"/>
    </row>
    <row r="133" spans="1:12" s="1" customFormat="1" ht="60">
      <c r="A133" s="70" t="s">
        <v>320</v>
      </c>
      <c r="B133" s="91" t="s">
        <v>289</v>
      </c>
      <c r="C133" s="70" t="s">
        <v>27</v>
      </c>
      <c r="D133" s="93">
        <v>102276</v>
      </c>
      <c r="E133" s="70" t="s">
        <v>0</v>
      </c>
      <c r="F133" s="92">
        <v>3</v>
      </c>
      <c r="G133" s="124"/>
      <c r="H133" s="92">
        <f t="shared" si="38"/>
        <v>0</v>
      </c>
      <c r="I133" s="92">
        <f t="shared" ref="I133:I136" si="40">ROUND(F133*H133,2)</f>
        <v>0</v>
      </c>
      <c r="K133" s="2"/>
      <c r="L133" s="2"/>
    </row>
    <row r="134" spans="1:12" s="1" customFormat="1" ht="45">
      <c r="A134" s="70" t="s">
        <v>321</v>
      </c>
      <c r="B134" s="102" t="s">
        <v>75</v>
      </c>
      <c r="C134" s="101" t="s">
        <v>27</v>
      </c>
      <c r="D134" s="101">
        <v>100974</v>
      </c>
      <c r="E134" s="70" t="s">
        <v>0</v>
      </c>
      <c r="F134" s="92">
        <v>3.9000000000000004</v>
      </c>
      <c r="G134" s="124"/>
      <c r="H134" s="92">
        <f t="shared" si="38"/>
        <v>0</v>
      </c>
      <c r="I134" s="92">
        <f t="shared" si="40"/>
        <v>0</v>
      </c>
      <c r="K134" s="2"/>
      <c r="L134" s="2"/>
    </row>
    <row r="135" spans="1:12" s="1" customFormat="1" ht="30">
      <c r="A135" s="70" t="s">
        <v>322</v>
      </c>
      <c r="B135" s="95" t="s">
        <v>258</v>
      </c>
      <c r="C135" s="70" t="s">
        <v>27</v>
      </c>
      <c r="D135" s="93">
        <v>95875</v>
      </c>
      <c r="E135" s="70" t="s">
        <v>74</v>
      </c>
      <c r="F135" s="92">
        <v>19.5</v>
      </c>
      <c r="G135" s="124"/>
      <c r="H135" s="92">
        <f t="shared" si="38"/>
        <v>0</v>
      </c>
      <c r="I135" s="92">
        <f t="shared" si="40"/>
        <v>0</v>
      </c>
      <c r="K135" s="2"/>
      <c r="L135" s="2"/>
    </row>
    <row r="136" spans="1:12" s="1" customFormat="1" ht="60">
      <c r="A136" s="70" t="s">
        <v>323</v>
      </c>
      <c r="B136" s="91" t="s">
        <v>280</v>
      </c>
      <c r="C136" s="70" t="s">
        <v>30</v>
      </c>
      <c r="D136" s="48" t="s">
        <v>288</v>
      </c>
      <c r="E136" s="70" t="s">
        <v>0</v>
      </c>
      <c r="F136" s="92">
        <v>3.9000000000000004</v>
      </c>
      <c r="G136" s="124"/>
      <c r="H136" s="92">
        <f>ROUND(G136*J$2,2)</f>
        <v>0</v>
      </c>
      <c r="I136" s="92">
        <f t="shared" si="40"/>
        <v>0</v>
      </c>
      <c r="K136" s="2"/>
      <c r="L136" s="2"/>
    </row>
    <row r="137" spans="1:12" s="1" customFormat="1">
      <c r="A137" s="73" t="s">
        <v>274</v>
      </c>
      <c r="B137" s="76" t="s">
        <v>331</v>
      </c>
      <c r="C137" s="73"/>
      <c r="D137" s="73"/>
      <c r="E137" s="73"/>
      <c r="F137" s="73"/>
      <c r="G137" s="111"/>
      <c r="H137" s="9"/>
      <c r="I137" s="9">
        <f>SUM(I138:I139)</f>
        <v>0</v>
      </c>
      <c r="K137" s="2"/>
      <c r="L137" s="2"/>
    </row>
    <row r="138" spans="1:12" s="1" customFormat="1" ht="75">
      <c r="A138" s="101" t="s">
        <v>309</v>
      </c>
      <c r="B138" s="102" t="s">
        <v>325</v>
      </c>
      <c r="C138" s="101" t="s">
        <v>23</v>
      </c>
      <c r="D138" s="101" t="s">
        <v>324</v>
      </c>
      <c r="E138" s="101" t="s">
        <v>3</v>
      </c>
      <c r="F138" s="105">
        <v>6</v>
      </c>
      <c r="G138" s="128"/>
      <c r="H138" s="92">
        <f t="shared" ref="H138:H151" si="41">ROUND(G138*J$1,2)</f>
        <v>0</v>
      </c>
      <c r="I138" s="92">
        <f t="shared" ref="I138:I139" si="42">ROUND(F138*H138,2)</f>
        <v>0</v>
      </c>
      <c r="K138" s="2"/>
      <c r="L138" s="2"/>
    </row>
    <row r="139" spans="1:12" s="1" customFormat="1" ht="75">
      <c r="A139" s="101" t="s">
        <v>310</v>
      </c>
      <c r="B139" s="102" t="s">
        <v>327</v>
      </c>
      <c r="C139" s="101" t="s">
        <v>23</v>
      </c>
      <c r="D139" s="101" t="s">
        <v>326</v>
      </c>
      <c r="E139" s="101" t="s">
        <v>3</v>
      </c>
      <c r="F139" s="105">
        <v>6</v>
      </c>
      <c r="G139" s="128"/>
      <c r="H139" s="92">
        <f t="shared" si="41"/>
        <v>0</v>
      </c>
      <c r="I139" s="92">
        <f t="shared" si="42"/>
        <v>0</v>
      </c>
      <c r="K139" s="2"/>
      <c r="L139" s="2"/>
    </row>
    <row r="140" spans="1:12" s="89" customFormat="1">
      <c r="A140" s="73" t="s">
        <v>330</v>
      </c>
      <c r="B140" s="75" t="s">
        <v>294</v>
      </c>
      <c r="C140" s="73"/>
      <c r="D140" s="73"/>
      <c r="E140" s="73"/>
      <c r="F140" s="9"/>
      <c r="G140" s="9"/>
      <c r="H140" s="9"/>
      <c r="I140" s="9">
        <f>SUM(I141:I151)</f>
        <v>0</v>
      </c>
      <c r="K140" s="90"/>
      <c r="L140" s="90"/>
    </row>
    <row r="141" spans="1:12" s="89" customFormat="1" ht="30">
      <c r="A141" s="70" t="s">
        <v>328</v>
      </c>
      <c r="B141" s="91" t="s">
        <v>284</v>
      </c>
      <c r="C141" s="70" t="s">
        <v>27</v>
      </c>
      <c r="D141" s="93">
        <v>99063</v>
      </c>
      <c r="E141" s="70" t="s">
        <v>1</v>
      </c>
      <c r="F141" s="92">
        <v>316</v>
      </c>
      <c r="G141" s="124"/>
      <c r="H141" s="92">
        <f t="shared" si="41"/>
        <v>0</v>
      </c>
      <c r="I141" s="92">
        <f t="shared" ref="I141" si="43">ROUND(F141*H141,2)</f>
        <v>0</v>
      </c>
      <c r="K141" s="90"/>
      <c r="L141" s="90"/>
    </row>
    <row r="142" spans="1:12" s="1" customFormat="1" ht="45">
      <c r="A142" s="70" t="s">
        <v>329</v>
      </c>
      <c r="B142" s="91" t="s">
        <v>293</v>
      </c>
      <c r="C142" s="70" t="s">
        <v>27</v>
      </c>
      <c r="D142" s="93">
        <v>94879</v>
      </c>
      <c r="E142" s="70" t="s">
        <v>1</v>
      </c>
      <c r="F142" s="92">
        <v>316</v>
      </c>
      <c r="G142" s="124"/>
      <c r="H142" s="92">
        <f t="shared" si="41"/>
        <v>0</v>
      </c>
      <c r="I142" s="92">
        <f t="shared" ref="I142" si="44">ROUND(F142*H142,2)</f>
        <v>0</v>
      </c>
      <c r="K142" s="2"/>
      <c r="L142" s="2"/>
    </row>
    <row r="143" spans="1:12" s="1" customFormat="1" ht="60">
      <c r="A143" s="70" t="s">
        <v>345</v>
      </c>
      <c r="B143" s="91" t="s">
        <v>289</v>
      </c>
      <c r="C143" s="70" t="s">
        <v>27</v>
      </c>
      <c r="D143" s="93">
        <v>102276</v>
      </c>
      <c r="E143" s="70" t="s">
        <v>0</v>
      </c>
      <c r="F143" s="92">
        <v>948</v>
      </c>
      <c r="G143" s="124"/>
      <c r="H143" s="92">
        <f t="shared" si="41"/>
        <v>0</v>
      </c>
      <c r="I143" s="92">
        <f t="shared" ref="I143:I147" si="45">ROUND(F143*H143,2)</f>
        <v>0</v>
      </c>
      <c r="K143" s="2"/>
      <c r="L143" s="2"/>
    </row>
    <row r="144" spans="1:12" s="1" customFormat="1" ht="60">
      <c r="A144" s="70" t="s">
        <v>346</v>
      </c>
      <c r="B144" s="91" t="s">
        <v>335</v>
      </c>
      <c r="C144" s="70" t="s">
        <v>27</v>
      </c>
      <c r="D144" s="48">
        <v>93361</v>
      </c>
      <c r="E144" s="70" t="s">
        <v>0</v>
      </c>
      <c r="F144" s="92">
        <v>600.4</v>
      </c>
      <c r="G144" s="124"/>
      <c r="H144" s="92">
        <f t="shared" si="41"/>
        <v>0</v>
      </c>
      <c r="I144" s="92">
        <f>ROUND(F144*H144,2)</f>
        <v>0</v>
      </c>
      <c r="K144" s="2"/>
      <c r="L144" s="2"/>
    </row>
    <row r="145" spans="1:12" s="1" customFormat="1" ht="45">
      <c r="A145" s="70" t="s">
        <v>347</v>
      </c>
      <c r="B145" s="91" t="s">
        <v>75</v>
      </c>
      <c r="C145" s="101" t="s">
        <v>27</v>
      </c>
      <c r="D145" s="101">
        <v>100974</v>
      </c>
      <c r="E145" s="70" t="s">
        <v>0</v>
      </c>
      <c r="F145" s="92">
        <v>632.00000000000011</v>
      </c>
      <c r="G145" s="124"/>
      <c r="H145" s="92">
        <f t="shared" si="41"/>
        <v>0</v>
      </c>
      <c r="I145" s="92">
        <f t="shared" si="45"/>
        <v>0</v>
      </c>
      <c r="K145" s="2"/>
      <c r="L145" s="2"/>
    </row>
    <row r="146" spans="1:12" s="1" customFormat="1" ht="30">
      <c r="A146" s="70" t="s">
        <v>348</v>
      </c>
      <c r="B146" s="91" t="s">
        <v>258</v>
      </c>
      <c r="C146" s="70" t="s">
        <v>27</v>
      </c>
      <c r="D146" s="93">
        <v>95875</v>
      </c>
      <c r="E146" s="70" t="s">
        <v>74</v>
      </c>
      <c r="F146" s="92">
        <v>3160.0000000000005</v>
      </c>
      <c r="G146" s="124"/>
      <c r="H146" s="92">
        <f t="shared" si="41"/>
        <v>0</v>
      </c>
      <c r="I146" s="92">
        <f t="shared" si="45"/>
        <v>0</v>
      </c>
      <c r="K146" s="2"/>
      <c r="L146" s="2"/>
    </row>
    <row r="147" spans="1:12" s="1" customFormat="1" ht="60">
      <c r="A147" s="70" t="s">
        <v>349</v>
      </c>
      <c r="B147" s="91" t="s">
        <v>280</v>
      </c>
      <c r="C147" s="70" t="s">
        <v>30</v>
      </c>
      <c r="D147" s="48" t="s">
        <v>288</v>
      </c>
      <c r="E147" s="70" t="s">
        <v>0</v>
      </c>
      <c r="F147" s="92">
        <v>632.00000000000011</v>
      </c>
      <c r="G147" s="124"/>
      <c r="H147" s="92">
        <f>ROUND(G147*J$2,2)</f>
        <v>0</v>
      </c>
      <c r="I147" s="92">
        <f t="shared" si="45"/>
        <v>0</v>
      </c>
      <c r="K147" s="2"/>
      <c r="L147" s="2"/>
    </row>
    <row r="148" spans="1:12" s="71" customFormat="1" ht="30">
      <c r="A148" s="70" t="s">
        <v>350</v>
      </c>
      <c r="B148" s="91" t="s">
        <v>333</v>
      </c>
      <c r="C148" s="70" t="s">
        <v>27</v>
      </c>
      <c r="D148" s="48">
        <v>96622</v>
      </c>
      <c r="E148" s="70" t="s">
        <v>0</v>
      </c>
      <c r="F148" s="92">
        <v>15.8</v>
      </c>
      <c r="G148" s="124"/>
      <c r="H148" s="92">
        <f t="shared" si="41"/>
        <v>0</v>
      </c>
      <c r="I148" s="92">
        <f>ROUND(F148*H148,2)</f>
        <v>0</v>
      </c>
      <c r="K148" s="72"/>
      <c r="L148" s="72"/>
    </row>
    <row r="149" spans="1:12" s="71" customFormat="1" ht="45">
      <c r="A149" s="70" t="s">
        <v>351</v>
      </c>
      <c r="B149" s="91" t="s">
        <v>336</v>
      </c>
      <c r="C149" s="70" t="s">
        <v>27</v>
      </c>
      <c r="D149" s="48">
        <v>100323</v>
      </c>
      <c r="E149" s="70" t="s">
        <v>0</v>
      </c>
      <c r="F149" s="92">
        <v>242.45574000000002</v>
      </c>
      <c r="G149" s="124"/>
      <c r="H149" s="92">
        <f t="shared" si="41"/>
        <v>0</v>
      </c>
      <c r="I149" s="92">
        <f t="shared" ref="I149:I151" si="46">ROUND(F149*H149,2)</f>
        <v>0</v>
      </c>
      <c r="K149" s="72"/>
      <c r="L149" s="72"/>
    </row>
    <row r="150" spans="1:12" s="71" customFormat="1" ht="45">
      <c r="A150" s="70" t="s">
        <v>352</v>
      </c>
      <c r="B150" s="91" t="s">
        <v>75</v>
      </c>
      <c r="C150" s="70" t="s">
        <v>27</v>
      </c>
      <c r="D150" s="48">
        <v>100974</v>
      </c>
      <c r="E150" s="70" t="s">
        <v>0</v>
      </c>
      <c r="F150" s="92">
        <v>242.45574000000002</v>
      </c>
      <c r="G150" s="124"/>
      <c r="H150" s="92">
        <f t="shared" si="41"/>
        <v>0</v>
      </c>
      <c r="I150" s="92">
        <f t="shared" si="46"/>
        <v>0</v>
      </c>
      <c r="K150" s="72"/>
      <c r="L150" s="72"/>
    </row>
    <row r="151" spans="1:12" s="71" customFormat="1" ht="47.25" customHeight="1">
      <c r="A151" s="70" t="s">
        <v>353</v>
      </c>
      <c r="B151" s="91" t="s">
        <v>246</v>
      </c>
      <c r="C151" s="70" t="s">
        <v>27</v>
      </c>
      <c r="D151" s="48">
        <v>95875</v>
      </c>
      <c r="E151" s="70" t="s">
        <v>74</v>
      </c>
      <c r="F151" s="92">
        <v>1624.4534580000002</v>
      </c>
      <c r="G151" s="124"/>
      <c r="H151" s="92">
        <f t="shared" si="41"/>
        <v>0</v>
      </c>
      <c r="I151" s="92">
        <f t="shared" si="46"/>
        <v>0</v>
      </c>
      <c r="K151" s="72"/>
      <c r="L151" s="72"/>
    </row>
    <row r="152" spans="1:12" s="88" customFormat="1">
      <c r="L152" s="8"/>
    </row>
    <row r="153" spans="1:12" s="1" customFormat="1">
      <c r="K153" s="4"/>
      <c r="L153" s="2"/>
    </row>
    <row r="154" spans="1:12" s="1" customFormat="1">
      <c r="L154" s="2"/>
    </row>
    <row r="155" spans="1:12" s="1" customFormat="1">
      <c r="L155" s="2"/>
    </row>
    <row r="156" spans="1:12" s="1" customFormat="1">
      <c r="L156" s="2"/>
    </row>
    <row r="157" spans="1:12" s="1" customFormat="1">
      <c r="L157" s="2"/>
    </row>
    <row r="158" spans="1:12">
      <c r="E158" s="2"/>
    </row>
    <row r="159" spans="1:12">
      <c r="E159" s="2"/>
    </row>
    <row r="160" spans="1:12">
      <c r="E160" s="2"/>
    </row>
  </sheetData>
  <mergeCells count="14">
    <mergeCell ref="A1:I1"/>
    <mergeCell ref="A2:I2"/>
    <mergeCell ref="A3:I3"/>
    <mergeCell ref="A4:I4"/>
    <mergeCell ref="D5:F5"/>
    <mergeCell ref="H5:I5"/>
    <mergeCell ref="A8:H8"/>
    <mergeCell ref="I6:I7"/>
    <mergeCell ref="A6:A7"/>
    <mergeCell ref="B6:B7"/>
    <mergeCell ref="C6:D7"/>
    <mergeCell ref="E6:E7"/>
    <mergeCell ref="F6:F7"/>
    <mergeCell ref="G6:H6"/>
  </mergeCells>
  <printOptions horizontalCentered="1"/>
  <pageMargins left="0.39370078740157483" right="0.39370078740157483" top="0.39370078740157483" bottom="0.39370078740157483" header="0" footer="0"/>
  <pageSetup paperSize="9" scale="62" fitToHeight="15" orientation="portrait" r:id="rId1"/>
  <rowBreaks count="1" manualBreakCount="1">
    <brk id="100" max="8"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S40"/>
  <sheetViews>
    <sheetView view="pageBreakPreview" zoomScale="115" zoomScaleSheetLayoutView="115" workbookViewId="0">
      <pane ySplit="6" topLeftCell="A7" activePane="bottomLeft" state="frozen"/>
      <selection activeCell="F37" sqref="F37"/>
      <selection pane="bottomLeft" activeCell="N6" sqref="N6"/>
    </sheetView>
  </sheetViews>
  <sheetFormatPr defaultRowHeight="12.75"/>
  <cols>
    <col min="1" max="1" width="7" style="10" bestFit="1" customWidth="1"/>
    <col min="2" max="2" width="23" style="10" customWidth="1"/>
    <col min="3" max="3" width="10" style="10" bestFit="1" customWidth="1"/>
    <col min="4" max="4" width="6.42578125" style="10" bestFit="1" customWidth="1"/>
    <col min="5" max="11" width="12.140625" style="10" customWidth="1"/>
    <col min="12" max="12" width="4" style="10" bestFit="1" customWidth="1"/>
    <col min="13" max="19" width="9.140625" style="10"/>
    <col min="20" max="254" width="9.140625" style="36"/>
    <col min="255" max="255" width="4.5703125" style="36" bestFit="1" customWidth="1"/>
    <col min="256" max="256" width="16.85546875" style="36" customWidth="1"/>
    <col min="257" max="257" width="10" style="36" bestFit="1" customWidth="1"/>
    <col min="258" max="258" width="5.85546875" style="36" customWidth="1"/>
    <col min="259" max="259" width="8.7109375" style="36" bestFit="1" customWidth="1"/>
    <col min="260" max="263" width="10" style="36" bestFit="1" customWidth="1"/>
    <col min="264" max="266" width="10" style="36" customWidth="1"/>
    <col min="267" max="267" width="11.28515625" style="36" bestFit="1" customWidth="1"/>
    <col min="268" max="268" width="11.7109375" style="36" customWidth="1"/>
    <col min="269" max="510" width="9.140625" style="36"/>
    <col min="511" max="511" width="4.5703125" style="36" bestFit="1" customWidth="1"/>
    <col min="512" max="512" width="16.85546875" style="36" customWidth="1"/>
    <col min="513" max="513" width="10" style="36" bestFit="1" customWidth="1"/>
    <col min="514" max="514" width="5.85546875" style="36" customWidth="1"/>
    <col min="515" max="515" width="8.7109375" style="36" bestFit="1" customWidth="1"/>
    <col min="516" max="519" width="10" style="36" bestFit="1" customWidth="1"/>
    <col min="520" max="522" width="10" style="36" customWidth="1"/>
    <col min="523" max="523" width="11.28515625" style="36" bestFit="1" customWidth="1"/>
    <col min="524" max="524" width="11.7109375" style="36" customWidth="1"/>
    <col min="525" max="766" width="9.140625" style="36"/>
    <col min="767" max="767" width="4.5703125" style="36" bestFit="1" customWidth="1"/>
    <col min="768" max="768" width="16.85546875" style="36" customWidth="1"/>
    <col min="769" max="769" width="10" style="36" bestFit="1" customWidth="1"/>
    <col min="770" max="770" width="5.85546875" style="36" customWidth="1"/>
    <col min="771" max="771" width="8.7109375" style="36" bestFit="1" customWidth="1"/>
    <col min="772" max="775" width="10" style="36" bestFit="1" customWidth="1"/>
    <col min="776" max="778" width="10" style="36" customWidth="1"/>
    <col min="779" max="779" width="11.28515625" style="36" bestFit="1" customWidth="1"/>
    <col min="780" max="780" width="11.7109375" style="36" customWidth="1"/>
    <col min="781" max="1022" width="9.140625" style="36"/>
    <col min="1023" max="1023" width="4.5703125" style="36" bestFit="1" customWidth="1"/>
    <col min="1024" max="1024" width="16.85546875" style="36" customWidth="1"/>
    <col min="1025" max="1025" width="10" style="36" bestFit="1" customWidth="1"/>
    <col min="1026" max="1026" width="5.85546875" style="36" customWidth="1"/>
    <col min="1027" max="1027" width="8.7109375" style="36" bestFit="1" customWidth="1"/>
    <col min="1028" max="1031" width="10" style="36" bestFit="1" customWidth="1"/>
    <col min="1032" max="1034" width="10" style="36" customWidth="1"/>
    <col min="1035" max="1035" width="11.28515625" style="36" bestFit="1" customWidth="1"/>
    <col min="1036" max="1036" width="11.7109375" style="36" customWidth="1"/>
    <col min="1037" max="1278" width="9.140625" style="36"/>
    <col min="1279" max="1279" width="4.5703125" style="36" bestFit="1" customWidth="1"/>
    <col min="1280" max="1280" width="16.85546875" style="36" customWidth="1"/>
    <col min="1281" max="1281" width="10" style="36" bestFit="1" customWidth="1"/>
    <col min="1282" max="1282" width="5.85546875" style="36" customWidth="1"/>
    <col min="1283" max="1283" width="8.7109375" style="36" bestFit="1" customWidth="1"/>
    <col min="1284" max="1287" width="10" style="36" bestFit="1" customWidth="1"/>
    <col min="1288" max="1290" width="10" style="36" customWidth="1"/>
    <col min="1291" max="1291" width="11.28515625" style="36" bestFit="1" customWidth="1"/>
    <col min="1292" max="1292" width="11.7109375" style="36" customWidth="1"/>
    <col min="1293" max="1534" width="9.140625" style="36"/>
    <col min="1535" max="1535" width="4.5703125" style="36" bestFit="1" customWidth="1"/>
    <col min="1536" max="1536" width="16.85546875" style="36" customWidth="1"/>
    <col min="1537" max="1537" width="10" style="36" bestFit="1" customWidth="1"/>
    <col min="1538" max="1538" width="5.85546875" style="36" customWidth="1"/>
    <col min="1539" max="1539" width="8.7109375" style="36" bestFit="1" customWidth="1"/>
    <col min="1540" max="1543" width="10" style="36" bestFit="1" customWidth="1"/>
    <col min="1544" max="1546" width="10" style="36" customWidth="1"/>
    <col min="1547" max="1547" width="11.28515625" style="36" bestFit="1" customWidth="1"/>
    <col min="1548" max="1548" width="11.7109375" style="36" customWidth="1"/>
    <col min="1549" max="1790" width="9.140625" style="36"/>
    <col min="1791" max="1791" width="4.5703125" style="36" bestFit="1" customWidth="1"/>
    <col min="1792" max="1792" width="16.85546875" style="36" customWidth="1"/>
    <col min="1793" max="1793" width="10" style="36" bestFit="1" customWidth="1"/>
    <col min="1794" max="1794" width="5.85546875" style="36" customWidth="1"/>
    <col min="1795" max="1795" width="8.7109375" style="36" bestFit="1" customWidth="1"/>
    <col min="1796" max="1799" width="10" style="36" bestFit="1" customWidth="1"/>
    <col min="1800" max="1802" width="10" style="36" customWidth="1"/>
    <col min="1803" max="1803" width="11.28515625" style="36" bestFit="1" customWidth="1"/>
    <col min="1804" max="1804" width="11.7109375" style="36" customWidth="1"/>
    <col min="1805" max="2046" width="9.140625" style="36"/>
    <col min="2047" max="2047" width="4.5703125" style="36" bestFit="1" customWidth="1"/>
    <col min="2048" max="2048" width="16.85546875" style="36" customWidth="1"/>
    <col min="2049" max="2049" width="10" style="36" bestFit="1" customWidth="1"/>
    <col min="2050" max="2050" width="5.85546875" style="36" customWidth="1"/>
    <col min="2051" max="2051" width="8.7109375" style="36" bestFit="1" customWidth="1"/>
    <col min="2052" max="2055" width="10" style="36" bestFit="1" customWidth="1"/>
    <col min="2056" max="2058" width="10" style="36" customWidth="1"/>
    <col min="2059" max="2059" width="11.28515625" style="36" bestFit="1" customWidth="1"/>
    <col min="2060" max="2060" width="11.7109375" style="36" customWidth="1"/>
    <col min="2061" max="2302" width="9.140625" style="36"/>
    <col min="2303" max="2303" width="4.5703125" style="36" bestFit="1" customWidth="1"/>
    <col min="2304" max="2304" width="16.85546875" style="36" customWidth="1"/>
    <col min="2305" max="2305" width="10" style="36" bestFit="1" customWidth="1"/>
    <col min="2306" max="2306" width="5.85546875" style="36" customWidth="1"/>
    <col min="2307" max="2307" width="8.7109375" style="36" bestFit="1" customWidth="1"/>
    <col min="2308" max="2311" width="10" style="36" bestFit="1" customWidth="1"/>
    <col min="2312" max="2314" width="10" style="36" customWidth="1"/>
    <col min="2315" max="2315" width="11.28515625" style="36" bestFit="1" customWidth="1"/>
    <col min="2316" max="2316" width="11.7109375" style="36" customWidth="1"/>
    <col min="2317" max="2558" width="9.140625" style="36"/>
    <col min="2559" max="2559" width="4.5703125" style="36" bestFit="1" customWidth="1"/>
    <col min="2560" max="2560" width="16.85546875" style="36" customWidth="1"/>
    <col min="2561" max="2561" width="10" style="36" bestFit="1" customWidth="1"/>
    <col min="2562" max="2562" width="5.85546875" style="36" customWidth="1"/>
    <col min="2563" max="2563" width="8.7109375" style="36" bestFit="1" customWidth="1"/>
    <col min="2564" max="2567" width="10" style="36" bestFit="1" customWidth="1"/>
    <col min="2568" max="2570" width="10" style="36" customWidth="1"/>
    <col min="2571" max="2571" width="11.28515625" style="36" bestFit="1" customWidth="1"/>
    <col min="2572" max="2572" width="11.7109375" style="36" customWidth="1"/>
    <col min="2573" max="2814" width="9.140625" style="36"/>
    <col min="2815" max="2815" width="4.5703125" style="36" bestFit="1" customWidth="1"/>
    <col min="2816" max="2816" width="16.85546875" style="36" customWidth="1"/>
    <col min="2817" max="2817" width="10" style="36" bestFit="1" customWidth="1"/>
    <col min="2818" max="2818" width="5.85546875" style="36" customWidth="1"/>
    <col min="2819" max="2819" width="8.7109375" style="36" bestFit="1" customWidth="1"/>
    <col min="2820" max="2823" width="10" style="36" bestFit="1" customWidth="1"/>
    <col min="2824" max="2826" width="10" style="36" customWidth="1"/>
    <col min="2827" max="2827" width="11.28515625" style="36" bestFit="1" customWidth="1"/>
    <col min="2828" max="2828" width="11.7109375" style="36" customWidth="1"/>
    <col min="2829" max="3070" width="9.140625" style="36"/>
    <col min="3071" max="3071" width="4.5703125" style="36" bestFit="1" customWidth="1"/>
    <col min="3072" max="3072" width="16.85546875" style="36" customWidth="1"/>
    <col min="3073" max="3073" width="10" style="36" bestFit="1" customWidth="1"/>
    <col min="3074" max="3074" width="5.85546875" style="36" customWidth="1"/>
    <col min="3075" max="3075" width="8.7109375" style="36" bestFit="1" customWidth="1"/>
    <col min="3076" max="3079" width="10" style="36" bestFit="1" customWidth="1"/>
    <col min="3080" max="3082" width="10" style="36" customWidth="1"/>
    <col min="3083" max="3083" width="11.28515625" style="36" bestFit="1" customWidth="1"/>
    <col min="3084" max="3084" width="11.7109375" style="36" customWidth="1"/>
    <col min="3085" max="3326" width="9.140625" style="36"/>
    <col min="3327" max="3327" width="4.5703125" style="36" bestFit="1" customWidth="1"/>
    <col min="3328" max="3328" width="16.85546875" style="36" customWidth="1"/>
    <col min="3329" max="3329" width="10" style="36" bestFit="1" customWidth="1"/>
    <col min="3330" max="3330" width="5.85546875" style="36" customWidth="1"/>
    <col min="3331" max="3331" width="8.7109375" style="36" bestFit="1" customWidth="1"/>
    <col min="3332" max="3335" width="10" style="36" bestFit="1" customWidth="1"/>
    <col min="3336" max="3338" width="10" style="36" customWidth="1"/>
    <col min="3339" max="3339" width="11.28515625" style="36" bestFit="1" customWidth="1"/>
    <col min="3340" max="3340" width="11.7109375" style="36" customWidth="1"/>
    <col min="3341" max="3582" width="9.140625" style="36"/>
    <col min="3583" max="3583" width="4.5703125" style="36" bestFit="1" customWidth="1"/>
    <col min="3584" max="3584" width="16.85546875" style="36" customWidth="1"/>
    <col min="3585" max="3585" width="10" style="36" bestFit="1" customWidth="1"/>
    <col min="3586" max="3586" width="5.85546875" style="36" customWidth="1"/>
    <col min="3587" max="3587" width="8.7109375" style="36" bestFit="1" customWidth="1"/>
    <col min="3588" max="3591" width="10" style="36" bestFit="1" customWidth="1"/>
    <col min="3592" max="3594" width="10" style="36" customWidth="1"/>
    <col min="3595" max="3595" width="11.28515625" style="36" bestFit="1" customWidth="1"/>
    <col min="3596" max="3596" width="11.7109375" style="36" customWidth="1"/>
    <col min="3597" max="3838" width="9.140625" style="36"/>
    <col min="3839" max="3839" width="4.5703125" style="36" bestFit="1" customWidth="1"/>
    <col min="3840" max="3840" width="16.85546875" style="36" customWidth="1"/>
    <col min="3841" max="3841" width="10" style="36" bestFit="1" customWidth="1"/>
    <col min="3842" max="3842" width="5.85546875" style="36" customWidth="1"/>
    <col min="3843" max="3843" width="8.7109375" style="36" bestFit="1" customWidth="1"/>
    <col min="3844" max="3847" width="10" style="36" bestFit="1" customWidth="1"/>
    <col min="3848" max="3850" width="10" style="36" customWidth="1"/>
    <col min="3851" max="3851" width="11.28515625" style="36" bestFit="1" customWidth="1"/>
    <col min="3852" max="3852" width="11.7109375" style="36" customWidth="1"/>
    <col min="3853" max="4094" width="9.140625" style="36"/>
    <col min="4095" max="4095" width="4.5703125" style="36" bestFit="1" customWidth="1"/>
    <col min="4096" max="4096" width="16.85546875" style="36" customWidth="1"/>
    <col min="4097" max="4097" width="10" style="36" bestFit="1" customWidth="1"/>
    <col min="4098" max="4098" width="5.85546875" style="36" customWidth="1"/>
    <col min="4099" max="4099" width="8.7109375" style="36" bestFit="1" customWidth="1"/>
    <col min="4100" max="4103" width="10" style="36" bestFit="1" customWidth="1"/>
    <col min="4104" max="4106" width="10" style="36" customWidth="1"/>
    <col min="4107" max="4107" width="11.28515625" style="36" bestFit="1" customWidth="1"/>
    <col min="4108" max="4108" width="11.7109375" style="36" customWidth="1"/>
    <col min="4109" max="4350" width="9.140625" style="36"/>
    <col min="4351" max="4351" width="4.5703125" style="36" bestFit="1" customWidth="1"/>
    <col min="4352" max="4352" width="16.85546875" style="36" customWidth="1"/>
    <col min="4353" max="4353" width="10" style="36" bestFit="1" customWidth="1"/>
    <col min="4354" max="4354" width="5.85546875" style="36" customWidth="1"/>
    <col min="4355" max="4355" width="8.7109375" style="36" bestFit="1" customWidth="1"/>
    <col min="4356" max="4359" width="10" style="36" bestFit="1" customWidth="1"/>
    <col min="4360" max="4362" width="10" style="36" customWidth="1"/>
    <col min="4363" max="4363" width="11.28515625" style="36" bestFit="1" customWidth="1"/>
    <col min="4364" max="4364" width="11.7109375" style="36" customWidth="1"/>
    <col min="4365" max="4606" width="9.140625" style="36"/>
    <col min="4607" max="4607" width="4.5703125" style="36" bestFit="1" customWidth="1"/>
    <col min="4608" max="4608" width="16.85546875" style="36" customWidth="1"/>
    <col min="4609" max="4609" width="10" style="36" bestFit="1" customWidth="1"/>
    <col min="4610" max="4610" width="5.85546875" style="36" customWidth="1"/>
    <col min="4611" max="4611" width="8.7109375" style="36" bestFit="1" customWidth="1"/>
    <col min="4612" max="4615" width="10" style="36" bestFit="1" customWidth="1"/>
    <col min="4616" max="4618" width="10" style="36" customWidth="1"/>
    <col min="4619" max="4619" width="11.28515625" style="36" bestFit="1" customWidth="1"/>
    <col min="4620" max="4620" width="11.7109375" style="36" customWidth="1"/>
    <col min="4621" max="4862" width="9.140625" style="36"/>
    <col min="4863" max="4863" width="4.5703125" style="36" bestFit="1" customWidth="1"/>
    <col min="4864" max="4864" width="16.85546875" style="36" customWidth="1"/>
    <col min="4865" max="4865" width="10" style="36" bestFit="1" customWidth="1"/>
    <col min="4866" max="4866" width="5.85546875" style="36" customWidth="1"/>
    <col min="4867" max="4867" width="8.7109375" style="36" bestFit="1" customWidth="1"/>
    <col min="4868" max="4871" width="10" style="36" bestFit="1" customWidth="1"/>
    <col min="4872" max="4874" width="10" style="36" customWidth="1"/>
    <col min="4875" max="4875" width="11.28515625" style="36" bestFit="1" customWidth="1"/>
    <col min="4876" max="4876" width="11.7109375" style="36" customWidth="1"/>
    <col min="4877" max="5118" width="9.140625" style="36"/>
    <col min="5119" max="5119" width="4.5703125" style="36" bestFit="1" customWidth="1"/>
    <col min="5120" max="5120" width="16.85546875" style="36" customWidth="1"/>
    <col min="5121" max="5121" width="10" style="36" bestFit="1" customWidth="1"/>
    <col min="5122" max="5122" width="5.85546875" style="36" customWidth="1"/>
    <col min="5123" max="5123" width="8.7109375" style="36" bestFit="1" customWidth="1"/>
    <col min="5124" max="5127" width="10" style="36" bestFit="1" customWidth="1"/>
    <col min="5128" max="5130" width="10" style="36" customWidth="1"/>
    <col min="5131" max="5131" width="11.28515625" style="36" bestFit="1" customWidth="1"/>
    <col min="5132" max="5132" width="11.7109375" style="36" customWidth="1"/>
    <col min="5133" max="5374" width="9.140625" style="36"/>
    <col min="5375" max="5375" width="4.5703125" style="36" bestFit="1" customWidth="1"/>
    <col min="5376" max="5376" width="16.85546875" style="36" customWidth="1"/>
    <col min="5377" max="5377" width="10" style="36" bestFit="1" customWidth="1"/>
    <col min="5378" max="5378" width="5.85546875" style="36" customWidth="1"/>
    <col min="5379" max="5379" width="8.7109375" style="36" bestFit="1" customWidth="1"/>
    <col min="5380" max="5383" width="10" style="36" bestFit="1" customWidth="1"/>
    <col min="5384" max="5386" width="10" style="36" customWidth="1"/>
    <col min="5387" max="5387" width="11.28515625" style="36" bestFit="1" customWidth="1"/>
    <col min="5388" max="5388" width="11.7109375" style="36" customWidth="1"/>
    <col min="5389" max="5630" width="9.140625" style="36"/>
    <col min="5631" max="5631" width="4.5703125" style="36" bestFit="1" customWidth="1"/>
    <col min="5632" max="5632" width="16.85546875" style="36" customWidth="1"/>
    <col min="5633" max="5633" width="10" style="36" bestFit="1" customWidth="1"/>
    <col min="5634" max="5634" width="5.85546875" style="36" customWidth="1"/>
    <col min="5635" max="5635" width="8.7109375" style="36" bestFit="1" customWidth="1"/>
    <col min="5636" max="5639" width="10" style="36" bestFit="1" customWidth="1"/>
    <col min="5640" max="5642" width="10" style="36" customWidth="1"/>
    <col min="5643" max="5643" width="11.28515625" style="36" bestFit="1" customWidth="1"/>
    <col min="5644" max="5644" width="11.7109375" style="36" customWidth="1"/>
    <col min="5645" max="5886" width="9.140625" style="36"/>
    <col min="5887" max="5887" width="4.5703125" style="36" bestFit="1" customWidth="1"/>
    <col min="5888" max="5888" width="16.85546875" style="36" customWidth="1"/>
    <col min="5889" max="5889" width="10" style="36" bestFit="1" customWidth="1"/>
    <col min="5890" max="5890" width="5.85546875" style="36" customWidth="1"/>
    <col min="5891" max="5891" width="8.7109375" style="36" bestFit="1" customWidth="1"/>
    <col min="5892" max="5895" width="10" style="36" bestFit="1" customWidth="1"/>
    <col min="5896" max="5898" width="10" style="36" customWidth="1"/>
    <col min="5899" max="5899" width="11.28515625" style="36" bestFit="1" customWidth="1"/>
    <col min="5900" max="5900" width="11.7109375" style="36" customWidth="1"/>
    <col min="5901" max="6142" width="9.140625" style="36"/>
    <col min="6143" max="6143" width="4.5703125" style="36" bestFit="1" customWidth="1"/>
    <col min="6144" max="6144" width="16.85546875" style="36" customWidth="1"/>
    <col min="6145" max="6145" width="10" style="36" bestFit="1" customWidth="1"/>
    <col min="6146" max="6146" width="5.85546875" style="36" customWidth="1"/>
    <col min="6147" max="6147" width="8.7109375" style="36" bestFit="1" customWidth="1"/>
    <col min="6148" max="6151" width="10" style="36" bestFit="1" customWidth="1"/>
    <col min="6152" max="6154" width="10" style="36" customWidth="1"/>
    <col min="6155" max="6155" width="11.28515625" style="36" bestFit="1" customWidth="1"/>
    <col min="6156" max="6156" width="11.7109375" style="36" customWidth="1"/>
    <col min="6157" max="6398" width="9.140625" style="36"/>
    <col min="6399" max="6399" width="4.5703125" style="36" bestFit="1" customWidth="1"/>
    <col min="6400" max="6400" width="16.85546875" style="36" customWidth="1"/>
    <col min="6401" max="6401" width="10" style="36" bestFit="1" customWidth="1"/>
    <col min="6402" max="6402" width="5.85546875" style="36" customWidth="1"/>
    <col min="6403" max="6403" width="8.7109375" style="36" bestFit="1" customWidth="1"/>
    <col min="6404" max="6407" width="10" style="36" bestFit="1" customWidth="1"/>
    <col min="6408" max="6410" width="10" style="36" customWidth="1"/>
    <col min="6411" max="6411" width="11.28515625" style="36" bestFit="1" customWidth="1"/>
    <col min="6412" max="6412" width="11.7109375" style="36" customWidth="1"/>
    <col min="6413" max="6654" width="9.140625" style="36"/>
    <col min="6655" max="6655" width="4.5703125" style="36" bestFit="1" customWidth="1"/>
    <col min="6656" max="6656" width="16.85546875" style="36" customWidth="1"/>
    <col min="6657" max="6657" width="10" style="36" bestFit="1" customWidth="1"/>
    <col min="6658" max="6658" width="5.85546875" style="36" customWidth="1"/>
    <col min="6659" max="6659" width="8.7109375" style="36" bestFit="1" customWidth="1"/>
    <col min="6660" max="6663" width="10" style="36" bestFit="1" customWidth="1"/>
    <col min="6664" max="6666" width="10" style="36" customWidth="1"/>
    <col min="6667" max="6667" width="11.28515625" style="36" bestFit="1" customWidth="1"/>
    <col min="6668" max="6668" width="11.7109375" style="36" customWidth="1"/>
    <col min="6669" max="6910" width="9.140625" style="36"/>
    <col min="6911" max="6911" width="4.5703125" style="36" bestFit="1" customWidth="1"/>
    <col min="6912" max="6912" width="16.85546875" style="36" customWidth="1"/>
    <col min="6913" max="6913" width="10" style="36" bestFit="1" customWidth="1"/>
    <col min="6914" max="6914" width="5.85546875" style="36" customWidth="1"/>
    <col min="6915" max="6915" width="8.7109375" style="36" bestFit="1" customWidth="1"/>
    <col min="6916" max="6919" width="10" style="36" bestFit="1" customWidth="1"/>
    <col min="6920" max="6922" width="10" style="36" customWidth="1"/>
    <col min="6923" max="6923" width="11.28515625" style="36" bestFit="1" customWidth="1"/>
    <col min="6924" max="6924" width="11.7109375" style="36" customWidth="1"/>
    <col min="6925" max="7166" width="9.140625" style="36"/>
    <col min="7167" max="7167" width="4.5703125" style="36" bestFit="1" customWidth="1"/>
    <col min="7168" max="7168" width="16.85546875" style="36" customWidth="1"/>
    <col min="7169" max="7169" width="10" style="36" bestFit="1" customWidth="1"/>
    <col min="7170" max="7170" width="5.85546875" style="36" customWidth="1"/>
    <col min="7171" max="7171" width="8.7109375" style="36" bestFit="1" customWidth="1"/>
    <col min="7172" max="7175" width="10" style="36" bestFit="1" customWidth="1"/>
    <col min="7176" max="7178" width="10" style="36" customWidth="1"/>
    <col min="7179" max="7179" width="11.28515625" style="36" bestFit="1" customWidth="1"/>
    <col min="7180" max="7180" width="11.7109375" style="36" customWidth="1"/>
    <col min="7181" max="7422" width="9.140625" style="36"/>
    <col min="7423" max="7423" width="4.5703125" style="36" bestFit="1" customWidth="1"/>
    <col min="7424" max="7424" width="16.85546875" style="36" customWidth="1"/>
    <col min="7425" max="7425" width="10" style="36" bestFit="1" customWidth="1"/>
    <col min="7426" max="7426" width="5.85546875" style="36" customWidth="1"/>
    <col min="7427" max="7427" width="8.7109375" style="36" bestFit="1" customWidth="1"/>
    <col min="7428" max="7431" width="10" style="36" bestFit="1" customWidth="1"/>
    <col min="7432" max="7434" width="10" style="36" customWidth="1"/>
    <col min="7435" max="7435" width="11.28515625" style="36" bestFit="1" customWidth="1"/>
    <col min="7436" max="7436" width="11.7109375" style="36" customWidth="1"/>
    <col min="7437" max="7678" width="9.140625" style="36"/>
    <col min="7679" max="7679" width="4.5703125" style="36" bestFit="1" customWidth="1"/>
    <col min="7680" max="7680" width="16.85546875" style="36" customWidth="1"/>
    <col min="7681" max="7681" width="10" style="36" bestFit="1" customWidth="1"/>
    <col min="7682" max="7682" width="5.85546875" style="36" customWidth="1"/>
    <col min="7683" max="7683" width="8.7109375" style="36" bestFit="1" customWidth="1"/>
    <col min="7684" max="7687" width="10" style="36" bestFit="1" customWidth="1"/>
    <col min="7688" max="7690" width="10" style="36" customWidth="1"/>
    <col min="7691" max="7691" width="11.28515625" style="36" bestFit="1" customWidth="1"/>
    <col min="7692" max="7692" width="11.7109375" style="36" customWidth="1"/>
    <col min="7693" max="7934" width="9.140625" style="36"/>
    <col min="7935" max="7935" width="4.5703125" style="36" bestFit="1" customWidth="1"/>
    <col min="7936" max="7936" width="16.85546875" style="36" customWidth="1"/>
    <col min="7937" max="7937" width="10" style="36" bestFit="1" customWidth="1"/>
    <col min="7938" max="7938" width="5.85546875" style="36" customWidth="1"/>
    <col min="7939" max="7939" width="8.7109375" style="36" bestFit="1" customWidth="1"/>
    <col min="7940" max="7943" width="10" style="36" bestFit="1" customWidth="1"/>
    <col min="7944" max="7946" width="10" style="36" customWidth="1"/>
    <col min="7947" max="7947" width="11.28515625" style="36" bestFit="1" customWidth="1"/>
    <col min="7948" max="7948" width="11.7109375" style="36" customWidth="1"/>
    <col min="7949" max="8190" width="9.140625" style="36"/>
    <col min="8191" max="8191" width="4.5703125" style="36" bestFit="1" customWidth="1"/>
    <col min="8192" max="8192" width="16.85546875" style="36" customWidth="1"/>
    <col min="8193" max="8193" width="10" style="36" bestFit="1" customWidth="1"/>
    <col min="8194" max="8194" width="5.85546875" style="36" customWidth="1"/>
    <col min="8195" max="8195" width="8.7109375" style="36" bestFit="1" customWidth="1"/>
    <col min="8196" max="8199" width="10" style="36" bestFit="1" customWidth="1"/>
    <col min="8200" max="8202" width="10" style="36" customWidth="1"/>
    <col min="8203" max="8203" width="11.28515625" style="36" bestFit="1" customWidth="1"/>
    <col min="8204" max="8204" width="11.7109375" style="36" customWidth="1"/>
    <col min="8205" max="8446" width="9.140625" style="36"/>
    <col min="8447" max="8447" width="4.5703125" style="36" bestFit="1" customWidth="1"/>
    <col min="8448" max="8448" width="16.85546875" style="36" customWidth="1"/>
    <col min="8449" max="8449" width="10" style="36" bestFit="1" customWidth="1"/>
    <col min="8450" max="8450" width="5.85546875" style="36" customWidth="1"/>
    <col min="8451" max="8451" width="8.7109375" style="36" bestFit="1" customWidth="1"/>
    <col min="8452" max="8455" width="10" style="36" bestFit="1" customWidth="1"/>
    <col min="8456" max="8458" width="10" style="36" customWidth="1"/>
    <col min="8459" max="8459" width="11.28515625" style="36" bestFit="1" customWidth="1"/>
    <col min="8460" max="8460" width="11.7109375" style="36" customWidth="1"/>
    <col min="8461" max="8702" width="9.140625" style="36"/>
    <col min="8703" max="8703" width="4.5703125" style="36" bestFit="1" customWidth="1"/>
    <col min="8704" max="8704" width="16.85546875" style="36" customWidth="1"/>
    <col min="8705" max="8705" width="10" style="36" bestFit="1" customWidth="1"/>
    <col min="8706" max="8706" width="5.85546875" style="36" customWidth="1"/>
    <col min="8707" max="8707" width="8.7109375" style="36" bestFit="1" customWidth="1"/>
    <col min="8708" max="8711" width="10" style="36" bestFit="1" customWidth="1"/>
    <col min="8712" max="8714" width="10" style="36" customWidth="1"/>
    <col min="8715" max="8715" width="11.28515625" style="36" bestFit="1" customWidth="1"/>
    <col min="8716" max="8716" width="11.7109375" style="36" customWidth="1"/>
    <col min="8717" max="8958" width="9.140625" style="36"/>
    <col min="8959" max="8959" width="4.5703125" style="36" bestFit="1" customWidth="1"/>
    <col min="8960" max="8960" width="16.85546875" style="36" customWidth="1"/>
    <col min="8961" max="8961" width="10" style="36" bestFit="1" customWidth="1"/>
    <col min="8962" max="8962" width="5.85546875" style="36" customWidth="1"/>
    <col min="8963" max="8963" width="8.7109375" style="36" bestFit="1" customWidth="1"/>
    <col min="8964" max="8967" width="10" style="36" bestFit="1" customWidth="1"/>
    <col min="8968" max="8970" width="10" style="36" customWidth="1"/>
    <col min="8971" max="8971" width="11.28515625" style="36" bestFit="1" customWidth="1"/>
    <col min="8972" max="8972" width="11.7109375" style="36" customWidth="1"/>
    <col min="8973" max="9214" width="9.140625" style="36"/>
    <col min="9215" max="9215" width="4.5703125" style="36" bestFit="1" customWidth="1"/>
    <col min="9216" max="9216" width="16.85546875" style="36" customWidth="1"/>
    <col min="9217" max="9217" width="10" style="36" bestFit="1" customWidth="1"/>
    <col min="9218" max="9218" width="5.85546875" style="36" customWidth="1"/>
    <col min="9219" max="9219" width="8.7109375" style="36" bestFit="1" customWidth="1"/>
    <col min="9220" max="9223" width="10" style="36" bestFit="1" customWidth="1"/>
    <col min="9224" max="9226" width="10" style="36" customWidth="1"/>
    <col min="9227" max="9227" width="11.28515625" style="36" bestFit="1" customWidth="1"/>
    <col min="9228" max="9228" width="11.7109375" style="36" customWidth="1"/>
    <col min="9229" max="9470" width="9.140625" style="36"/>
    <col min="9471" max="9471" width="4.5703125" style="36" bestFit="1" customWidth="1"/>
    <col min="9472" max="9472" width="16.85546875" style="36" customWidth="1"/>
    <col min="9473" max="9473" width="10" style="36" bestFit="1" customWidth="1"/>
    <col min="9474" max="9474" width="5.85546875" style="36" customWidth="1"/>
    <col min="9475" max="9475" width="8.7109375" style="36" bestFit="1" customWidth="1"/>
    <col min="9476" max="9479" width="10" style="36" bestFit="1" customWidth="1"/>
    <col min="9480" max="9482" width="10" style="36" customWidth="1"/>
    <col min="9483" max="9483" width="11.28515625" style="36" bestFit="1" customWidth="1"/>
    <col min="9484" max="9484" width="11.7109375" style="36" customWidth="1"/>
    <col min="9485" max="9726" width="9.140625" style="36"/>
    <col min="9727" max="9727" width="4.5703125" style="36" bestFit="1" customWidth="1"/>
    <col min="9728" max="9728" width="16.85546875" style="36" customWidth="1"/>
    <col min="9729" max="9729" width="10" style="36" bestFit="1" customWidth="1"/>
    <col min="9730" max="9730" width="5.85546875" style="36" customWidth="1"/>
    <col min="9731" max="9731" width="8.7109375" style="36" bestFit="1" customWidth="1"/>
    <col min="9732" max="9735" width="10" style="36" bestFit="1" customWidth="1"/>
    <col min="9736" max="9738" width="10" style="36" customWidth="1"/>
    <col min="9739" max="9739" width="11.28515625" style="36" bestFit="1" customWidth="1"/>
    <col min="9740" max="9740" width="11.7109375" style="36" customWidth="1"/>
    <col min="9741" max="9982" width="9.140625" style="36"/>
    <col min="9983" max="9983" width="4.5703125" style="36" bestFit="1" customWidth="1"/>
    <col min="9984" max="9984" width="16.85546875" style="36" customWidth="1"/>
    <col min="9985" max="9985" width="10" style="36" bestFit="1" customWidth="1"/>
    <col min="9986" max="9986" width="5.85546875" style="36" customWidth="1"/>
    <col min="9987" max="9987" width="8.7109375" style="36" bestFit="1" customWidth="1"/>
    <col min="9988" max="9991" width="10" style="36" bestFit="1" customWidth="1"/>
    <col min="9992" max="9994" width="10" style="36" customWidth="1"/>
    <col min="9995" max="9995" width="11.28515625" style="36" bestFit="1" customWidth="1"/>
    <col min="9996" max="9996" width="11.7109375" style="36" customWidth="1"/>
    <col min="9997" max="10238" width="9.140625" style="36"/>
    <col min="10239" max="10239" width="4.5703125" style="36" bestFit="1" customWidth="1"/>
    <col min="10240" max="10240" width="16.85546875" style="36" customWidth="1"/>
    <col min="10241" max="10241" width="10" style="36" bestFit="1" customWidth="1"/>
    <col min="10242" max="10242" width="5.85546875" style="36" customWidth="1"/>
    <col min="10243" max="10243" width="8.7109375" style="36" bestFit="1" customWidth="1"/>
    <col min="10244" max="10247" width="10" style="36" bestFit="1" customWidth="1"/>
    <col min="10248" max="10250" width="10" style="36" customWidth="1"/>
    <col min="10251" max="10251" width="11.28515625" style="36" bestFit="1" customWidth="1"/>
    <col min="10252" max="10252" width="11.7109375" style="36" customWidth="1"/>
    <col min="10253" max="10494" width="9.140625" style="36"/>
    <col min="10495" max="10495" width="4.5703125" style="36" bestFit="1" customWidth="1"/>
    <col min="10496" max="10496" width="16.85546875" style="36" customWidth="1"/>
    <col min="10497" max="10497" width="10" style="36" bestFit="1" customWidth="1"/>
    <col min="10498" max="10498" width="5.85546875" style="36" customWidth="1"/>
    <col min="10499" max="10499" width="8.7109375" style="36" bestFit="1" customWidth="1"/>
    <col min="10500" max="10503" width="10" style="36" bestFit="1" customWidth="1"/>
    <col min="10504" max="10506" width="10" style="36" customWidth="1"/>
    <col min="10507" max="10507" width="11.28515625" style="36" bestFit="1" customWidth="1"/>
    <col min="10508" max="10508" width="11.7109375" style="36" customWidth="1"/>
    <col min="10509" max="10750" width="9.140625" style="36"/>
    <col min="10751" max="10751" width="4.5703125" style="36" bestFit="1" customWidth="1"/>
    <col min="10752" max="10752" width="16.85546875" style="36" customWidth="1"/>
    <col min="10753" max="10753" width="10" style="36" bestFit="1" customWidth="1"/>
    <col min="10754" max="10754" width="5.85546875" style="36" customWidth="1"/>
    <col min="10755" max="10755" width="8.7109375" style="36" bestFit="1" customWidth="1"/>
    <col min="10756" max="10759" width="10" style="36" bestFit="1" customWidth="1"/>
    <col min="10760" max="10762" width="10" style="36" customWidth="1"/>
    <col min="10763" max="10763" width="11.28515625" style="36" bestFit="1" customWidth="1"/>
    <col min="10764" max="10764" width="11.7109375" style="36" customWidth="1"/>
    <col min="10765" max="11006" width="9.140625" style="36"/>
    <col min="11007" max="11007" width="4.5703125" style="36" bestFit="1" customWidth="1"/>
    <col min="11008" max="11008" width="16.85546875" style="36" customWidth="1"/>
    <col min="11009" max="11009" width="10" style="36" bestFit="1" customWidth="1"/>
    <col min="11010" max="11010" width="5.85546875" style="36" customWidth="1"/>
    <col min="11011" max="11011" width="8.7109375" style="36" bestFit="1" customWidth="1"/>
    <col min="11012" max="11015" width="10" style="36" bestFit="1" customWidth="1"/>
    <col min="11016" max="11018" width="10" style="36" customWidth="1"/>
    <col min="11019" max="11019" width="11.28515625" style="36" bestFit="1" customWidth="1"/>
    <col min="11020" max="11020" width="11.7109375" style="36" customWidth="1"/>
    <col min="11021" max="11262" width="9.140625" style="36"/>
    <col min="11263" max="11263" width="4.5703125" style="36" bestFit="1" customWidth="1"/>
    <col min="11264" max="11264" width="16.85546875" style="36" customWidth="1"/>
    <col min="11265" max="11265" width="10" style="36" bestFit="1" customWidth="1"/>
    <col min="11266" max="11266" width="5.85546875" style="36" customWidth="1"/>
    <col min="11267" max="11267" width="8.7109375" style="36" bestFit="1" customWidth="1"/>
    <col min="11268" max="11271" width="10" style="36" bestFit="1" customWidth="1"/>
    <col min="11272" max="11274" width="10" style="36" customWidth="1"/>
    <col min="11275" max="11275" width="11.28515625" style="36" bestFit="1" customWidth="1"/>
    <col min="11276" max="11276" width="11.7109375" style="36" customWidth="1"/>
    <col min="11277" max="11518" width="9.140625" style="36"/>
    <col min="11519" max="11519" width="4.5703125" style="36" bestFit="1" customWidth="1"/>
    <col min="11520" max="11520" width="16.85546875" style="36" customWidth="1"/>
    <col min="11521" max="11521" width="10" style="36" bestFit="1" customWidth="1"/>
    <col min="11522" max="11522" width="5.85546875" style="36" customWidth="1"/>
    <col min="11523" max="11523" width="8.7109375" style="36" bestFit="1" customWidth="1"/>
    <col min="11524" max="11527" width="10" style="36" bestFit="1" customWidth="1"/>
    <col min="11528" max="11530" width="10" style="36" customWidth="1"/>
    <col min="11531" max="11531" width="11.28515625" style="36" bestFit="1" customWidth="1"/>
    <col min="11532" max="11532" width="11.7109375" style="36" customWidth="1"/>
    <col min="11533" max="11774" width="9.140625" style="36"/>
    <col min="11775" max="11775" width="4.5703125" style="36" bestFit="1" customWidth="1"/>
    <col min="11776" max="11776" width="16.85546875" style="36" customWidth="1"/>
    <col min="11777" max="11777" width="10" style="36" bestFit="1" customWidth="1"/>
    <col min="11778" max="11778" width="5.85546875" style="36" customWidth="1"/>
    <col min="11779" max="11779" width="8.7109375" style="36" bestFit="1" customWidth="1"/>
    <col min="11780" max="11783" width="10" style="36" bestFit="1" customWidth="1"/>
    <col min="11784" max="11786" width="10" style="36" customWidth="1"/>
    <col min="11787" max="11787" width="11.28515625" style="36" bestFit="1" customWidth="1"/>
    <col min="11788" max="11788" width="11.7109375" style="36" customWidth="1"/>
    <col min="11789" max="12030" width="9.140625" style="36"/>
    <col min="12031" max="12031" width="4.5703125" style="36" bestFit="1" customWidth="1"/>
    <col min="12032" max="12032" width="16.85546875" style="36" customWidth="1"/>
    <col min="12033" max="12033" width="10" style="36" bestFit="1" customWidth="1"/>
    <col min="12034" max="12034" width="5.85546875" style="36" customWidth="1"/>
    <col min="12035" max="12035" width="8.7109375" style="36" bestFit="1" customWidth="1"/>
    <col min="12036" max="12039" width="10" style="36" bestFit="1" customWidth="1"/>
    <col min="12040" max="12042" width="10" style="36" customWidth="1"/>
    <col min="12043" max="12043" width="11.28515625" style="36" bestFit="1" customWidth="1"/>
    <col min="12044" max="12044" width="11.7109375" style="36" customWidth="1"/>
    <col min="12045" max="12286" width="9.140625" style="36"/>
    <col min="12287" max="12287" width="4.5703125" style="36" bestFit="1" customWidth="1"/>
    <col min="12288" max="12288" width="16.85546875" style="36" customWidth="1"/>
    <col min="12289" max="12289" width="10" style="36" bestFit="1" customWidth="1"/>
    <col min="12290" max="12290" width="5.85546875" style="36" customWidth="1"/>
    <col min="12291" max="12291" width="8.7109375" style="36" bestFit="1" customWidth="1"/>
    <col min="12292" max="12295" width="10" style="36" bestFit="1" customWidth="1"/>
    <col min="12296" max="12298" width="10" style="36" customWidth="1"/>
    <col min="12299" max="12299" width="11.28515625" style="36" bestFit="1" customWidth="1"/>
    <col min="12300" max="12300" width="11.7109375" style="36" customWidth="1"/>
    <col min="12301" max="12542" width="9.140625" style="36"/>
    <col min="12543" max="12543" width="4.5703125" style="36" bestFit="1" customWidth="1"/>
    <col min="12544" max="12544" width="16.85546875" style="36" customWidth="1"/>
    <col min="12545" max="12545" width="10" style="36" bestFit="1" customWidth="1"/>
    <col min="12546" max="12546" width="5.85546875" style="36" customWidth="1"/>
    <col min="12547" max="12547" width="8.7109375" style="36" bestFit="1" customWidth="1"/>
    <col min="12548" max="12551" width="10" style="36" bestFit="1" customWidth="1"/>
    <col min="12552" max="12554" width="10" style="36" customWidth="1"/>
    <col min="12555" max="12555" width="11.28515625" style="36" bestFit="1" customWidth="1"/>
    <col min="12556" max="12556" width="11.7109375" style="36" customWidth="1"/>
    <col min="12557" max="12798" width="9.140625" style="36"/>
    <col min="12799" max="12799" width="4.5703125" style="36" bestFit="1" customWidth="1"/>
    <col min="12800" max="12800" width="16.85546875" style="36" customWidth="1"/>
    <col min="12801" max="12801" width="10" style="36" bestFit="1" customWidth="1"/>
    <col min="12802" max="12802" width="5.85546875" style="36" customWidth="1"/>
    <col min="12803" max="12803" width="8.7109375" style="36" bestFit="1" customWidth="1"/>
    <col min="12804" max="12807" width="10" style="36" bestFit="1" customWidth="1"/>
    <col min="12808" max="12810" width="10" style="36" customWidth="1"/>
    <col min="12811" max="12811" width="11.28515625" style="36" bestFit="1" customWidth="1"/>
    <col min="12812" max="12812" width="11.7109375" style="36" customWidth="1"/>
    <col min="12813" max="13054" width="9.140625" style="36"/>
    <col min="13055" max="13055" width="4.5703125" style="36" bestFit="1" customWidth="1"/>
    <col min="13056" max="13056" width="16.85546875" style="36" customWidth="1"/>
    <col min="13057" max="13057" width="10" style="36" bestFit="1" customWidth="1"/>
    <col min="13058" max="13058" width="5.85546875" style="36" customWidth="1"/>
    <col min="13059" max="13059" width="8.7109375" style="36" bestFit="1" customWidth="1"/>
    <col min="13060" max="13063" width="10" style="36" bestFit="1" customWidth="1"/>
    <col min="13064" max="13066" width="10" style="36" customWidth="1"/>
    <col min="13067" max="13067" width="11.28515625" style="36" bestFit="1" customWidth="1"/>
    <col min="13068" max="13068" width="11.7109375" style="36" customWidth="1"/>
    <col min="13069" max="13310" width="9.140625" style="36"/>
    <col min="13311" max="13311" width="4.5703125" style="36" bestFit="1" customWidth="1"/>
    <col min="13312" max="13312" width="16.85546875" style="36" customWidth="1"/>
    <col min="13313" max="13313" width="10" style="36" bestFit="1" customWidth="1"/>
    <col min="13314" max="13314" width="5.85546875" style="36" customWidth="1"/>
    <col min="13315" max="13315" width="8.7109375" style="36" bestFit="1" customWidth="1"/>
    <col min="13316" max="13319" width="10" style="36" bestFit="1" customWidth="1"/>
    <col min="13320" max="13322" width="10" style="36" customWidth="1"/>
    <col min="13323" max="13323" width="11.28515625" style="36" bestFit="1" customWidth="1"/>
    <col min="13324" max="13324" width="11.7109375" style="36" customWidth="1"/>
    <col min="13325" max="13566" width="9.140625" style="36"/>
    <col min="13567" max="13567" width="4.5703125" style="36" bestFit="1" customWidth="1"/>
    <col min="13568" max="13568" width="16.85546875" style="36" customWidth="1"/>
    <col min="13569" max="13569" width="10" style="36" bestFit="1" customWidth="1"/>
    <col min="13570" max="13570" width="5.85546875" style="36" customWidth="1"/>
    <col min="13571" max="13571" width="8.7109375" style="36" bestFit="1" customWidth="1"/>
    <col min="13572" max="13575" width="10" style="36" bestFit="1" customWidth="1"/>
    <col min="13576" max="13578" width="10" style="36" customWidth="1"/>
    <col min="13579" max="13579" width="11.28515625" style="36" bestFit="1" customWidth="1"/>
    <col min="13580" max="13580" width="11.7109375" style="36" customWidth="1"/>
    <col min="13581" max="13822" width="9.140625" style="36"/>
    <col min="13823" max="13823" width="4.5703125" style="36" bestFit="1" customWidth="1"/>
    <col min="13824" max="13824" width="16.85546875" style="36" customWidth="1"/>
    <col min="13825" max="13825" width="10" style="36" bestFit="1" customWidth="1"/>
    <col min="13826" max="13826" width="5.85546875" style="36" customWidth="1"/>
    <col min="13827" max="13827" width="8.7109375" style="36" bestFit="1" customWidth="1"/>
    <col min="13828" max="13831" width="10" style="36" bestFit="1" customWidth="1"/>
    <col min="13832" max="13834" width="10" style="36" customWidth="1"/>
    <col min="13835" max="13835" width="11.28515625" style="36" bestFit="1" customWidth="1"/>
    <col min="13836" max="13836" width="11.7109375" style="36" customWidth="1"/>
    <col min="13837" max="14078" width="9.140625" style="36"/>
    <col min="14079" max="14079" width="4.5703125" style="36" bestFit="1" customWidth="1"/>
    <col min="14080" max="14080" width="16.85546875" style="36" customWidth="1"/>
    <col min="14081" max="14081" width="10" style="36" bestFit="1" customWidth="1"/>
    <col min="14082" max="14082" width="5.85546875" style="36" customWidth="1"/>
    <col min="14083" max="14083" width="8.7109375" style="36" bestFit="1" customWidth="1"/>
    <col min="14084" max="14087" width="10" style="36" bestFit="1" customWidth="1"/>
    <col min="14088" max="14090" width="10" style="36" customWidth="1"/>
    <col min="14091" max="14091" width="11.28515625" style="36" bestFit="1" customWidth="1"/>
    <col min="14092" max="14092" width="11.7109375" style="36" customWidth="1"/>
    <col min="14093" max="14334" width="9.140625" style="36"/>
    <col min="14335" max="14335" width="4.5703125" style="36" bestFit="1" customWidth="1"/>
    <col min="14336" max="14336" width="16.85546875" style="36" customWidth="1"/>
    <col min="14337" max="14337" width="10" style="36" bestFit="1" customWidth="1"/>
    <col min="14338" max="14338" width="5.85546875" style="36" customWidth="1"/>
    <col min="14339" max="14339" width="8.7109375" style="36" bestFit="1" customWidth="1"/>
    <col min="14340" max="14343" width="10" style="36" bestFit="1" customWidth="1"/>
    <col min="14344" max="14346" width="10" style="36" customWidth="1"/>
    <col min="14347" max="14347" width="11.28515625" style="36" bestFit="1" customWidth="1"/>
    <col min="14348" max="14348" width="11.7109375" style="36" customWidth="1"/>
    <col min="14349" max="14590" width="9.140625" style="36"/>
    <col min="14591" max="14591" width="4.5703125" style="36" bestFit="1" customWidth="1"/>
    <col min="14592" max="14592" width="16.85546875" style="36" customWidth="1"/>
    <col min="14593" max="14593" width="10" style="36" bestFit="1" customWidth="1"/>
    <col min="14594" max="14594" width="5.85546875" style="36" customWidth="1"/>
    <col min="14595" max="14595" width="8.7109375" style="36" bestFit="1" customWidth="1"/>
    <col min="14596" max="14599" width="10" style="36" bestFit="1" customWidth="1"/>
    <col min="14600" max="14602" width="10" style="36" customWidth="1"/>
    <col min="14603" max="14603" width="11.28515625" style="36" bestFit="1" customWidth="1"/>
    <col min="14604" max="14604" width="11.7109375" style="36" customWidth="1"/>
    <col min="14605" max="14846" width="9.140625" style="36"/>
    <col min="14847" max="14847" width="4.5703125" style="36" bestFit="1" customWidth="1"/>
    <col min="14848" max="14848" width="16.85546875" style="36" customWidth="1"/>
    <col min="14849" max="14849" width="10" style="36" bestFit="1" customWidth="1"/>
    <col min="14850" max="14850" width="5.85546875" style="36" customWidth="1"/>
    <col min="14851" max="14851" width="8.7109375" style="36" bestFit="1" customWidth="1"/>
    <col min="14852" max="14855" width="10" style="36" bestFit="1" customWidth="1"/>
    <col min="14856" max="14858" width="10" style="36" customWidth="1"/>
    <col min="14859" max="14859" width="11.28515625" style="36" bestFit="1" customWidth="1"/>
    <col min="14860" max="14860" width="11.7109375" style="36" customWidth="1"/>
    <col min="14861" max="15102" width="9.140625" style="36"/>
    <col min="15103" max="15103" width="4.5703125" style="36" bestFit="1" customWidth="1"/>
    <col min="15104" max="15104" width="16.85546875" style="36" customWidth="1"/>
    <col min="15105" max="15105" width="10" style="36" bestFit="1" customWidth="1"/>
    <col min="15106" max="15106" width="5.85546875" style="36" customWidth="1"/>
    <col min="15107" max="15107" width="8.7109375" style="36" bestFit="1" customWidth="1"/>
    <col min="15108" max="15111" width="10" style="36" bestFit="1" customWidth="1"/>
    <col min="15112" max="15114" width="10" style="36" customWidth="1"/>
    <col min="15115" max="15115" width="11.28515625" style="36" bestFit="1" customWidth="1"/>
    <col min="15116" max="15116" width="11.7109375" style="36" customWidth="1"/>
    <col min="15117" max="15358" width="9.140625" style="36"/>
    <col min="15359" max="15359" width="4.5703125" style="36" bestFit="1" customWidth="1"/>
    <col min="15360" max="15360" width="16.85546875" style="36" customWidth="1"/>
    <col min="15361" max="15361" width="10" style="36" bestFit="1" customWidth="1"/>
    <col min="15362" max="15362" width="5.85546875" style="36" customWidth="1"/>
    <col min="15363" max="15363" width="8.7109375" style="36" bestFit="1" customWidth="1"/>
    <col min="15364" max="15367" width="10" style="36" bestFit="1" customWidth="1"/>
    <col min="15368" max="15370" width="10" style="36" customWidth="1"/>
    <col min="15371" max="15371" width="11.28515625" style="36" bestFit="1" customWidth="1"/>
    <col min="15372" max="15372" width="11.7109375" style="36" customWidth="1"/>
    <col min="15373" max="15614" width="9.140625" style="36"/>
    <col min="15615" max="15615" width="4.5703125" style="36" bestFit="1" customWidth="1"/>
    <col min="15616" max="15616" width="16.85546875" style="36" customWidth="1"/>
    <col min="15617" max="15617" width="10" style="36" bestFit="1" customWidth="1"/>
    <col min="15618" max="15618" width="5.85546875" style="36" customWidth="1"/>
    <col min="15619" max="15619" width="8.7109375" style="36" bestFit="1" customWidth="1"/>
    <col min="15620" max="15623" width="10" style="36" bestFit="1" customWidth="1"/>
    <col min="15624" max="15626" width="10" style="36" customWidth="1"/>
    <col min="15627" max="15627" width="11.28515625" style="36" bestFit="1" customWidth="1"/>
    <col min="15628" max="15628" width="11.7109375" style="36" customWidth="1"/>
    <col min="15629" max="15870" width="9.140625" style="36"/>
    <col min="15871" max="15871" width="4.5703125" style="36" bestFit="1" customWidth="1"/>
    <col min="15872" max="15872" width="16.85546875" style="36" customWidth="1"/>
    <col min="15873" max="15873" width="10" style="36" bestFit="1" customWidth="1"/>
    <col min="15874" max="15874" width="5.85546875" style="36" customWidth="1"/>
    <col min="15875" max="15875" width="8.7109375" style="36" bestFit="1" customWidth="1"/>
    <col min="15876" max="15879" width="10" style="36" bestFit="1" customWidth="1"/>
    <col min="15880" max="15882" width="10" style="36" customWidth="1"/>
    <col min="15883" max="15883" width="11.28515625" style="36" bestFit="1" customWidth="1"/>
    <col min="15884" max="15884" width="11.7109375" style="36" customWidth="1"/>
    <col min="15885" max="16126" width="9.140625" style="36"/>
    <col min="16127" max="16127" width="4.5703125" style="36" bestFit="1" customWidth="1"/>
    <col min="16128" max="16128" width="16.85546875" style="36" customWidth="1"/>
    <col min="16129" max="16129" width="10" style="36" bestFit="1" customWidth="1"/>
    <col min="16130" max="16130" width="5.85546875" style="36" customWidth="1"/>
    <col min="16131" max="16131" width="8.7109375" style="36" bestFit="1" customWidth="1"/>
    <col min="16132" max="16135" width="10" style="36" bestFit="1" customWidth="1"/>
    <col min="16136" max="16138" width="10" style="36" customWidth="1"/>
    <col min="16139" max="16139" width="11.28515625" style="36" bestFit="1" customWidth="1"/>
    <col min="16140" max="16140" width="11.7109375" style="36" customWidth="1"/>
    <col min="16141" max="16384" width="9.140625" style="36"/>
  </cols>
  <sheetData>
    <row r="1" spans="1:15" s="10" customFormat="1" ht="18" customHeight="1">
      <c r="A1" s="156" t="s">
        <v>5</v>
      </c>
      <c r="B1" s="157"/>
      <c r="C1" s="157"/>
      <c r="D1" s="157"/>
      <c r="E1" s="157"/>
      <c r="F1" s="157"/>
      <c r="G1" s="157"/>
      <c r="H1" s="157"/>
      <c r="I1" s="157"/>
      <c r="J1" s="157"/>
      <c r="K1" s="158"/>
    </row>
    <row r="2" spans="1:15" s="10" customFormat="1" ht="15" customHeight="1">
      <c r="A2" s="159" t="s">
        <v>7</v>
      </c>
      <c r="B2" s="160"/>
      <c r="C2" s="160"/>
      <c r="D2" s="160"/>
      <c r="E2" s="160"/>
      <c r="F2" s="160"/>
      <c r="G2" s="160"/>
      <c r="H2" s="160"/>
      <c r="I2" s="160"/>
      <c r="J2" s="160"/>
      <c r="K2" s="161"/>
    </row>
    <row r="3" spans="1:15" s="10" customFormat="1" ht="15" customHeight="1">
      <c r="A3" s="162" t="s">
        <v>9</v>
      </c>
      <c r="B3" s="163"/>
      <c r="C3" s="163"/>
      <c r="D3" s="163"/>
      <c r="E3" s="163"/>
      <c r="F3" s="163"/>
      <c r="G3" s="163"/>
      <c r="H3" s="163"/>
      <c r="I3" s="163"/>
      <c r="J3" s="163"/>
      <c r="K3" s="164"/>
    </row>
    <row r="4" spans="1:15" s="10" customFormat="1" ht="15" customHeight="1">
      <c r="A4" s="165" t="s">
        <v>362</v>
      </c>
      <c r="B4" s="166"/>
      <c r="C4" s="166"/>
      <c r="D4" s="166"/>
      <c r="E4" s="166"/>
      <c r="F4" s="166"/>
      <c r="G4" s="166"/>
      <c r="H4" s="166"/>
      <c r="I4" s="166"/>
      <c r="J4" s="166"/>
      <c r="K4" s="167"/>
    </row>
    <row r="5" spans="1:15" s="10" customFormat="1" ht="15" customHeight="1">
      <c r="A5" s="11" t="s">
        <v>38</v>
      </c>
      <c r="B5" s="168" t="s">
        <v>81</v>
      </c>
      <c r="C5" s="168"/>
      <c r="D5" s="168"/>
      <c r="E5" s="168"/>
      <c r="F5" s="168"/>
      <c r="G5" s="168"/>
      <c r="H5" s="155" t="s">
        <v>355</v>
      </c>
      <c r="I5" s="155"/>
      <c r="J5" s="154" t="s">
        <v>342</v>
      </c>
      <c r="K5" s="154"/>
      <c r="M5" s="153"/>
      <c r="N5" s="153"/>
      <c r="O5" s="153"/>
    </row>
    <row r="6" spans="1:15" s="10" customFormat="1" ht="18.75" customHeight="1">
      <c r="A6" s="12" t="s">
        <v>14</v>
      </c>
      <c r="B6" s="12" t="s">
        <v>39</v>
      </c>
      <c r="C6" s="12" t="s">
        <v>40</v>
      </c>
      <c r="D6" s="12" t="s">
        <v>41</v>
      </c>
      <c r="E6" s="12" t="s">
        <v>42</v>
      </c>
      <c r="F6" s="12" t="s">
        <v>43</v>
      </c>
      <c r="G6" s="12" t="s">
        <v>44</v>
      </c>
      <c r="H6" s="12" t="s">
        <v>45</v>
      </c>
      <c r="I6" s="12" t="s">
        <v>46</v>
      </c>
      <c r="J6" s="12" t="s">
        <v>47</v>
      </c>
      <c r="K6" s="12" t="s">
        <v>48</v>
      </c>
    </row>
    <row r="7" spans="1:15" s="10" customFormat="1" ht="11.25">
      <c r="A7" s="148">
        <v>1</v>
      </c>
      <c r="B7" s="149" t="s">
        <v>21</v>
      </c>
      <c r="C7" s="13" t="s">
        <v>49</v>
      </c>
      <c r="D7" s="14" t="s">
        <v>50</v>
      </c>
      <c r="E7" s="15"/>
      <c r="F7" s="16"/>
      <c r="G7" s="16"/>
      <c r="H7" s="16"/>
      <c r="I7" s="16"/>
      <c r="J7" s="16"/>
      <c r="K7" s="17"/>
    </row>
    <row r="8" spans="1:15" s="10" customFormat="1" ht="11.25">
      <c r="A8" s="148"/>
      <c r="B8" s="149"/>
      <c r="C8" s="18" t="e">
        <f>C9/C34</f>
        <v>#DIV/0!</v>
      </c>
      <c r="D8" s="14" t="s">
        <v>37</v>
      </c>
      <c r="E8" s="19">
        <v>1</v>
      </c>
      <c r="F8" s="19"/>
      <c r="G8" s="19"/>
      <c r="H8" s="19"/>
      <c r="I8" s="19"/>
      <c r="J8" s="19"/>
      <c r="K8" s="20">
        <f>SUM(E8:J8)</f>
        <v>1</v>
      </c>
    </row>
    <row r="9" spans="1:15" s="10" customFormat="1" ht="11.25">
      <c r="A9" s="148"/>
      <c r="B9" s="149"/>
      <c r="C9" s="21">
        <f>PLANILHA!I9</f>
        <v>0</v>
      </c>
      <c r="D9" s="14" t="s">
        <v>51</v>
      </c>
      <c r="E9" s="22">
        <f>C9*E8</f>
        <v>0</v>
      </c>
      <c r="F9" s="23"/>
      <c r="G9" s="23"/>
      <c r="H9" s="23"/>
      <c r="I9" s="23"/>
      <c r="J9" s="23"/>
      <c r="K9" s="23">
        <f>SUM(E9:J9)</f>
        <v>0</v>
      </c>
    </row>
    <row r="10" spans="1:15" s="10" customFormat="1" ht="11.25">
      <c r="A10" s="148">
        <v>2</v>
      </c>
      <c r="B10" s="149" t="s">
        <v>256</v>
      </c>
      <c r="C10" s="13" t="s">
        <v>49</v>
      </c>
      <c r="D10" s="14" t="s">
        <v>50</v>
      </c>
      <c r="E10" s="29"/>
      <c r="F10" s="29"/>
      <c r="G10" s="29"/>
      <c r="H10" s="29"/>
      <c r="I10" s="29"/>
      <c r="J10" s="29"/>
      <c r="K10" s="17"/>
    </row>
    <row r="11" spans="1:15" s="10" customFormat="1" ht="11.25">
      <c r="A11" s="148"/>
      <c r="B11" s="149"/>
      <c r="C11" s="18" t="e">
        <f>C12/C34</f>
        <v>#DIV/0!</v>
      </c>
      <c r="D11" s="25" t="s">
        <v>37</v>
      </c>
      <c r="E11" s="19">
        <v>0.11297713275941967</v>
      </c>
      <c r="F11" s="19">
        <v>0.18280724488423647</v>
      </c>
      <c r="G11" s="19">
        <v>0.18280724488423647</v>
      </c>
      <c r="H11" s="19">
        <v>0.18280724488423647</v>
      </c>
      <c r="I11" s="19">
        <v>0.18280724488423647</v>
      </c>
      <c r="J11" s="19">
        <v>0.15579388770363456</v>
      </c>
      <c r="K11" s="20">
        <f>SUM(E11:J11)</f>
        <v>1.0000000000000002</v>
      </c>
    </row>
    <row r="12" spans="1:15" s="10" customFormat="1" ht="11.25">
      <c r="A12" s="148"/>
      <c r="B12" s="149"/>
      <c r="C12" s="28">
        <f>PLANILHA!I17</f>
        <v>0</v>
      </c>
      <c r="D12" s="25" t="s">
        <v>51</v>
      </c>
      <c r="E12" s="23">
        <f>$C12*E11</f>
        <v>0</v>
      </c>
      <c r="F12" s="23">
        <f t="shared" ref="F12:J12" si="0">$C12*F11</f>
        <v>0</v>
      </c>
      <c r="G12" s="23">
        <f t="shared" si="0"/>
        <v>0</v>
      </c>
      <c r="H12" s="23">
        <f t="shared" si="0"/>
        <v>0</v>
      </c>
      <c r="I12" s="23">
        <f t="shared" si="0"/>
        <v>0</v>
      </c>
      <c r="J12" s="23">
        <f t="shared" si="0"/>
        <v>0</v>
      </c>
      <c r="K12" s="23">
        <f>SUM(E12:J12)</f>
        <v>0</v>
      </c>
    </row>
    <row r="13" spans="1:15" s="10" customFormat="1" ht="11.25">
      <c r="A13" s="148">
        <v>3</v>
      </c>
      <c r="B13" s="149" t="s">
        <v>108</v>
      </c>
      <c r="C13" s="13" t="s">
        <v>49</v>
      </c>
      <c r="D13" s="14" t="s">
        <v>50</v>
      </c>
      <c r="E13" s="29"/>
      <c r="F13" s="29"/>
      <c r="G13" s="29"/>
      <c r="H13" s="29"/>
      <c r="I13" s="29"/>
      <c r="J13" s="29"/>
      <c r="K13" s="17"/>
    </row>
    <row r="14" spans="1:15" s="10" customFormat="1" ht="11.25">
      <c r="A14" s="148"/>
      <c r="B14" s="149"/>
      <c r="C14" s="18" t="e">
        <f>C15/C34</f>
        <v>#DIV/0!</v>
      </c>
      <c r="D14" s="25" t="s">
        <v>37</v>
      </c>
      <c r="E14" s="19">
        <f>E11</f>
        <v>0.11297713275941967</v>
      </c>
      <c r="F14" s="19">
        <f t="shared" ref="F14:J14" si="1">F11</f>
        <v>0.18280724488423647</v>
      </c>
      <c r="G14" s="19">
        <f t="shared" si="1"/>
        <v>0.18280724488423647</v>
      </c>
      <c r="H14" s="19">
        <f t="shared" si="1"/>
        <v>0.18280724488423647</v>
      </c>
      <c r="I14" s="19">
        <f t="shared" si="1"/>
        <v>0.18280724488423647</v>
      </c>
      <c r="J14" s="19">
        <f t="shared" si="1"/>
        <v>0.15579388770363456</v>
      </c>
      <c r="K14" s="20">
        <f>SUM(E14:J14)</f>
        <v>1.0000000000000002</v>
      </c>
    </row>
    <row r="15" spans="1:15" s="10" customFormat="1" ht="11.25">
      <c r="A15" s="148"/>
      <c r="B15" s="149"/>
      <c r="C15" s="28">
        <f>PLANILHA!I27</f>
        <v>0</v>
      </c>
      <c r="D15" s="25" t="s">
        <v>51</v>
      </c>
      <c r="E15" s="23">
        <f>$C15*E14</f>
        <v>0</v>
      </c>
      <c r="F15" s="23">
        <f t="shared" ref="F15:J15" si="2">$C15*F14</f>
        <v>0</v>
      </c>
      <c r="G15" s="23">
        <f t="shared" si="2"/>
        <v>0</v>
      </c>
      <c r="H15" s="23">
        <f t="shared" si="2"/>
        <v>0</v>
      </c>
      <c r="I15" s="23">
        <f t="shared" si="2"/>
        <v>0</v>
      </c>
      <c r="J15" s="23">
        <f t="shared" si="2"/>
        <v>0</v>
      </c>
      <c r="K15" s="23">
        <f>SUM(E15:J15)</f>
        <v>0</v>
      </c>
    </row>
    <row r="16" spans="1:15" s="10" customFormat="1" ht="11.25">
      <c r="A16" s="148">
        <v>4</v>
      </c>
      <c r="B16" s="149" t="s">
        <v>52</v>
      </c>
      <c r="C16" s="13" t="s">
        <v>49</v>
      </c>
      <c r="D16" s="14" t="s">
        <v>50</v>
      </c>
      <c r="E16" s="15"/>
      <c r="F16" s="16"/>
      <c r="G16" s="16"/>
      <c r="H16" s="16"/>
      <c r="I16" s="16"/>
      <c r="J16" s="16"/>
      <c r="K16" s="17"/>
    </row>
    <row r="17" spans="1:11" s="10" customFormat="1" ht="11.25">
      <c r="A17" s="148"/>
      <c r="B17" s="149"/>
      <c r="C17" s="18" t="e">
        <f>C18/C34</f>
        <v>#DIV/0!</v>
      </c>
      <c r="D17" s="14" t="s">
        <v>37</v>
      </c>
      <c r="E17" s="19">
        <v>1</v>
      </c>
      <c r="F17" s="19"/>
      <c r="G17" s="19"/>
      <c r="H17" s="19"/>
      <c r="I17" s="19"/>
      <c r="J17" s="19"/>
      <c r="K17" s="20">
        <f>SUM(E17:J17)</f>
        <v>1</v>
      </c>
    </row>
    <row r="18" spans="1:11" s="10" customFormat="1" ht="11.25">
      <c r="A18" s="148"/>
      <c r="B18" s="149"/>
      <c r="C18" s="21">
        <f>PLANILHA!I50</f>
        <v>0</v>
      </c>
      <c r="D18" s="14" t="s">
        <v>51</v>
      </c>
      <c r="E18" s="23">
        <f>$C18*E17</f>
        <v>0</v>
      </c>
      <c r="F18" s="22"/>
      <c r="G18" s="22"/>
      <c r="H18" s="22"/>
      <c r="I18" s="22"/>
      <c r="J18" s="22"/>
      <c r="K18" s="23">
        <f>SUM(E18:J18)</f>
        <v>0</v>
      </c>
    </row>
    <row r="19" spans="1:11" s="10" customFormat="1" ht="11.25">
      <c r="A19" s="148">
        <v>5</v>
      </c>
      <c r="B19" s="149" t="s">
        <v>357</v>
      </c>
      <c r="C19" s="13" t="s">
        <v>49</v>
      </c>
      <c r="D19" s="14" t="s">
        <v>50</v>
      </c>
      <c r="E19" s="24"/>
      <c r="F19" s="16"/>
      <c r="G19" s="16"/>
      <c r="H19" s="16"/>
      <c r="I19" s="16"/>
      <c r="J19" s="16"/>
      <c r="K19" s="17"/>
    </row>
    <row r="20" spans="1:11" s="10" customFormat="1" ht="11.25">
      <c r="A20" s="148"/>
      <c r="B20" s="149"/>
      <c r="C20" s="18" t="e">
        <f>C21/C34</f>
        <v>#DIV/0!</v>
      </c>
      <c r="D20" s="25" t="s">
        <v>37</v>
      </c>
      <c r="E20" s="19">
        <v>1</v>
      </c>
      <c r="F20" s="19"/>
      <c r="G20" s="26"/>
      <c r="H20" s="26"/>
      <c r="I20" s="26"/>
      <c r="J20" s="26"/>
      <c r="K20" s="20">
        <f>SUM(E20:J20)</f>
        <v>1</v>
      </c>
    </row>
    <row r="21" spans="1:11" s="10" customFormat="1" ht="11.25">
      <c r="A21" s="148"/>
      <c r="B21" s="149"/>
      <c r="C21" s="21">
        <f>PLANILHA!I56</f>
        <v>0</v>
      </c>
      <c r="D21" s="25" t="s">
        <v>51</v>
      </c>
      <c r="E21" s="23">
        <f>$C21*E20</f>
        <v>0</v>
      </c>
      <c r="F21" s="23"/>
      <c r="G21" s="27"/>
      <c r="H21" s="27"/>
      <c r="I21" s="27"/>
      <c r="J21" s="27"/>
      <c r="K21" s="23">
        <f>SUM(E21:J21)</f>
        <v>0</v>
      </c>
    </row>
    <row r="22" spans="1:11" s="10" customFormat="1" ht="12.75" customHeight="1">
      <c r="A22" s="148">
        <v>6</v>
      </c>
      <c r="B22" s="149" t="s">
        <v>354</v>
      </c>
      <c r="C22" s="13" t="s">
        <v>49</v>
      </c>
      <c r="D22" s="14" t="s">
        <v>50</v>
      </c>
      <c r="E22" s="29"/>
      <c r="F22" s="24"/>
      <c r="G22" s="15"/>
      <c r="H22" s="15"/>
      <c r="I22" s="15"/>
      <c r="J22" s="15"/>
      <c r="K22" s="17"/>
    </row>
    <row r="23" spans="1:11" s="10" customFormat="1" ht="11.25">
      <c r="A23" s="148"/>
      <c r="B23" s="149"/>
      <c r="C23" s="18" t="e">
        <f>C24/C34</f>
        <v>#DIV/0!</v>
      </c>
      <c r="D23" s="25" t="s">
        <v>37</v>
      </c>
      <c r="E23" s="19">
        <v>0.05</v>
      </c>
      <c r="F23" s="19">
        <v>0.2</v>
      </c>
      <c r="G23" s="19">
        <v>0.2</v>
      </c>
      <c r="H23" s="19">
        <v>0.2</v>
      </c>
      <c r="I23" s="19">
        <v>0.2</v>
      </c>
      <c r="J23" s="19">
        <v>0.15</v>
      </c>
      <c r="K23" s="20">
        <f>SUM(E23:J23)</f>
        <v>1</v>
      </c>
    </row>
    <row r="24" spans="1:11" s="10" customFormat="1" ht="11.25">
      <c r="A24" s="148"/>
      <c r="B24" s="149"/>
      <c r="C24" s="21">
        <f>PLANILHA!I62</f>
        <v>0</v>
      </c>
      <c r="D24" s="25" t="s">
        <v>51</v>
      </c>
      <c r="E24" s="23">
        <f>$C24*E23</f>
        <v>0</v>
      </c>
      <c r="F24" s="23">
        <f>$C24*F23</f>
        <v>0</v>
      </c>
      <c r="G24" s="23">
        <f t="shared" ref="G24:J24" si="3">$C24*G23</f>
        <v>0</v>
      </c>
      <c r="H24" s="23">
        <f t="shared" si="3"/>
        <v>0</v>
      </c>
      <c r="I24" s="23">
        <f t="shared" si="3"/>
        <v>0</v>
      </c>
      <c r="J24" s="23">
        <f t="shared" si="3"/>
        <v>0</v>
      </c>
      <c r="K24" s="23">
        <f>SUM(E24:J24)</f>
        <v>0</v>
      </c>
    </row>
    <row r="25" spans="1:11" s="10" customFormat="1" ht="11.25">
      <c r="A25" s="148">
        <v>7</v>
      </c>
      <c r="B25" s="149" t="s">
        <v>152</v>
      </c>
      <c r="C25" s="13" t="s">
        <v>49</v>
      </c>
      <c r="D25" s="14" t="s">
        <v>50</v>
      </c>
      <c r="E25" s="16"/>
      <c r="F25" s="29"/>
      <c r="G25" s="29"/>
      <c r="H25" s="29"/>
      <c r="I25" s="29"/>
      <c r="J25" s="24"/>
      <c r="K25" s="17"/>
    </row>
    <row r="26" spans="1:11" s="10" customFormat="1" ht="11.25">
      <c r="A26" s="148"/>
      <c r="B26" s="149"/>
      <c r="C26" s="18" t="e">
        <f>C27/C34</f>
        <v>#DIV/0!</v>
      </c>
      <c r="D26" s="25" t="s">
        <v>37</v>
      </c>
      <c r="E26" s="19"/>
      <c r="F26" s="19">
        <f>1/5</f>
        <v>0.2</v>
      </c>
      <c r="G26" s="19">
        <f t="shared" ref="G26:J26" si="4">1/5</f>
        <v>0.2</v>
      </c>
      <c r="H26" s="19">
        <f t="shared" si="4"/>
        <v>0.2</v>
      </c>
      <c r="I26" s="19">
        <f t="shared" si="4"/>
        <v>0.2</v>
      </c>
      <c r="J26" s="19">
        <f t="shared" si="4"/>
        <v>0.2</v>
      </c>
      <c r="K26" s="20">
        <f>SUM(E26:J26)</f>
        <v>1</v>
      </c>
    </row>
    <row r="27" spans="1:11" s="10" customFormat="1" ht="11.25">
      <c r="A27" s="148"/>
      <c r="B27" s="149"/>
      <c r="C27" s="28">
        <f>PLANILHA!I96</f>
        <v>0</v>
      </c>
      <c r="D27" s="25" t="s">
        <v>51</v>
      </c>
      <c r="E27" s="23"/>
      <c r="F27" s="23">
        <f>$C27*F26</f>
        <v>0</v>
      </c>
      <c r="G27" s="23">
        <f t="shared" ref="G27:I27" si="5">$C27*G26</f>
        <v>0</v>
      </c>
      <c r="H27" s="23">
        <f t="shared" si="5"/>
        <v>0</v>
      </c>
      <c r="I27" s="23">
        <f t="shared" si="5"/>
        <v>0</v>
      </c>
      <c r="J27" s="23">
        <f>$C27*J26</f>
        <v>0</v>
      </c>
      <c r="K27" s="23">
        <f>SUM(E27:J27)</f>
        <v>0</v>
      </c>
    </row>
    <row r="28" spans="1:11" s="10" customFormat="1" ht="11.25">
      <c r="A28" s="148">
        <v>8</v>
      </c>
      <c r="B28" s="149" t="s">
        <v>358</v>
      </c>
      <c r="C28" s="13" t="s">
        <v>49</v>
      </c>
      <c r="D28" s="14" t="s">
        <v>50</v>
      </c>
      <c r="E28" s="29"/>
      <c r="F28" s="29"/>
      <c r="G28" s="29"/>
      <c r="H28" s="29"/>
      <c r="I28" s="24"/>
      <c r="J28" s="24"/>
      <c r="K28" s="17"/>
    </row>
    <row r="29" spans="1:11" s="10" customFormat="1" ht="11.25">
      <c r="A29" s="148"/>
      <c r="B29" s="149"/>
      <c r="C29" s="18" t="e">
        <f>C30/C34</f>
        <v>#DIV/0!</v>
      </c>
      <c r="D29" s="25" t="s">
        <v>37</v>
      </c>
      <c r="E29" s="19">
        <v>0.05</v>
      </c>
      <c r="F29" s="19">
        <v>0.2</v>
      </c>
      <c r="G29" s="19">
        <v>0.2</v>
      </c>
      <c r="H29" s="19">
        <v>0.2</v>
      </c>
      <c r="I29" s="19">
        <v>0.2</v>
      </c>
      <c r="J29" s="19">
        <v>0.15</v>
      </c>
      <c r="K29" s="20">
        <f>SUM(E29:J29)</f>
        <v>1</v>
      </c>
    </row>
    <row r="30" spans="1:11" s="10" customFormat="1" ht="11.25">
      <c r="A30" s="148"/>
      <c r="B30" s="149"/>
      <c r="C30" s="28">
        <f>PLANILHA!I101</f>
        <v>0</v>
      </c>
      <c r="D30" s="25" t="s">
        <v>51</v>
      </c>
      <c r="E30" s="23">
        <f t="shared" ref="E30:I30" si="6">$C30*E29</f>
        <v>0</v>
      </c>
      <c r="F30" s="23">
        <f t="shared" si="6"/>
        <v>0</v>
      </c>
      <c r="G30" s="23">
        <f t="shared" si="6"/>
        <v>0</v>
      </c>
      <c r="H30" s="23">
        <f t="shared" si="6"/>
        <v>0</v>
      </c>
      <c r="I30" s="23">
        <f t="shared" si="6"/>
        <v>0</v>
      </c>
      <c r="J30" s="23">
        <f>$C30*J29</f>
        <v>0</v>
      </c>
      <c r="K30" s="23">
        <f>SUM(E30:J30)</f>
        <v>0</v>
      </c>
    </row>
    <row r="31" spans="1:11" s="10" customFormat="1" ht="11.25">
      <c r="A31" s="148">
        <v>9</v>
      </c>
      <c r="B31" s="149" t="s">
        <v>356</v>
      </c>
      <c r="C31" s="13" t="s">
        <v>49</v>
      </c>
      <c r="D31" s="14" t="s">
        <v>50</v>
      </c>
      <c r="E31" s="29"/>
      <c r="F31" s="29"/>
      <c r="G31" s="29"/>
      <c r="H31" s="29"/>
      <c r="I31" s="24"/>
      <c r="J31" s="15"/>
      <c r="K31" s="17"/>
    </row>
    <row r="32" spans="1:11" s="10" customFormat="1" ht="11.25">
      <c r="A32" s="148"/>
      <c r="B32" s="149"/>
      <c r="C32" s="18" t="e">
        <f>C33/C34</f>
        <v>#DIV/0!</v>
      </c>
      <c r="D32" s="25" t="s">
        <v>37</v>
      </c>
      <c r="E32" s="19">
        <f>1/6</f>
        <v>0.16666666666666666</v>
      </c>
      <c r="F32" s="19">
        <f t="shared" ref="F32:J32" si="7">1/6</f>
        <v>0.16666666666666666</v>
      </c>
      <c r="G32" s="19">
        <f t="shared" si="7"/>
        <v>0.16666666666666666</v>
      </c>
      <c r="H32" s="19">
        <f t="shared" si="7"/>
        <v>0.16666666666666666</v>
      </c>
      <c r="I32" s="19">
        <f t="shared" si="7"/>
        <v>0.16666666666666666</v>
      </c>
      <c r="J32" s="19">
        <f t="shared" si="7"/>
        <v>0.16666666666666666</v>
      </c>
      <c r="K32" s="20">
        <f>SUM(E32:J32)</f>
        <v>0.99999999999999989</v>
      </c>
    </row>
    <row r="33" spans="1:12" s="10" customFormat="1" ht="11.25">
      <c r="A33" s="148"/>
      <c r="B33" s="149"/>
      <c r="C33" s="28">
        <f>PLANILHA!I114</f>
        <v>0</v>
      </c>
      <c r="D33" s="25" t="s">
        <v>51</v>
      </c>
      <c r="E33" s="23">
        <f t="shared" ref="E33:H33" si="8">$C33*E32</f>
        <v>0</v>
      </c>
      <c r="F33" s="23">
        <f t="shared" si="8"/>
        <v>0</v>
      </c>
      <c r="G33" s="23">
        <f t="shared" si="8"/>
        <v>0</v>
      </c>
      <c r="H33" s="23">
        <f t="shared" si="8"/>
        <v>0</v>
      </c>
      <c r="I33" s="23">
        <f>$C33*I32</f>
        <v>0</v>
      </c>
      <c r="J33" s="23">
        <f>$C33*J32</f>
        <v>0</v>
      </c>
      <c r="K33" s="23">
        <f>SUM(E33:J33)</f>
        <v>0</v>
      </c>
    </row>
    <row r="34" spans="1:12" s="10" customFormat="1" ht="11.25">
      <c r="A34" s="150" t="s">
        <v>53</v>
      </c>
      <c r="B34" s="150"/>
      <c r="C34" s="151">
        <f>C9+C12+C15+C18+C21+C24+C27+C30+C33</f>
        <v>0</v>
      </c>
      <c r="D34" s="151"/>
      <c r="E34" s="30">
        <f>E9+E12+E15+E18+E21+E24+E27+E30+E33</f>
        <v>0</v>
      </c>
      <c r="F34" s="30">
        <f t="shared" ref="F34:I34" si="9">F9+F12+F15+F18+F21+F24+F27+F30+F33</f>
        <v>0</v>
      </c>
      <c r="G34" s="30">
        <f t="shared" si="9"/>
        <v>0</v>
      </c>
      <c r="H34" s="30">
        <f t="shared" si="9"/>
        <v>0</v>
      </c>
      <c r="I34" s="30">
        <f t="shared" si="9"/>
        <v>0</v>
      </c>
      <c r="J34" s="30">
        <f>J9+J12+J15+J18+J21+J24+J27+J30+J33</f>
        <v>0</v>
      </c>
      <c r="K34" s="30">
        <f>K9+K12+K15+K18+K21+K24+K27+K30+K33</f>
        <v>0</v>
      </c>
      <c r="L34" s="31"/>
    </row>
    <row r="35" spans="1:12" s="10" customFormat="1" ht="11.25">
      <c r="A35" s="152" t="s">
        <v>54</v>
      </c>
      <c r="B35" s="152"/>
      <c r="C35" s="152"/>
      <c r="D35" s="152"/>
      <c r="E35" s="32" t="e">
        <f>E34/C34</f>
        <v>#DIV/0!</v>
      </c>
      <c r="F35" s="32" t="e">
        <f>F34/C34</f>
        <v>#DIV/0!</v>
      </c>
      <c r="G35" s="32" t="e">
        <f>G34/C34</f>
        <v>#DIV/0!</v>
      </c>
      <c r="H35" s="32" t="e">
        <f>H34/C34</f>
        <v>#DIV/0!</v>
      </c>
      <c r="I35" s="32" t="e">
        <f>I34/C34</f>
        <v>#DIV/0!</v>
      </c>
      <c r="J35" s="32" t="e">
        <f>J34/C34</f>
        <v>#DIV/0!</v>
      </c>
      <c r="K35" s="32" t="e">
        <f>SUM(E35:J35)</f>
        <v>#DIV/0!</v>
      </c>
    </row>
    <row r="36" spans="1:12" s="10" customFormat="1" ht="11.25">
      <c r="A36" s="152" t="s">
        <v>55</v>
      </c>
      <c r="B36" s="152"/>
      <c r="C36" s="152"/>
      <c r="D36" s="152"/>
      <c r="E36" s="33">
        <f t="shared" ref="E36:J36" si="10">E34</f>
        <v>0</v>
      </c>
      <c r="F36" s="33">
        <f t="shared" si="10"/>
        <v>0</v>
      </c>
      <c r="G36" s="33">
        <f t="shared" si="10"/>
        <v>0</v>
      </c>
      <c r="H36" s="33">
        <f t="shared" si="10"/>
        <v>0</v>
      </c>
      <c r="I36" s="33">
        <f t="shared" si="10"/>
        <v>0</v>
      </c>
      <c r="J36" s="33">
        <f t="shared" si="10"/>
        <v>0</v>
      </c>
      <c r="K36" s="33">
        <f>SUM(E36:J36)</f>
        <v>0</v>
      </c>
    </row>
    <row r="37" spans="1:12" s="10" customFormat="1" ht="11.25">
      <c r="A37" s="152" t="s">
        <v>56</v>
      </c>
      <c r="B37" s="152"/>
      <c r="C37" s="152"/>
      <c r="D37" s="152"/>
      <c r="E37" s="33">
        <f>E36</f>
        <v>0</v>
      </c>
      <c r="F37" s="33">
        <f t="shared" ref="F37:J37" si="11">E37+F36</f>
        <v>0</v>
      </c>
      <c r="G37" s="33">
        <f t="shared" si="11"/>
        <v>0</v>
      </c>
      <c r="H37" s="33">
        <f t="shared" si="11"/>
        <v>0</v>
      </c>
      <c r="I37" s="33">
        <f t="shared" si="11"/>
        <v>0</v>
      </c>
      <c r="J37" s="33">
        <f t="shared" si="11"/>
        <v>0</v>
      </c>
      <c r="K37" s="33">
        <f>J37</f>
        <v>0</v>
      </c>
      <c r="L37" s="113"/>
    </row>
    <row r="38" spans="1:12" s="10" customFormat="1" ht="11.25">
      <c r="A38" s="147" t="s">
        <v>57</v>
      </c>
      <c r="B38" s="147"/>
      <c r="C38" s="147"/>
      <c r="D38" s="147"/>
      <c r="E38" s="34" t="e">
        <f>E35</f>
        <v>#DIV/0!</v>
      </c>
      <c r="F38" s="34" t="e">
        <f t="shared" ref="F38:J38" si="12">E38+F35</f>
        <v>#DIV/0!</v>
      </c>
      <c r="G38" s="34" t="e">
        <f t="shared" si="12"/>
        <v>#DIV/0!</v>
      </c>
      <c r="H38" s="34" t="e">
        <f t="shared" si="12"/>
        <v>#DIV/0!</v>
      </c>
      <c r="I38" s="34" t="e">
        <f t="shared" si="12"/>
        <v>#DIV/0!</v>
      </c>
      <c r="J38" s="34" t="e">
        <f t="shared" si="12"/>
        <v>#DIV/0!</v>
      </c>
      <c r="K38" s="34" t="e">
        <f>J38</f>
        <v>#DIV/0!</v>
      </c>
    </row>
    <row r="40" spans="1:12">
      <c r="E40" s="35"/>
      <c r="F40" s="35"/>
      <c r="G40" s="35"/>
      <c r="H40" s="35"/>
      <c r="I40" s="35"/>
      <c r="J40" s="35"/>
    </row>
  </sheetData>
  <sheetProtection selectLockedCells="1" selectUnlockedCells="1"/>
  <mergeCells count="32">
    <mergeCell ref="A1:K1"/>
    <mergeCell ref="A2:K2"/>
    <mergeCell ref="A3:K3"/>
    <mergeCell ref="A4:K4"/>
    <mergeCell ref="B5:G5"/>
    <mergeCell ref="M5:O5"/>
    <mergeCell ref="J5:K5"/>
    <mergeCell ref="H5:I5"/>
    <mergeCell ref="A25:A27"/>
    <mergeCell ref="B25:B27"/>
    <mergeCell ref="A7:A9"/>
    <mergeCell ref="B7:B9"/>
    <mergeCell ref="A16:A18"/>
    <mergeCell ref="B16:B18"/>
    <mergeCell ref="A19:A21"/>
    <mergeCell ref="B19:B21"/>
    <mergeCell ref="A38:D38"/>
    <mergeCell ref="A10:A12"/>
    <mergeCell ref="B10:B12"/>
    <mergeCell ref="A34:B34"/>
    <mergeCell ref="C34:D34"/>
    <mergeCell ref="A35:D35"/>
    <mergeCell ref="A36:D36"/>
    <mergeCell ref="A13:A15"/>
    <mergeCell ref="B13:B15"/>
    <mergeCell ref="A31:A33"/>
    <mergeCell ref="B31:B33"/>
    <mergeCell ref="A37:D37"/>
    <mergeCell ref="A22:A24"/>
    <mergeCell ref="B22:B24"/>
    <mergeCell ref="A28:A30"/>
    <mergeCell ref="B28:B30"/>
  </mergeCells>
  <printOptions horizontalCentered="1" verticalCentered="1"/>
  <pageMargins left="0.39370078740157483" right="0.39370078740157483" top="0.39370078740157483" bottom="0.39370078740157483" header="0" footer="0"/>
  <pageSetup paperSize="9" firstPageNumber="0" orientation="landscape" r:id="rId1"/>
  <headerFooter alignWithMargins="0"/>
  <colBreaks count="1" manualBreakCount="1">
    <brk id="1" max="36"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louraine</dc:creator>
  <cp:lastModifiedBy>louraine</cp:lastModifiedBy>
  <cp:lastPrinted>2023-05-18T19:03:41Z</cp:lastPrinted>
  <dcterms:created xsi:type="dcterms:W3CDTF">2023-04-14T17:38:12Z</dcterms:created>
  <dcterms:modified xsi:type="dcterms:W3CDTF">2023-05-23T19:13:55Z</dcterms:modified>
</cp:coreProperties>
</file>