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PLANILHA" sheetId="1" r:id="rId1"/>
    <sheet name="CRONOGRAMA" sheetId="6" r:id="rId2"/>
    <sheet name="BDI" sheetId="5" r:id="rId3"/>
  </sheets>
  <externalReferences>
    <externalReference r:id="rId4"/>
  </externalReferences>
  <definedNames>
    <definedName name="_1Excel_BuiltIn_Print_Area_2_1" localSheetId="2">#REF!</definedName>
    <definedName name="_1Excel_BuiltIn_Print_Area_2_1" localSheetId="1">#REF!</definedName>
    <definedName name="_1Excel_BuiltIn_Print_Area_2_1">#REF!</definedName>
    <definedName name="_4Excel_BuiltIn_Print_Area_2_1" localSheetId="1">#REF!</definedName>
    <definedName name="_4Excel_BuiltIn_Print_Area_2_1">#REF!</definedName>
    <definedName name="_xlnm._FilterDatabase" localSheetId="2" hidden="1">#REF!</definedName>
    <definedName name="_xlnm._FilterDatabase" localSheetId="1" hidden="1">#REF!</definedName>
    <definedName name="_xlnm._FilterDatabase" localSheetId="0" hidden="1">PLANILHA!$A$7:$L$649</definedName>
    <definedName name="_xlnm._FilterDatabase" hidden="1">#REF!</definedName>
    <definedName name="_xlnm.Print_Area" localSheetId="2">BDI!$A$1:$C$49</definedName>
    <definedName name="_xlnm.Print_Area" localSheetId="1">CRONOGRAMA!$A$1:$AC$33</definedName>
    <definedName name="_xlnm.Print_Area" localSheetId="0">PLANILHA!$A$1:$H$649</definedName>
    <definedName name="_xlnm.Print_Area">#REF!</definedName>
    <definedName name="_xlnm.Database" localSheetId="2">#REF!</definedName>
    <definedName name="_xlnm.Database" localSheetId="1">#REF!</definedName>
    <definedName name="_xlnm.Database">#REF!</definedName>
    <definedName name="CQuantidadesValidReal" localSheetId="1">#REF!</definedName>
    <definedName name="CQuantidadesValidReal">#REF!</definedName>
    <definedName name="EGTYDF" localSheetId="1">#REF!</definedName>
    <definedName name="EGTYDF">#REF!</definedName>
    <definedName name="Excel_BuiltIn_Database" localSheetId="2">#REF!</definedName>
    <definedName name="Excel_BuiltIn_Database" localSheetId="1">#REF!</definedName>
    <definedName name="Excel_BuiltIn_Database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REFORÇO" localSheetId="2">#REF!,#REF!,#REF!,#REF!,#REF!,#REF!,#REF!,#REF!</definedName>
    <definedName name="REFORÇO" localSheetId="1">#REF!,#REF!,#REF!,#REF!,#REF!,#REF!,#REF!,#REF!</definedName>
    <definedName name="REFORÇO">#REF!,#REF!,#REF!,#REF!,#REF!,#REF!,#REF!,#REF!</definedName>
    <definedName name="se" localSheetId="2">#REF!</definedName>
    <definedName name="se" localSheetId="1">#REF!</definedName>
    <definedName name="se">#REF!</definedName>
    <definedName name="_xlnm.Print_Titles" localSheetId="0">PLANILHA!$1:$7</definedName>
    <definedName name="_xlnm.Print_Titles">#REF!</definedName>
    <definedName name="tudo" localSheetId="2">#REF!</definedName>
    <definedName name="tudo" localSheetId="1">#REF!</definedName>
    <definedName name="tudo">#REF!</definedName>
    <definedName name="tudo2" localSheetId="1">#REF!</definedName>
    <definedName name="tudo2">#REF!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0" i="6"/>
  <c r="B30"/>
  <c r="A30"/>
  <c r="AC29"/>
  <c r="B29"/>
  <c r="A29"/>
  <c r="AC28"/>
  <c r="B28"/>
  <c r="A28"/>
  <c r="AC27"/>
  <c r="B27"/>
  <c r="A27"/>
  <c r="AC26"/>
  <c r="B26"/>
  <c r="A26"/>
  <c r="AC25"/>
  <c r="B25"/>
  <c r="A25"/>
  <c r="AC24"/>
  <c r="B24"/>
  <c r="A24"/>
  <c r="AC23"/>
  <c r="B23"/>
  <c r="A23"/>
  <c r="AC22"/>
  <c r="B22"/>
  <c r="A22"/>
  <c r="AC21"/>
  <c r="B21"/>
  <c r="A21"/>
  <c r="AC20"/>
  <c r="B20"/>
  <c r="A20"/>
  <c r="AC19"/>
  <c r="B19"/>
  <c r="A19"/>
  <c r="AC18"/>
  <c r="B18"/>
  <c r="A18"/>
  <c r="AC17"/>
  <c r="B17"/>
  <c r="A17"/>
  <c r="AC16"/>
  <c r="B16"/>
  <c r="A16"/>
  <c r="AC15"/>
  <c r="B15"/>
  <c r="A15"/>
  <c r="AC14"/>
  <c r="B14"/>
  <c r="A14"/>
  <c r="AC13"/>
  <c r="B13"/>
  <c r="A13"/>
  <c r="AC12"/>
  <c r="B12"/>
  <c r="A12"/>
  <c r="B11"/>
  <c r="A11"/>
  <c r="AA10"/>
  <c r="Y10"/>
  <c r="W10"/>
  <c r="U10"/>
  <c r="S10"/>
  <c r="Q10"/>
  <c r="O10"/>
  <c r="M10"/>
  <c r="K10"/>
  <c r="I10"/>
  <c r="G10"/>
  <c r="E10"/>
  <c r="B10"/>
  <c r="A10"/>
  <c r="AC9"/>
  <c r="B9"/>
  <c r="A9"/>
  <c r="AC10" l="1"/>
  <c r="G636" i="1"/>
  <c r="H636" s="1"/>
  <c r="G635"/>
  <c r="H635" s="1"/>
  <c r="G46"/>
  <c r="H46" s="1"/>
  <c r="G647"/>
  <c r="H647" s="1"/>
  <c r="G646"/>
  <c r="H646" s="1"/>
  <c r="G645"/>
  <c r="H645" s="1"/>
  <c r="H634" l="1"/>
  <c r="C26" i="6" s="1"/>
  <c r="T26" s="1"/>
  <c r="H644" i="1"/>
  <c r="C29" i="6" s="1"/>
  <c r="C39" i="5"/>
  <c r="C33"/>
  <c r="C8"/>
  <c r="C14"/>
  <c r="X26" i="6" l="1"/>
  <c r="Z26"/>
  <c r="V26"/>
  <c r="X29"/>
  <c r="T29"/>
  <c r="P29"/>
  <c r="H29"/>
  <c r="Z29"/>
  <c r="R29"/>
  <c r="D29"/>
  <c r="F29"/>
  <c r="J29"/>
  <c r="L29"/>
  <c r="V29"/>
  <c r="N29"/>
  <c r="C44" i="5"/>
  <c r="C19"/>
  <c r="I1" i="1" s="1"/>
  <c r="G10" s="1"/>
  <c r="H10" s="1"/>
  <c r="H9" s="1"/>
  <c r="AB26" i="6" l="1"/>
  <c r="C9"/>
  <c r="AB29"/>
  <c r="G14" i="1"/>
  <c r="G61"/>
  <c r="G77"/>
  <c r="G93"/>
  <c r="G109"/>
  <c r="G125"/>
  <c r="G141"/>
  <c r="G157"/>
  <c r="G172"/>
  <c r="G187"/>
  <c r="G202"/>
  <c r="G218"/>
  <c r="G234"/>
  <c r="G263"/>
  <c r="G278"/>
  <c r="H278" s="1"/>
  <c r="G293"/>
  <c r="G323"/>
  <c r="G339"/>
  <c r="G15"/>
  <c r="G21"/>
  <c r="G26"/>
  <c r="G32"/>
  <c r="G36"/>
  <c r="G41"/>
  <c r="G51"/>
  <c r="G56"/>
  <c r="G62"/>
  <c r="G67"/>
  <c r="G72"/>
  <c r="G78"/>
  <c r="G83"/>
  <c r="G88"/>
  <c r="G94"/>
  <c r="G99"/>
  <c r="G104"/>
  <c r="G110"/>
  <c r="G115"/>
  <c r="G120"/>
  <c r="G131"/>
  <c r="G136"/>
  <c r="G142"/>
  <c r="G147"/>
  <c r="G152"/>
  <c r="G158"/>
  <c r="G163"/>
  <c r="G173"/>
  <c r="G178"/>
  <c r="G188"/>
  <c r="G192"/>
  <c r="G197"/>
  <c r="G203"/>
  <c r="G208"/>
  <c r="G213"/>
  <c r="G219"/>
  <c r="G224"/>
  <c r="G229"/>
  <c r="G239"/>
  <c r="G244"/>
  <c r="G258"/>
  <c r="G264"/>
  <c r="G279"/>
  <c r="G288"/>
  <c r="G298"/>
  <c r="G303"/>
  <c r="G313"/>
  <c r="G318"/>
  <c r="G324"/>
  <c r="G329"/>
  <c r="G340"/>
  <c r="G344"/>
  <c r="G348"/>
  <c r="G352"/>
  <c r="G360"/>
  <c r="G364"/>
  <c r="G372"/>
  <c r="G376"/>
  <c r="G380"/>
  <c r="G384"/>
  <c r="G392"/>
  <c r="G396"/>
  <c r="G400"/>
  <c r="G404"/>
  <c r="G412"/>
  <c r="G416"/>
  <c r="G420"/>
  <c r="G424"/>
  <c r="G16"/>
  <c r="G27"/>
  <c r="G42"/>
  <c r="G57"/>
  <c r="G73"/>
  <c r="G89"/>
  <c r="G105"/>
  <c r="G121"/>
  <c r="G137"/>
  <c r="G153"/>
  <c r="G198"/>
  <c r="G214"/>
  <c r="G230"/>
  <c r="G245"/>
  <c r="G259"/>
  <c r="G274"/>
  <c r="G289"/>
  <c r="G304"/>
  <c r="G319"/>
  <c r="G335"/>
  <c r="G17"/>
  <c r="G28"/>
  <c r="G33"/>
  <c r="G37"/>
  <c r="G43"/>
  <c r="G52"/>
  <c r="G58"/>
  <c r="G63"/>
  <c r="G74"/>
  <c r="G79"/>
  <c r="G84"/>
  <c r="G90"/>
  <c r="G100"/>
  <c r="G106"/>
  <c r="G111"/>
  <c r="G116"/>
  <c r="G122"/>
  <c r="G132"/>
  <c r="G138"/>
  <c r="G143"/>
  <c r="G148"/>
  <c r="G154"/>
  <c r="G159"/>
  <c r="G164"/>
  <c r="G184"/>
  <c r="G189"/>
  <c r="G193"/>
  <c r="G199"/>
  <c r="G204"/>
  <c r="G209"/>
  <c r="G215"/>
  <c r="G220"/>
  <c r="G225"/>
  <c r="G236"/>
  <c r="G240"/>
  <c r="G246"/>
  <c r="G250"/>
  <c r="H250" s="1"/>
  <c r="G260"/>
  <c r="G265"/>
  <c r="G275"/>
  <c r="G280"/>
  <c r="G284"/>
  <c r="G290"/>
  <c r="G299"/>
  <c r="G305"/>
  <c r="G314"/>
  <c r="G320"/>
  <c r="G325"/>
  <c r="G330"/>
  <c r="G336"/>
  <c r="G341"/>
  <c r="G345"/>
  <c r="G349"/>
  <c r="G353"/>
  <c r="G357"/>
  <c r="G361"/>
  <c r="G365"/>
  <c r="G369"/>
  <c r="G373"/>
  <c r="G377"/>
  <c r="G385"/>
  <c r="G389"/>
  <c r="G393"/>
  <c r="G397"/>
  <c r="G405"/>
  <c r="G409"/>
  <c r="G413"/>
  <c r="G417"/>
  <c r="G421"/>
  <c r="G425"/>
  <c r="G23"/>
  <c r="G38"/>
  <c r="G53"/>
  <c r="G69"/>
  <c r="G85"/>
  <c r="G101"/>
  <c r="G117"/>
  <c r="G133"/>
  <c r="G149"/>
  <c r="G165"/>
  <c r="G180"/>
  <c r="G194"/>
  <c r="G210"/>
  <c r="G241"/>
  <c r="G270"/>
  <c r="G285"/>
  <c r="G300"/>
  <c r="G315"/>
  <c r="G331"/>
  <c r="G18"/>
  <c r="G24"/>
  <c r="G29"/>
  <c r="G39"/>
  <c r="G44"/>
  <c r="G54"/>
  <c r="G59"/>
  <c r="G64"/>
  <c r="G70"/>
  <c r="G80"/>
  <c r="H80" s="1"/>
  <c r="G102"/>
  <c r="G107"/>
  <c r="G112"/>
  <c r="G118"/>
  <c r="G123"/>
  <c r="G128"/>
  <c r="G134"/>
  <c r="G144"/>
  <c r="G150"/>
  <c r="G160"/>
  <c r="G166"/>
  <c r="G170"/>
  <c r="G175"/>
  <c r="G181"/>
  <c r="G185"/>
  <c r="G195"/>
  <c r="G200"/>
  <c r="G205"/>
  <c r="G211"/>
  <c r="G216"/>
  <c r="G221"/>
  <c r="G227"/>
  <c r="G232"/>
  <c r="G237"/>
  <c r="G242"/>
  <c r="G247"/>
  <c r="G251"/>
  <c r="G256"/>
  <c r="G266"/>
  <c r="G271"/>
  <c r="G276"/>
  <c r="G286"/>
  <c r="G291"/>
  <c r="G295"/>
  <c r="G301"/>
  <c r="G306"/>
  <c r="G316"/>
  <c r="G321"/>
  <c r="G326"/>
  <c r="G332"/>
  <c r="G337"/>
  <c r="G346"/>
  <c r="G354"/>
  <c r="G358"/>
  <c r="G366"/>
  <c r="G370"/>
  <c r="G378"/>
  <c r="G382"/>
  <c r="G386"/>
  <c r="G390"/>
  <c r="G394"/>
  <c r="G398"/>
  <c r="G402"/>
  <c r="G406"/>
  <c r="G410"/>
  <c r="G414"/>
  <c r="G418"/>
  <c r="G422"/>
  <c r="G426"/>
  <c r="G19"/>
  <c r="G65"/>
  <c r="G97"/>
  <c r="G129"/>
  <c r="G145"/>
  <c r="G161"/>
  <c r="G176"/>
  <c r="G206"/>
  <c r="G222"/>
  <c r="G252"/>
  <c r="G267"/>
  <c r="G282"/>
  <c r="H282" s="1"/>
  <c r="H281" s="1"/>
  <c r="G296"/>
  <c r="G311"/>
  <c r="G327"/>
  <c r="G20"/>
  <c r="G60"/>
  <c r="G103"/>
  <c r="G146"/>
  <c r="G186"/>
  <c r="G228"/>
  <c r="G307"/>
  <c r="G347"/>
  <c r="G379"/>
  <c r="G411"/>
  <c r="G434"/>
  <c r="G443"/>
  <c r="G448"/>
  <c r="G457"/>
  <c r="G466"/>
  <c r="G475"/>
  <c r="G480"/>
  <c r="G489"/>
  <c r="G498"/>
  <c r="G506"/>
  <c r="G511"/>
  <c r="G520"/>
  <c r="G538"/>
  <c r="G553"/>
  <c r="G568"/>
  <c r="G573"/>
  <c r="G584"/>
  <c r="G589"/>
  <c r="G600"/>
  <c r="G605"/>
  <c r="G615"/>
  <c r="G620"/>
  <c r="G631"/>
  <c r="G25"/>
  <c r="G66"/>
  <c r="G108"/>
  <c r="G151"/>
  <c r="G233"/>
  <c r="G272"/>
  <c r="G312"/>
  <c r="G351"/>
  <c r="G383"/>
  <c r="G415"/>
  <c r="G430"/>
  <c r="G439"/>
  <c r="G444"/>
  <c r="G453"/>
  <c r="G462"/>
  <c r="G471"/>
  <c r="G516"/>
  <c r="G595"/>
  <c r="G626"/>
  <c r="G30"/>
  <c r="G71"/>
  <c r="G196"/>
  <c r="G317"/>
  <c r="G355"/>
  <c r="G387"/>
  <c r="G419"/>
  <c r="G435"/>
  <c r="G440"/>
  <c r="G449"/>
  <c r="G458"/>
  <c r="G467"/>
  <c r="G472"/>
  <c r="G481"/>
  <c r="G490"/>
  <c r="G499"/>
  <c r="G512"/>
  <c r="G521"/>
  <c r="G534"/>
  <c r="G539"/>
  <c r="G549"/>
  <c r="G554"/>
  <c r="G564"/>
  <c r="G569"/>
  <c r="G580"/>
  <c r="G585"/>
  <c r="G596"/>
  <c r="G601"/>
  <c r="G612"/>
  <c r="G616"/>
  <c r="G627"/>
  <c r="G632"/>
  <c r="G641"/>
  <c r="G526"/>
  <c r="G544"/>
  <c r="G555"/>
  <c r="G575"/>
  <c r="G591"/>
  <c r="G602"/>
  <c r="G607"/>
  <c r="G617"/>
  <c r="G13"/>
  <c r="H13" s="1"/>
  <c r="G599"/>
  <c r="G630"/>
  <c r="G485"/>
  <c r="G76"/>
  <c r="G119"/>
  <c r="G162"/>
  <c r="G243"/>
  <c r="G322"/>
  <c r="G359"/>
  <c r="G391"/>
  <c r="G423"/>
  <c r="G431"/>
  <c r="G436"/>
  <c r="G445"/>
  <c r="G454"/>
  <c r="G463"/>
  <c r="G468"/>
  <c r="G477"/>
  <c r="G495"/>
  <c r="G500"/>
  <c r="G508"/>
  <c r="G517"/>
  <c r="G540"/>
  <c r="G559"/>
  <c r="G570"/>
  <c r="G586"/>
  <c r="G622"/>
  <c r="G633"/>
  <c r="G578"/>
  <c r="G625"/>
  <c r="H625" s="1"/>
  <c r="G494"/>
  <c r="G525"/>
  <c r="G548"/>
  <c r="G40"/>
  <c r="G82"/>
  <c r="G124"/>
  <c r="G167"/>
  <c r="G207"/>
  <c r="G248"/>
  <c r="G287"/>
  <c r="G328"/>
  <c r="G363"/>
  <c r="G432"/>
  <c r="G441"/>
  <c r="G450"/>
  <c r="G459"/>
  <c r="G464"/>
  <c r="G473"/>
  <c r="G482"/>
  <c r="G491"/>
  <c r="G496"/>
  <c r="G504"/>
  <c r="G513"/>
  <c r="G522"/>
  <c r="G527"/>
  <c r="G535"/>
  <c r="G545"/>
  <c r="G550"/>
  <c r="G560"/>
  <c r="G576"/>
  <c r="G581"/>
  <c r="G592"/>
  <c r="G608"/>
  <c r="G613"/>
  <c r="G623"/>
  <c r="G628"/>
  <c r="G638"/>
  <c r="H638" s="1"/>
  <c r="H637" s="1"/>
  <c r="C27" i="6" s="1"/>
  <c r="G642" i="1"/>
  <c r="G182"/>
  <c r="G302"/>
  <c r="G429"/>
  <c r="G438"/>
  <c r="G452"/>
  <c r="G479"/>
  <c r="G510"/>
  <c r="G532"/>
  <c r="G552"/>
  <c r="G567"/>
  <c r="G507"/>
  <c r="G533"/>
  <c r="G590"/>
  <c r="G621"/>
  <c r="G649"/>
  <c r="H649" s="1"/>
  <c r="H648" s="1"/>
  <c r="C30" i="6" s="1"/>
  <c r="G45" i="1"/>
  <c r="G87"/>
  <c r="H87" s="1"/>
  <c r="G130"/>
  <c r="G171"/>
  <c r="G212"/>
  <c r="G253"/>
  <c r="G292"/>
  <c r="G333"/>
  <c r="G367"/>
  <c r="G399"/>
  <c r="G428"/>
  <c r="H428" s="1"/>
  <c r="G437"/>
  <c r="G446"/>
  <c r="G455"/>
  <c r="G460"/>
  <c r="G469"/>
  <c r="G478"/>
  <c r="G487"/>
  <c r="G492"/>
  <c r="G501"/>
  <c r="G509"/>
  <c r="G518"/>
  <c r="G523"/>
  <c r="G531"/>
  <c r="G536"/>
  <c r="G541"/>
  <c r="G551"/>
  <c r="G556"/>
  <c r="G566"/>
  <c r="G571"/>
  <c r="G582"/>
  <c r="G587"/>
  <c r="G598"/>
  <c r="G603"/>
  <c r="G618"/>
  <c r="G629"/>
  <c r="G643"/>
  <c r="G98"/>
  <c r="G223"/>
  <c r="G343"/>
  <c r="G461"/>
  <c r="G502"/>
  <c r="G524"/>
  <c r="G537"/>
  <c r="G562"/>
  <c r="G583"/>
  <c r="G610"/>
  <c r="G563"/>
  <c r="G606"/>
  <c r="G50"/>
  <c r="G92"/>
  <c r="H92" s="1"/>
  <c r="G135"/>
  <c r="G177"/>
  <c r="G257"/>
  <c r="G297"/>
  <c r="G338"/>
  <c r="G371"/>
  <c r="G403"/>
  <c r="G433"/>
  <c r="G442"/>
  <c r="G451"/>
  <c r="G465"/>
  <c r="G474"/>
  <c r="G483"/>
  <c r="G488"/>
  <c r="G497"/>
  <c r="G505"/>
  <c r="G514"/>
  <c r="G519"/>
  <c r="G528"/>
  <c r="G542"/>
  <c r="G546"/>
  <c r="G557"/>
  <c r="G561"/>
  <c r="G572"/>
  <c r="G577"/>
  <c r="G588"/>
  <c r="G593"/>
  <c r="G609"/>
  <c r="G619"/>
  <c r="G55"/>
  <c r="G262"/>
  <c r="G375"/>
  <c r="G447"/>
  <c r="G470"/>
  <c r="G484"/>
  <c r="G493"/>
  <c r="G515"/>
  <c r="G579"/>
  <c r="G611"/>
  <c r="G640"/>
  <c r="Z9" i="6" l="1"/>
  <c r="D9"/>
  <c r="J9"/>
  <c r="R9"/>
  <c r="N9"/>
  <c r="X9"/>
  <c r="H9"/>
  <c r="L9"/>
  <c r="P9"/>
  <c r="V9"/>
  <c r="T9"/>
  <c r="F9"/>
  <c r="Z30"/>
  <c r="X27"/>
  <c r="Z27"/>
  <c r="H561" i="1"/>
  <c r="H618"/>
  <c r="H302"/>
  <c r="H196"/>
  <c r="H347"/>
  <c r="H295"/>
  <c r="H39"/>
  <c r="H349"/>
  <c r="H43"/>
  <c r="H298"/>
  <c r="H131"/>
  <c r="H55"/>
  <c r="H461"/>
  <c r="H552"/>
  <c r="H578"/>
  <c r="H444"/>
  <c r="H307"/>
  <c r="H386"/>
  <c r="H102"/>
  <c r="H377"/>
  <c r="H143"/>
  <c r="H384"/>
  <c r="H288"/>
  <c r="H125"/>
  <c r="H515"/>
  <c r="H619"/>
  <c r="H546"/>
  <c r="H483"/>
  <c r="H338"/>
  <c r="H563"/>
  <c r="H343"/>
  <c r="H598"/>
  <c r="H536"/>
  <c r="H478"/>
  <c r="H367"/>
  <c r="H45"/>
  <c r="H532"/>
  <c r="H642"/>
  <c r="H576"/>
  <c r="H504"/>
  <c r="H441"/>
  <c r="H124"/>
  <c r="H508"/>
  <c r="H436"/>
  <c r="H162"/>
  <c r="H607"/>
  <c r="H641"/>
  <c r="H580"/>
  <c r="H512"/>
  <c r="H440"/>
  <c r="H30"/>
  <c r="H439"/>
  <c r="H151"/>
  <c r="H605"/>
  <c r="H520"/>
  <c r="H457"/>
  <c r="H228"/>
  <c r="H296"/>
  <c r="H145"/>
  <c r="H414"/>
  <c r="H382"/>
  <c r="H332"/>
  <c r="H286"/>
  <c r="H237"/>
  <c r="H195"/>
  <c r="H144"/>
  <c r="H24"/>
  <c r="H210"/>
  <c r="H85"/>
  <c r="H413"/>
  <c r="H373"/>
  <c r="H341"/>
  <c r="H290"/>
  <c r="H240"/>
  <c r="H193"/>
  <c r="H138"/>
  <c r="H84"/>
  <c r="H33"/>
  <c r="H259"/>
  <c r="H105"/>
  <c r="H420"/>
  <c r="H380"/>
  <c r="H340"/>
  <c r="H279"/>
  <c r="H213"/>
  <c r="H163"/>
  <c r="H115"/>
  <c r="H72"/>
  <c r="H26"/>
  <c r="H234"/>
  <c r="H109"/>
  <c r="H596"/>
  <c r="H620"/>
  <c r="H176"/>
  <c r="H205"/>
  <c r="H117"/>
  <c r="H204"/>
  <c r="H16"/>
  <c r="H178"/>
  <c r="H579"/>
  <c r="H541"/>
  <c r="H450"/>
  <c r="H617"/>
  <c r="H615"/>
  <c r="H337"/>
  <c r="H101"/>
  <c r="H90"/>
  <c r="H173"/>
  <c r="H474"/>
  <c r="H587"/>
  <c r="H510"/>
  <c r="H560"/>
  <c r="H496"/>
  <c r="H432"/>
  <c r="H82"/>
  <c r="H633"/>
  <c r="H500"/>
  <c r="H431"/>
  <c r="H119"/>
  <c r="H602"/>
  <c r="H632"/>
  <c r="H569"/>
  <c r="H499"/>
  <c r="H435"/>
  <c r="H626"/>
  <c r="H430"/>
  <c r="H108"/>
  <c r="H600"/>
  <c r="H511"/>
  <c r="H448"/>
  <c r="H186"/>
  <c r="H129"/>
  <c r="H410"/>
  <c r="H378"/>
  <c r="H326"/>
  <c r="H276"/>
  <c r="H232"/>
  <c r="H185"/>
  <c r="H134"/>
  <c r="H70"/>
  <c r="H18"/>
  <c r="H194"/>
  <c r="H69"/>
  <c r="H409"/>
  <c r="H369"/>
  <c r="H336"/>
  <c r="H284"/>
  <c r="H236"/>
  <c r="H189"/>
  <c r="H132"/>
  <c r="H79"/>
  <c r="H28"/>
  <c r="H245"/>
  <c r="H89"/>
  <c r="H416"/>
  <c r="H376"/>
  <c r="H329"/>
  <c r="H264"/>
  <c r="H208"/>
  <c r="H158"/>
  <c r="H110"/>
  <c r="H67"/>
  <c r="H21"/>
  <c r="H218"/>
  <c r="H93"/>
  <c r="H611"/>
  <c r="H551"/>
  <c r="H522"/>
  <c r="H454"/>
  <c r="H453"/>
  <c r="H390"/>
  <c r="H348"/>
  <c r="H36"/>
  <c r="H488"/>
  <c r="H603"/>
  <c r="H182"/>
  <c r="H445"/>
  <c r="H71"/>
  <c r="H311"/>
  <c r="H200"/>
  <c r="H345"/>
  <c r="H274"/>
  <c r="H263"/>
  <c r="H297"/>
  <c r="H333"/>
  <c r="H528"/>
  <c r="H583"/>
  <c r="H98"/>
  <c r="H582"/>
  <c r="H523"/>
  <c r="H460"/>
  <c r="H292"/>
  <c r="H621"/>
  <c r="H479"/>
  <c r="H628"/>
  <c r="H550"/>
  <c r="H491"/>
  <c r="H363"/>
  <c r="H40"/>
  <c r="H622"/>
  <c r="H495"/>
  <c r="H423"/>
  <c r="H76"/>
  <c r="H591"/>
  <c r="H627"/>
  <c r="H564"/>
  <c r="H490"/>
  <c r="H419"/>
  <c r="H595"/>
  <c r="H415"/>
  <c r="H66"/>
  <c r="H589"/>
  <c r="H506"/>
  <c r="H443"/>
  <c r="H146"/>
  <c r="H267"/>
  <c r="H97"/>
  <c r="H406"/>
  <c r="H370"/>
  <c r="H321"/>
  <c r="H271"/>
  <c r="H227"/>
  <c r="H181"/>
  <c r="H128"/>
  <c r="H64"/>
  <c r="H331"/>
  <c r="H180"/>
  <c r="H53"/>
  <c r="H405"/>
  <c r="H365"/>
  <c r="H330"/>
  <c r="H280"/>
  <c r="H225"/>
  <c r="H184"/>
  <c r="H122"/>
  <c r="H74"/>
  <c r="H17"/>
  <c r="H230"/>
  <c r="H73"/>
  <c r="H412"/>
  <c r="H372"/>
  <c r="H324"/>
  <c r="H258"/>
  <c r="H203"/>
  <c r="H152"/>
  <c r="H104"/>
  <c r="H62"/>
  <c r="H15"/>
  <c r="H202"/>
  <c r="H77"/>
  <c r="H497"/>
  <c r="H502"/>
  <c r="H567"/>
  <c r="H459"/>
  <c r="H540"/>
  <c r="H534"/>
  <c r="H553"/>
  <c r="H422"/>
  <c r="H160"/>
  <c r="H421"/>
  <c r="H148"/>
  <c r="H137"/>
  <c r="H224"/>
  <c r="H141"/>
  <c r="H606"/>
  <c r="H399"/>
  <c r="H513"/>
  <c r="H243"/>
  <c r="H449"/>
  <c r="H466"/>
  <c r="H291"/>
  <c r="H29"/>
  <c r="H246"/>
  <c r="H121"/>
  <c r="H78"/>
  <c r="H609"/>
  <c r="H223"/>
  <c r="H469"/>
  <c r="H484"/>
  <c r="H593"/>
  <c r="H465"/>
  <c r="H257"/>
  <c r="H470"/>
  <c r="H588"/>
  <c r="H519"/>
  <c r="H451"/>
  <c r="H177"/>
  <c r="H562"/>
  <c r="H571"/>
  <c r="H518"/>
  <c r="H455"/>
  <c r="H253"/>
  <c r="H590"/>
  <c r="H452"/>
  <c r="H623"/>
  <c r="H545"/>
  <c r="H482"/>
  <c r="H328"/>
  <c r="H548"/>
  <c r="H586"/>
  <c r="H477"/>
  <c r="H391"/>
  <c r="H485"/>
  <c r="H575"/>
  <c r="H616"/>
  <c r="H554"/>
  <c r="H481"/>
  <c r="H387"/>
  <c r="H516"/>
  <c r="H383"/>
  <c r="H25"/>
  <c r="H584"/>
  <c r="H498"/>
  <c r="H434"/>
  <c r="H103"/>
  <c r="H252"/>
  <c r="H65"/>
  <c r="H402"/>
  <c r="H366"/>
  <c r="H316"/>
  <c r="H266"/>
  <c r="H221"/>
  <c r="H175"/>
  <c r="H123"/>
  <c r="H59"/>
  <c r="H315"/>
  <c r="H165"/>
  <c r="H38"/>
  <c r="H397"/>
  <c r="H361"/>
  <c r="H325"/>
  <c r="H275"/>
  <c r="H220"/>
  <c r="H164"/>
  <c r="H116"/>
  <c r="H63"/>
  <c r="H335"/>
  <c r="H214"/>
  <c r="H57"/>
  <c r="H404"/>
  <c r="H364"/>
  <c r="H318"/>
  <c r="H244"/>
  <c r="H197"/>
  <c r="H147"/>
  <c r="H99"/>
  <c r="H56"/>
  <c r="H339"/>
  <c r="H187"/>
  <c r="H61"/>
  <c r="H403"/>
  <c r="H130"/>
  <c r="H458"/>
  <c r="H475"/>
  <c r="H346"/>
  <c r="H107"/>
  <c r="H385"/>
  <c r="H100"/>
  <c r="H392"/>
  <c r="H83"/>
  <c r="H557"/>
  <c r="H167"/>
  <c r="H585"/>
  <c r="H233"/>
  <c r="H161"/>
  <c r="H242"/>
  <c r="H241"/>
  <c r="H299"/>
  <c r="H37"/>
  <c r="H344"/>
  <c r="H219"/>
  <c r="H120"/>
  <c r="H542"/>
  <c r="H514"/>
  <c r="H135"/>
  <c r="H537"/>
  <c r="H643"/>
  <c r="H566"/>
  <c r="H509"/>
  <c r="H446"/>
  <c r="H212"/>
  <c r="H533"/>
  <c r="H438"/>
  <c r="H613"/>
  <c r="H535"/>
  <c r="H473"/>
  <c r="H287"/>
  <c r="H525"/>
  <c r="H570"/>
  <c r="H468"/>
  <c r="H359"/>
  <c r="H630"/>
  <c r="H555"/>
  <c r="H612"/>
  <c r="H549"/>
  <c r="H472"/>
  <c r="H355"/>
  <c r="H471"/>
  <c r="H351"/>
  <c r="H573"/>
  <c r="H489"/>
  <c r="H411"/>
  <c r="H60"/>
  <c r="H222"/>
  <c r="H19"/>
  <c r="H398"/>
  <c r="H358"/>
  <c r="H306"/>
  <c r="H256"/>
  <c r="H216"/>
  <c r="H170"/>
  <c r="H118"/>
  <c r="H54"/>
  <c r="H300"/>
  <c r="H149"/>
  <c r="H23"/>
  <c r="H393"/>
  <c r="H357"/>
  <c r="H320"/>
  <c r="H265"/>
  <c r="H215"/>
  <c r="H159"/>
  <c r="H111"/>
  <c r="H58"/>
  <c r="H319"/>
  <c r="H198"/>
  <c r="H42"/>
  <c r="H400"/>
  <c r="H360"/>
  <c r="H313"/>
  <c r="H239"/>
  <c r="H192"/>
  <c r="H142"/>
  <c r="H94"/>
  <c r="H51"/>
  <c r="H323"/>
  <c r="H172"/>
  <c r="H262"/>
  <c r="H50"/>
  <c r="H492"/>
  <c r="H592"/>
  <c r="H207"/>
  <c r="H526"/>
  <c r="H272"/>
  <c r="H327"/>
  <c r="H247"/>
  <c r="H270"/>
  <c r="H305"/>
  <c r="H289"/>
  <c r="H371"/>
  <c r="H487"/>
  <c r="H581"/>
  <c r="H517"/>
  <c r="H521"/>
  <c r="H538"/>
  <c r="H418"/>
  <c r="H150"/>
  <c r="H417"/>
  <c r="H199"/>
  <c r="H424"/>
  <c r="H32"/>
  <c r="H493"/>
  <c r="H610"/>
  <c r="H531"/>
  <c r="H447"/>
  <c r="H577"/>
  <c r="H442"/>
  <c r="H640"/>
  <c r="H375"/>
  <c r="H572"/>
  <c r="H505"/>
  <c r="H433"/>
  <c r="H524"/>
  <c r="H629"/>
  <c r="H556"/>
  <c r="H501"/>
  <c r="H437"/>
  <c r="H171"/>
  <c r="H507"/>
  <c r="H429"/>
  <c r="H608"/>
  <c r="H527"/>
  <c r="H464"/>
  <c r="H248"/>
  <c r="H494"/>
  <c r="H559"/>
  <c r="H463"/>
  <c r="H322"/>
  <c r="H599"/>
  <c r="H544"/>
  <c r="H601"/>
  <c r="H539"/>
  <c r="H467"/>
  <c r="H317"/>
  <c r="H462"/>
  <c r="H312"/>
  <c r="H631"/>
  <c r="H568"/>
  <c r="H480"/>
  <c r="H379"/>
  <c r="H20"/>
  <c r="H206"/>
  <c r="H426"/>
  <c r="H394"/>
  <c r="H354"/>
  <c r="H301"/>
  <c r="H251"/>
  <c r="H211"/>
  <c r="H166"/>
  <c r="H112"/>
  <c r="H44"/>
  <c r="H285"/>
  <c r="H133"/>
  <c r="H425"/>
  <c r="H389"/>
  <c r="H353"/>
  <c r="H314"/>
  <c r="H260"/>
  <c r="H209"/>
  <c r="H154"/>
  <c r="H106"/>
  <c r="H52"/>
  <c r="H304"/>
  <c r="H153"/>
  <c r="H27"/>
  <c r="H396"/>
  <c r="H352"/>
  <c r="H303"/>
  <c r="H229"/>
  <c r="H188"/>
  <c r="H136"/>
  <c r="H88"/>
  <c r="H41"/>
  <c r="H293"/>
  <c r="H157"/>
  <c r="H14"/>
  <c r="AB9" i="6" l="1"/>
  <c r="AB30"/>
  <c r="AB27"/>
  <c r="H277" i="1"/>
  <c r="H91"/>
  <c r="H231"/>
  <c r="H255"/>
  <c r="H334"/>
  <c r="H530"/>
  <c r="H191"/>
  <c r="H127"/>
  <c r="H126" s="1"/>
  <c r="H614"/>
  <c r="H456"/>
  <c r="H503"/>
  <c r="C24" i="6" s="1"/>
  <c r="H269" i="1"/>
  <c r="H114"/>
  <c r="H113" s="1"/>
  <c r="H342"/>
  <c r="H624"/>
  <c r="H395"/>
  <c r="H558"/>
  <c r="H261"/>
  <c r="H401"/>
  <c r="H226"/>
  <c r="H362"/>
  <c r="H273"/>
  <c r="H604"/>
  <c r="H294"/>
  <c r="C22" i="6" s="1"/>
  <c r="H22" i="1"/>
  <c r="H238"/>
  <c r="C17" i="6" s="1"/>
  <c r="H350" i="1"/>
  <c r="H374"/>
  <c r="H476"/>
  <c r="H35"/>
  <c r="C12" i="6" s="1"/>
  <c r="H381" i="1"/>
  <c r="H249"/>
  <c r="C18" i="6" s="1"/>
  <c r="H368" i="1"/>
  <c r="H574"/>
  <c r="H140"/>
  <c r="H408"/>
  <c r="H156"/>
  <c r="H155" s="1"/>
  <c r="H639"/>
  <c r="C28" i="6" s="1"/>
  <c r="H217" i="1"/>
  <c r="H235"/>
  <c r="H12"/>
  <c r="H96"/>
  <c r="H95" s="1"/>
  <c r="H486"/>
  <c r="H169"/>
  <c r="H174"/>
  <c r="H547"/>
  <c r="H179"/>
  <c r="H75"/>
  <c r="H310"/>
  <c r="H283"/>
  <c r="C21" i="6" s="1"/>
  <c r="H81" i="1"/>
  <c r="H86"/>
  <c r="H201"/>
  <c r="H594"/>
  <c r="H597"/>
  <c r="H49"/>
  <c r="H68"/>
  <c r="H388"/>
  <c r="H543"/>
  <c r="H356"/>
  <c r="H565"/>
  <c r="H183"/>
  <c r="C15" i="6" s="1"/>
  <c r="H427" i="1"/>
  <c r="H31"/>
  <c r="F12" i="6" l="1"/>
  <c r="D12"/>
  <c r="L17"/>
  <c r="N17"/>
  <c r="J17"/>
  <c r="D17"/>
  <c r="F17"/>
  <c r="P17"/>
  <c r="H17"/>
  <c r="Z22"/>
  <c r="V22"/>
  <c r="T22"/>
  <c r="X22"/>
  <c r="V24"/>
  <c r="X24"/>
  <c r="Z24"/>
  <c r="T24"/>
  <c r="D24"/>
  <c r="N24"/>
  <c r="L24"/>
  <c r="J24"/>
  <c r="H24"/>
  <c r="F24"/>
  <c r="P24"/>
  <c r="R24"/>
  <c r="D18"/>
  <c r="J18"/>
  <c r="F18"/>
  <c r="N18"/>
  <c r="L18"/>
  <c r="H18"/>
  <c r="V28"/>
  <c r="X28"/>
  <c r="Z28"/>
  <c r="L21"/>
  <c r="T21"/>
  <c r="N21"/>
  <c r="J21"/>
  <c r="R21"/>
  <c r="H21"/>
  <c r="P21"/>
  <c r="P15"/>
  <c r="H15"/>
  <c r="D15"/>
  <c r="L15"/>
  <c r="N15"/>
  <c r="F15"/>
  <c r="J15"/>
  <c r="R15"/>
  <c r="H268" i="1"/>
  <c r="C20" i="6" s="1"/>
  <c r="H309" i="1"/>
  <c r="H11"/>
  <c r="H168"/>
  <c r="C14" i="6" s="1"/>
  <c r="H254" i="1"/>
  <c r="C19" i="6" s="1"/>
  <c r="H139" i="1"/>
  <c r="H48"/>
  <c r="H529"/>
  <c r="C25" i="6" s="1"/>
  <c r="H407" i="1"/>
  <c r="H190"/>
  <c r="C16" i="6" s="1"/>
  <c r="C10" l="1"/>
  <c r="F10" s="1"/>
  <c r="AB21"/>
  <c r="AB28"/>
  <c r="Z20"/>
  <c r="T20"/>
  <c r="V20"/>
  <c r="P20"/>
  <c r="R20"/>
  <c r="X20"/>
  <c r="AB22"/>
  <c r="AB15"/>
  <c r="J19"/>
  <c r="N19"/>
  <c r="R19"/>
  <c r="P19"/>
  <c r="L19"/>
  <c r="AB18"/>
  <c r="AB17"/>
  <c r="X25"/>
  <c r="P25"/>
  <c r="H25"/>
  <c r="T25"/>
  <c r="F25"/>
  <c r="V25"/>
  <c r="L25"/>
  <c r="N25"/>
  <c r="R25"/>
  <c r="J25"/>
  <c r="D25"/>
  <c r="Z25"/>
  <c r="L14"/>
  <c r="H14"/>
  <c r="J14"/>
  <c r="F14"/>
  <c r="N14"/>
  <c r="D14"/>
  <c r="AB12"/>
  <c r="AB24"/>
  <c r="R16"/>
  <c r="D16"/>
  <c r="T16"/>
  <c r="N16"/>
  <c r="L16"/>
  <c r="J16"/>
  <c r="H16"/>
  <c r="F16"/>
  <c r="P16"/>
  <c r="H47" i="1"/>
  <c r="C13" i="6" s="1"/>
  <c r="H13" s="1"/>
  <c r="H308" i="1"/>
  <c r="C23" i="6" s="1"/>
  <c r="Z10" l="1"/>
  <c r="P10"/>
  <c r="J10"/>
  <c r="T10"/>
  <c r="D10"/>
  <c r="H10"/>
  <c r="X10"/>
  <c r="L10"/>
  <c r="V10"/>
  <c r="R10"/>
  <c r="N10"/>
  <c r="AB20"/>
  <c r="AB19"/>
  <c r="AB14"/>
  <c r="H23"/>
  <c r="L23"/>
  <c r="J23"/>
  <c r="Z23"/>
  <c r="X23"/>
  <c r="X31" s="1"/>
  <c r="P23"/>
  <c r="V23"/>
  <c r="R23"/>
  <c r="N23"/>
  <c r="T23"/>
  <c r="F23"/>
  <c r="D23"/>
  <c r="AB16"/>
  <c r="D13"/>
  <c r="J13"/>
  <c r="N13"/>
  <c r="F13"/>
  <c r="L13"/>
  <c r="AB25"/>
  <c r="H34" i="1"/>
  <c r="C11" i="6" s="1"/>
  <c r="C8" s="1"/>
  <c r="Z31" l="1"/>
  <c r="P31"/>
  <c r="T31"/>
  <c r="R31"/>
  <c r="V31"/>
  <c r="AB10"/>
  <c r="C33"/>
  <c r="N31"/>
  <c r="H8" i="1"/>
  <c r="D31" i="6"/>
  <c r="D33" s="1"/>
  <c r="F31"/>
  <c r="H31"/>
  <c r="J31"/>
  <c r="L31"/>
  <c r="AB13"/>
  <c r="AB23"/>
  <c r="E31" l="1"/>
  <c r="E33" s="1"/>
  <c r="AB31"/>
  <c r="F33"/>
  <c r="H33" s="1"/>
  <c r="J33" s="1"/>
  <c r="L33" s="1"/>
  <c r="N33" s="1"/>
  <c r="P33" s="1"/>
  <c r="R33" s="1"/>
  <c r="T33" s="1"/>
  <c r="V33" s="1"/>
  <c r="X33" s="1"/>
  <c r="Z33" s="1"/>
  <c r="O31"/>
  <c r="I48" s="1"/>
  <c r="M31"/>
  <c r="H48" s="1"/>
  <c r="S31"/>
  <c r="U31"/>
  <c r="G31"/>
  <c r="E48" s="1"/>
  <c r="Y31"/>
  <c r="AA31"/>
  <c r="I31"/>
  <c r="F48" s="1"/>
  <c r="Q31"/>
  <c r="K31"/>
  <c r="G48" s="1"/>
  <c r="W31"/>
  <c r="D48" l="1"/>
  <c r="D49" s="1"/>
  <c r="E49" s="1"/>
  <c r="F49" s="1"/>
  <c r="G49" s="1"/>
  <c r="H49" s="1"/>
  <c r="I49" s="1"/>
  <c r="G33"/>
  <c r="I33" l="1"/>
  <c r="K33" s="1"/>
  <c r="M33" s="1"/>
  <c r="O33" s="1"/>
  <c r="Q33" s="1"/>
  <c r="S33" s="1"/>
  <c r="U33" s="1"/>
  <c r="W33" s="1"/>
  <c r="Y33" s="1"/>
  <c r="AA33" s="1"/>
</calcChain>
</file>

<file path=xl/sharedStrings.xml><?xml version="1.0" encoding="utf-8"?>
<sst xmlns="http://schemas.openxmlformats.org/spreadsheetml/2006/main" count="2242" uniqueCount="1354">
  <si>
    <t>PREÇO UNITÁRIO</t>
  </si>
  <si>
    <t>QUANT.</t>
  </si>
  <si>
    <t>UNID.</t>
  </si>
  <si>
    <t>PREÇO TOTAL</t>
  </si>
  <si>
    <t>M</t>
  </si>
  <si>
    <t>M3</t>
  </si>
  <si>
    <t>M2</t>
  </si>
  <si>
    <t>DESCRIÇÃO</t>
  </si>
  <si>
    <t>ITEM</t>
  </si>
  <si>
    <t>PREFEITURA DE JUIZ DE FORA</t>
  </si>
  <si>
    <t>SECRETARIA DE OBRAS</t>
  </si>
  <si>
    <t>OBRA:</t>
  </si>
  <si>
    <t>LOCAL:</t>
  </si>
  <si>
    <t xml:space="preserve"> JUIZ DE FORA / MG</t>
  </si>
  <si>
    <t>DATA:</t>
  </si>
  <si>
    <t>SERVIÇOS COMPLEMENTARES</t>
  </si>
  <si>
    <t>2.1</t>
  </si>
  <si>
    <t>2.2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</si>
  <si>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</si>
  <si>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</si>
  <si>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</si>
  <si>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</si>
  <si>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</si>
  <si>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</si>
  <si>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</si>
  <si>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</si>
  <si>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</si>
  <si>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</si>
  <si>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</si>
  <si>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</si>
  <si>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</si>
  <si>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</si>
  <si>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SUBSECRETARIA DE GESTÃO DE OBRAS E PROJETOS</t>
  </si>
  <si>
    <t>KG</t>
  </si>
  <si>
    <t>3.14</t>
  </si>
  <si>
    <t/>
  </si>
  <si>
    <t>%</t>
  </si>
  <si>
    <t>ADMINISTRAÇÃO DA OBRA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</si>
  <si>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</si>
  <si>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</si>
  <si>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</si>
  <si>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</si>
  <si>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</si>
  <si>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</si>
  <si>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</si>
  <si>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</si>
  <si>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</si>
  <si>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</si>
  <si>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</si>
  <si>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</si>
  <si>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</si>
  <si>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2.3</t>
  </si>
  <si>
    <t>2.3.1</t>
  </si>
  <si>
    <t>2.3.2</t>
  </si>
  <si>
    <t>3.1.1</t>
  </si>
  <si>
    <t>3.1.2</t>
  </si>
  <si>
    <t>3.1.3</t>
  </si>
  <si>
    <t>3.1.4</t>
  </si>
  <si>
    <t>3.1.5</t>
  </si>
  <si>
    <t>3.1.6</t>
  </si>
  <si>
    <t>3.2.1</t>
  </si>
  <si>
    <t>3.2.1.1</t>
  </si>
  <si>
    <t>3.2.2</t>
  </si>
  <si>
    <t>3.2.2.1</t>
  </si>
  <si>
    <t>3.2.3</t>
  </si>
  <si>
    <t>3.2.3.1</t>
  </si>
  <si>
    <t>3.3.1</t>
  </si>
  <si>
    <t>3.3.2</t>
  </si>
  <si>
    <t>3.3.3</t>
  </si>
  <si>
    <t>3.4.1</t>
  </si>
  <si>
    <t>3.5.1</t>
  </si>
  <si>
    <t>3.5.1.1</t>
  </si>
  <si>
    <t>3.5.1.2</t>
  </si>
  <si>
    <t>3.5.2</t>
  </si>
  <si>
    <t>3.5.2.1</t>
  </si>
  <si>
    <t>3.5.2.2</t>
  </si>
  <si>
    <t>3.5.2.3</t>
  </si>
  <si>
    <t>3.5.2.4</t>
  </si>
  <si>
    <t>3.5.2.5</t>
  </si>
  <si>
    <t>3.5.2.6</t>
  </si>
  <si>
    <t>3.5.3</t>
  </si>
  <si>
    <t>3.5.3.1</t>
  </si>
  <si>
    <t>3.5.3.2</t>
  </si>
  <si>
    <t>3.5.3.3</t>
  </si>
  <si>
    <t>3.5.4</t>
  </si>
  <si>
    <t>3.5.4.1</t>
  </si>
  <si>
    <t>3.6.1</t>
  </si>
  <si>
    <t>3.6.2</t>
  </si>
  <si>
    <t>3.7.1</t>
  </si>
  <si>
    <t>3.7.2</t>
  </si>
  <si>
    <t>3.8.1</t>
  </si>
  <si>
    <t>3.8.1.1</t>
  </si>
  <si>
    <t>3.8.1.2</t>
  </si>
  <si>
    <t>3.8.1.3</t>
  </si>
  <si>
    <t>3.8.2</t>
  </si>
  <si>
    <t>3.8.2.1</t>
  </si>
  <si>
    <t>3.8.2.2</t>
  </si>
  <si>
    <t>3.8.2.3</t>
  </si>
  <si>
    <t>3.9.1</t>
  </si>
  <si>
    <t>3.9.2</t>
  </si>
  <si>
    <t>3.9.3</t>
  </si>
  <si>
    <t>3.9.4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</si>
  <si>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</si>
  <si>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</si>
  <si>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</si>
  <si>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</si>
  <si>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</si>
  <si>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</si>
  <si>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</si>
  <si>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</si>
  <si>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</si>
  <si>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</si>
  <si>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3.11.1</t>
  </si>
  <si>
    <t>3.11.2</t>
  </si>
  <si>
    <t>3.12.1</t>
  </si>
  <si>
    <t>3.12.2</t>
  </si>
  <si>
    <t>3.13.1</t>
  </si>
  <si>
    <t>3.13.2</t>
  </si>
  <si>
    <t>3.13.3</t>
  </si>
  <si>
    <t>3.13.4</t>
  </si>
  <si>
    <t>3.13.5</t>
  </si>
  <si>
    <t>3.13.6</t>
  </si>
  <si>
    <t>3.13.7</t>
  </si>
  <si>
    <t>3.14.1</t>
  </si>
  <si>
    <t>CONSTRUÇÃO, INSTALAÇÃO E MANUTENÇÃO DO CANTEIRO</t>
  </si>
  <si>
    <t>INSTALAÇÕES PROVISÓRIAS PARA CANTEIRO</t>
  </si>
  <si>
    <t xml:space="preserve">MOBILIZAÇÃO  E DESMOBILIZAÇÃO CANTEIRO DE OBRAS </t>
  </si>
  <si>
    <t>TRANSPORTE, CARGA E DESCARGA DE CONTAINER - MOBILIZAÇÃO E DESMOBILIZAÇÃO</t>
  </si>
  <si>
    <t>LOCACAO DE CONTAINER 2,30  X  6,00 M, ALT. 2,50 M, PARA DEPÓSITO</t>
  </si>
  <si>
    <t>LOCACAO DE CONTAINER 2,30 X 4,30 M, ALT. 2,50 M, P/ SANITARIO, C/ 5 BACIAS, 1 LAVATORIO E 4 MICTORIOS</t>
  </si>
  <si>
    <t>LOCACAO DE CONTAINER 2,30 X 6,00 M, ALT. 2,50 M, COM 1 SANITARIO, PARA ESCRITORIO</t>
  </si>
  <si>
    <t>EXECUÇÃO DE REFEITÓRIO EM CANTEIRO DE OBRA EM CHAPA DE MADEIRA COMPENSADA, NÃO INCLUSO MOBILIÁRIO E EQUIPAMENTOS</t>
  </si>
  <si>
    <t>PLACA DE OBRA EM CHAPA DE ACO GALVANIZADO</t>
  </si>
  <si>
    <t>LIGAÇÃO PROVISÓRIA DE ENERGIA</t>
  </si>
  <si>
    <t>LIGAÇÃO PROVISÓRIA DE ÁGUA E ESGOTO</t>
  </si>
  <si>
    <t>EQUIPAMENTOS DE USO E SEGURANÇA PARA OBRA</t>
  </si>
  <si>
    <t>PLACA INDICATIVA E DE SINALIZAÇÃO E SEGURANÇA</t>
  </si>
  <si>
    <t>EXTINTOR DE INCENDIO PO QUIMICO SECO (PQS) DE 4 KG, PARA INSTALAÇÕES PROVISÓRIAS</t>
  </si>
  <si>
    <t>EXTINTOR DE INCENDIO AGUA PRESSURIZADA DE 10 L, PARA INSTALAÇÕES PROVISÓRIAS</t>
  </si>
  <si>
    <t>EXTINTOR DE INCENDIO GAS CARBONICO CO2 DE 6 KG, PARA INSTALAÇÕES PROVISÓRIAS</t>
  </si>
  <si>
    <t>CONSUMOS</t>
  </si>
  <si>
    <t>MATERIAL DE ESCRITÓRIO - PAPELARIA</t>
  </si>
  <si>
    <t>AGUÁ, ENERGIA, INTERNET E TELEFONIA</t>
  </si>
  <si>
    <t xml:space="preserve">OBRA CIVIL </t>
  </si>
  <si>
    <t>DEMOLIÇÕES E REMOÇÕES</t>
  </si>
  <si>
    <t>AREIA OU SAIBRO PARA ATERRO - POSTO JAZIDA/FORNECEDOR</t>
  </si>
  <si>
    <t>EXECUÇÃO E COMPACTAÇÃO DE ATERRO</t>
  </si>
  <si>
    <t>ALVENARIAS E DIVISÓRIAS</t>
  </si>
  <si>
    <t>ESQUADRIAS E SERRALHERIAS</t>
  </si>
  <si>
    <t>ESQUADRIA EM MADEIRA</t>
  </si>
  <si>
    <t>ESQUADRIA EM AÇO</t>
  </si>
  <si>
    <t>ESQUADRIAS EM ALUMÍNIO</t>
  </si>
  <si>
    <t>IMPERMEABILIZAÇÕES</t>
  </si>
  <si>
    <t>IMPERMEABILIZAÇÃO DE SUPERFÍCIE COM MANTA ASFÁLTICA, UMA CAMADA, INCLUSIVE APLICAÇÃO DE PRIMER ASFÁLTICO, E=3MM. AF_06/2018</t>
  </si>
  <si>
    <t>REVESTIMENTOS</t>
  </si>
  <si>
    <t>PAREDES</t>
  </si>
  <si>
    <t>CHAPISCO CI-AR 1:3-7MM PREPARO E APLICAÇÃO</t>
  </si>
  <si>
    <t>MASSA ÚNICA PARA RECEBIMENTO DE PINTURA – TRAÇO 1:2:8, APLICADA MANUALMENTE EM PAREDES</t>
  </si>
  <si>
    <t>REVESTIMENTO CERÂMICO 5X5CM</t>
  </si>
  <si>
    <t>FORROS</t>
  </si>
  <si>
    <t>MASSA ÚNICA PARA RECEBIMENTO DE PINTURA – TRAÇO 1:2:8, APLICADA MANUALMENTE EM TETO</t>
  </si>
  <si>
    <t>PINTURAS</t>
  </si>
  <si>
    <t>PINTURAS INTERNAS - PAREDES</t>
  </si>
  <si>
    <t>FUNDO SELADOR EM PAREDE - UMA DEMÃO</t>
  </si>
  <si>
    <t>PINTURA ACRÍLICA INTERNA - 2 DEMÃOS</t>
  </si>
  <si>
    <t>PINTURAS INTERNAS - FORROS</t>
  </si>
  <si>
    <t>FUNDO SELADOR EM TETO - UMA DEMÃO</t>
  </si>
  <si>
    <t>PINTURA ACRÍLICA INTERNA TETO - 2 DEMÃOS</t>
  </si>
  <si>
    <t>PINTURAS PISOS</t>
  </si>
  <si>
    <t>PAVIMENTAÇÃO</t>
  </si>
  <si>
    <t>PISO PODOTÁTIL, DIRECIONAL OU ALERTA, ASSENTADO SOBRE ARGAMASSA</t>
  </si>
  <si>
    <t xml:space="preserve">EQUIPAMENTOS SANITÁRIOS, LOUÇAS E METAIS </t>
  </si>
  <si>
    <t>BARRA DE APOIO 80CM</t>
  </si>
  <si>
    <t>BARRA DE APOIO 70CM</t>
  </si>
  <si>
    <t>ESPELHO 50X90CM INSTALADO EM FUNDO INVISÍVEL DE COMPENSADO NAVAL PARAFUSADO DA ALVENARIA</t>
  </si>
  <si>
    <t>LAVATÓRIO COM COLUNA SUSPENSA BRANCO/SIFÃO VÁLVULA ESCOAMENTO</t>
  </si>
  <si>
    <t>MICTÓRIO COM SIFÃO INTREGADO PARA VÁLVULA EMBUTIDA, ANTIVANDALISMO</t>
  </si>
  <si>
    <t>DISPENSER PARA PAPEL HIGIÊNICO EM ROLO</t>
  </si>
  <si>
    <t>PORTA SABONETE LÍQUIDO EM PLÁSTICO ABS BRANCO</t>
  </si>
  <si>
    <t>PORTA TOALHEIRO</t>
  </si>
  <si>
    <t xml:space="preserve">TORNEIRA DE MESA COM FECHAMENTO AUTOMÁTICO FLEXÍVEL PARA ÁGUA FRIA </t>
  </si>
  <si>
    <t xml:space="preserve">BACIA SANITÁRIA CONVENCIONAL </t>
  </si>
  <si>
    <t>INSTALAÇÕES HIDRÁULICAS</t>
  </si>
  <si>
    <t>JOELHO AZUL 25X1/2"</t>
  </si>
  <si>
    <t>CAIXA DE INSPEÇÃO DE ESGOTO</t>
  </si>
  <si>
    <t>POSTE DE AÇO TIPO PC3</t>
  </si>
  <si>
    <t>CAIXA DE PASSAGEM (10X10X5)CM</t>
  </si>
  <si>
    <t>CAIXA PVC 4X2"</t>
  </si>
  <si>
    <t>CAIXA PVC 4X4"</t>
  </si>
  <si>
    <t>PLACA CEGA</t>
  </si>
  <si>
    <t>PLACA PARA 1 FUNÇÃO</t>
  </si>
  <si>
    <t>TOMADA RJ45</t>
  </si>
  <si>
    <t>MOBILIÁRIOS</t>
  </si>
  <si>
    <t>LIMPEZA FINAL E TESTES</t>
  </si>
  <si>
    <t>MÊS</t>
  </si>
  <si>
    <t>M3XKM</t>
  </si>
  <si>
    <t xml:space="preserve">M </t>
  </si>
  <si>
    <t>SEM BDI</t>
  </si>
  <si>
    <t>COM BDI</t>
  </si>
  <si>
    <t>ÍTEM</t>
  </si>
  <si>
    <t>1.0</t>
  </si>
  <si>
    <t>ADMINISTRAÇÃO CENTRAL (AC)</t>
  </si>
  <si>
    <t>2.0</t>
  </si>
  <si>
    <t>SEGUROS, GARANTIAS E RISCOS (SGR)</t>
  </si>
  <si>
    <t>Seguros</t>
  </si>
  <si>
    <t>Garantias</t>
  </si>
  <si>
    <t>Riscos</t>
  </si>
  <si>
    <t>3.0</t>
  </si>
  <si>
    <t>DESPESAS FINANCEIRAS (DF)</t>
  </si>
  <si>
    <t>4.0</t>
  </si>
  <si>
    <t>LUCRO (L)</t>
  </si>
  <si>
    <t>5.0</t>
  </si>
  <si>
    <t>TRIBUTOS (T)</t>
  </si>
  <si>
    <t>5.1</t>
  </si>
  <si>
    <t>5.2</t>
  </si>
  <si>
    <t>PIS</t>
  </si>
  <si>
    <t>5.3</t>
  </si>
  <si>
    <t>COFINS</t>
  </si>
  <si>
    <t>5.4</t>
  </si>
  <si>
    <t>Contribuição Previdenciária s. Receita Bruta (CPRB)</t>
  </si>
  <si>
    <t>BDI ONERADO</t>
  </si>
  <si>
    <t>TOTAL</t>
  </si>
  <si>
    <t>ISS (para regime de dedução de materiais presumidos)</t>
  </si>
  <si>
    <t>BDI DE SERVIÇOS</t>
  </si>
  <si>
    <t>* Acórdão TCU 2622/2013</t>
  </si>
  <si>
    <t>PLANILHA ORÇAMENTÁRIA PROPONENTE</t>
  </si>
  <si>
    <t>REFORMA DO MERCADO MUNICIPAL</t>
  </si>
  <si>
    <t xml:space="preserve"> 01/03/2023</t>
  </si>
  <si>
    <t>EQUIPE DE ADMINISTRAÇÃO DA OBRA</t>
  </si>
  <si>
    <t>UN</t>
  </si>
  <si>
    <t>2.2.5</t>
  </si>
  <si>
    <t>2.2.6</t>
  </si>
  <si>
    <t>2.2.7</t>
  </si>
  <si>
    <t>2.2.8</t>
  </si>
  <si>
    <t>3.1.7</t>
  </si>
  <si>
    <t>3.1.8</t>
  </si>
  <si>
    <t>3.1.9</t>
  </si>
  <si>
    <t>3.1.10</t>
  </si>
  <si>
    <t>3.1.11</t>
  </si>
  <si>
    <t>3.2.1.1.1</t>
  </si>
  <si>
    <t>3.2.1.1.2</t>
  </si>
  <si>
    <t>3.2.1.1.3</t>
  </si>
  <si>
    <t>3.2.1.1.4</t>
  </si>
  <si>
    <t>3.2.1.1.5</t>
  </si>
  <si>
    <t>3.2.1.1.6</t>
  </si>
  <si>
    <t>3.2.1.1.7</t>
  </si>
  <si>
    <t>3.2.1.1.8</t>
  </si>
  <si>
    <t>3.2.1.1.9</t>
  </si>
  <si>
    <t>3.2.1.1.10</t>
  </si>
  <si>
    <t>3.2.1.1.11</t>
  </si>
  <si>
    <t>3.2.1.1.12</t>
  </si>
  <si>
    <t>3.2.1.1.13</t>
  </si>
  <si>
    <t>3.2.1.1.14</t>
  </si>
  <si>
    <t>3.2.1.1.15</t>
  </si>
  <si>
    <t>3.2.1.1.16</t>
  </si>
  <si>
    <t>3.2.1.1.17</t>
  </si>
  <si>
    <t>3.2.1.1.18</t>
  </si>
  <si>
    <t>3.2.1.2</t>
  </si>
  <si>
    <t>3.2.1.2.1</t>
  </si>
  <si>
    <t>3.2.1.2.2</t>
  </si>
  <si>
    <t>3.2.1.2.3</t>
  </si>
  <si>
    <t>3.2.1.2.4</t>
  </si>
  <si>
    <t>3.2.1.2.5</t>
  </si>
  <si>
    <t>3.2.1.2.6</t>
  </si>
  <si>
    <t>3.2.1.3</t>
  </si>
  <si>
    <t>3.2.1.3.1</t>
  </si>
  <si>
    <t>3.2.1.3.2</t>
  </si>
  <si>
    <t>3.2.1.3.3</t>
  </si>
  <si>
    <t>3.2.1.3.4</t>
  </si>
  <si>
    <t>3.2.1.3.5</t>
  </si>
  <si>
    <t>3.2.1.4</t>
  </si>
  <si>
    <t>3.2.1.4.1</t>
  </si>
  <si>
    <t>3.2.1.4.2</t>
  </si>
  <si>
    <t>3.2.1.4.3</t>
  </si>
  <si>
    <t>3.2.1.4.4</t>
  </si>
  <si>
    <t>3.2.1.5</t>
  </si>
  <si>
    <t>3.2.1.5.1</t>
  </si>
  <si>
    <t>3.2.1.5.2</t>
  </si>
  <si>
    <t>3.2.1.5.3</t>
  </si>
  <si>
    <t>3.2.1.5.4</t>
  </si>
  <si>
    <t>3.2.1.6</t>
  </si>
  <si>
    <t>3.2.1.6.1</t>
  </si>
  <si>
    <t>3.2.1.6.2</t>
  </si>
  <si>
    <t>3.2.1.6.3</t>
  </si>
  <si>
    <t>3.2.2.1.1</t>
  </si>
  <si>
    <t>3.2.2.1.2</t>
  </si>
  <si>
    <t>3.2.2.1.3</t>
  </si>
  <si>
    <t>3.2.2.1.4</t>
  </si>
  <si>
    <t>3.2.2.1.5</t>
  </si>
  <si>
    <t>3.2.2.1.6</t>
  </si>
  <si>
    <t>3.2.2.1.7</t>
  </si>
  <si>
    <t>3.2.2.1.8</t>
  </si>
  <si>
    <t>3.2.2.1.9</t>
  </si>
  <si>
    <t>3.2.2.1.10</t>
  </si>
  <si>
    <t>3.2.2.1.11</t>
  </si>
  <si>
    <t>3.2.2.1.12</t>
  </si>
  <si>
    <t>3.2.2.1.13</t>
  </si>
  <si>
    <t>3.2.2.1.14</t>
  </si>
  <si>
    <t>3.2.2.1.15</t>
  </si>
  <si>
    <t>3.2.2.1.16</t>
  </si>
  <si>
    <t>3.2.3.1.1</t>
  </si>
  <si>
    <t>3.2.3.1.2</t>
  </si>
  <si>
    <t>3.2.3.1.3</t>
  </si>
  <si>
    <t>3.2.3.1.4</t>
  </si>
  <si>
    <t>3.2.3.1.5</t>
  </si>
  <si>
    <t>3.2.3.1.6</t>
  </si>
  <si>
    <t>3.2.3.1.7</t>
  </si>
  <si>
    <t>3.2.3.1.8</t>
  </si>
  <si>
    <t>3.2.3.1.9</t>
  </si>
  <si>
    <t>3.2.3.1.10</t>
  </si>
  <si>
    <t>3.2.3.1.11</t>
  </si>
  <si>
    <t>3.2.4</t>
  </si>
  <si>
    <t>3.2.4.1</t>
  </si>
  <si>
    <t>3.2.4.1.1</t>
  </si>
  <si>
    <t>3.2.4.1.2</t>
  </si>
  <si>
    <t>3.2.4.1.3</t>
  </si>
  <si>
    <t>3.2.4.1.4</t>
  </si>
  <si>
    <t>3.2.4.1.5</t>
  </si>
  <si>
    <t>3.2.4.1.6</t>
  </si>
  <si>
    <t>3.2.4.1.7</t>
  </si>
  <si>
    <t>3.2.4.1.8</t>
  </si>
  <si>
    <t>3.2.4.1.9</t>
  </si>
  <si>
    <t>3.2.4.1.10</t>
  </si>
  <si>
    <t>3.2.4.1.11</t>
  </si>
  <si>
    <t>3.2.5</t>
  </si>
  <si>
    <t>3.2.5.1</t>
  </si>
  <si>
    <t>3.2.5.1.1</t>
  </si>
  <si>
    <t>3.2.5.1.2</t>
  </si>
  <si>
    <t>3.2.5.1.3</t>
  </si>
  <si>
    <t>3.2.5.1.4</t>
  </si>
  <si>
    <t>3.2.5.1.5</t>
  </si>
  <si>
    <t>3.2.5.1.6</t>
  </si>
  <si>
    <t>3.2.5.1.7</t>
  </si>
  <si>
    <t>3.2.5.1.8</t>
  </si>
  <si>
    <t>3.2.5.1.9</t>
  </si>
  <si>
    <t>3.2.5.1.10</t>
  </si>
  <si>
    <t>3.2.5.1.11</t>
  </si>
  <si>
    <t>3.2.5.1.12</t>
  </si>
  <si>
    <t>3.2.5.1.13</t>
  </si>
  <si>
    <t>3.2.5.1.14</t>
  </si>
  <si>
    <t>3.2.6</t>
  </si>
  <si>
    <t>3.2.6.1</t>
  </si>
  <si>
    <t>3.2.6.1.1</t>
  </si>
  <si>
    <t>3.2.6.1.2</t>
  </si>
  <si>
    <t>3.2.6.1.3</t>
  </si>
  <si>
    <t>3.2.6.1.4</t>
  </si>
  <si>
    <t>3.2.6.1.5</t>
  </si>
  <si>
    <t>3.2.6.1.6</t>
  </si>
  <si>
    <t>3.2.6.1.7</t>
  </si>
  <si>
    <t>3.2.6.1.8</t>
  </si>
  <si>
    <t>3.2.6.1.9</t>
  </si>
  <si>
    <t>3.2.6.1.10</t>
  </si>
  <si>
    <t>3.2.6.1.11</t>
  </si>
  <si>
    <t>3.3.1.1</t>
  </si>
  <si>
    <t>3.3.1.2</t>
  </si>
  <si>
    <t>3.3.1.3</t>
  </si>
  <si>
    <t>3.3.1.4</t>
  </si>
  <si>
    <t>3.3.2.1</t>
  </si>
  <si>
    <t>3.3.2.2</t>
  </si>
  <si>
    <t>3.3.2.3</t>
  </si>
  <si>
    <t>3.3.2.4</t>
  </si>
  <si>
    <t>3.3.3.1</t>
  </si>
  <si>
    <t>3.3.3.2</t>
  </si>
  <si>
    <t>3.3.3.3</t>
  </si>
  <si>
    <t>3.4.2</t>
  </si>
  <si>
    <t>3.4.3</t>
  </si>
  <si>
    <t>3.4.4</t>
  </si>
  <si>
    <t>3.4.5</t>
  </si>
  <si>
    <t>3.4.6</t>
  </si>
  <si>
    <t>3.5.1.3</t>
  </si>
  <si>
    <t>3.5.1.4</t>
  </si>
  <si>
    <t>3.5.1.5</t>
  </si>
  <si>
    <t>3.5.1.6</t>
  </si>
  <si>
    <t>3.5.1.7</t>
  </si>
  <si>
    <t>3.5.1.8</t>
  </si>
  <si>
    <t>3.5.1.9</t>
  </si>
  <si>
    <t>3.5.2.7</t>
  </si>
  <si>
    <t>3.5.2.8</t>
  </si>
  <si>
    <t>3.5.2.9</t>
  </si>
  <si>
    <t>3.5.2.10</t>
  </si>
  <si>
    <t>3.5.2.11</t>
  </si>
  <si>
    <t>3.5.2.12</t>
  </si>
  <si>
    <t>3.5.2.13</t>
  </si>
  <si>
    <t>3.5.2.14</t>
  </si>
  <si>
    <t>3.5.2.15</t>
  </si>
  <si>
    <t>3.5.3.4</t>
  </si>
  <si>
    <t>3.5.3.5</t>
  </si>
  <si>
    <t>3.5.3.6</t>
  </si>
  <si>
    <t>3.5.3.7</t>
  </si>
  <si>
    <t>3.5.3.8</t>
  </si>
  <si>
    <t>3.5.4.2</t>
  </si>
  <si>
    <t>3.5.4.3</t>
  </si>
  <si>
    <t>3.5.4.4</t>
  </si>
  <si>
    <t>3.5.5</t>
  </si>
  <si>
    <t>3.5.5.1</t>
  </si>
  <si>
    <t>3.5.5.2</t>
  </si>
  <si>
    <t>3.5.5.3</t>
  </si>
  <si>
    <t>3.5.6</t>
  </si>
  <si>
    <t>3.5.6.1</t>
  </si>
  <si>
    <t>3.5.6.2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</si>
  <si>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</si>
  <si>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</si>
  <si>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</si>
  <si>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</si>
  <si>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</si>
  <si>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</si>
  <si>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</si>
  <si>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</si>
  <si>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3.7.3</t>
  </si>
  <si>
    <t>3.7.4</t>
  </si>
  <si>
    <t>3.8.1.4</t>
  </si>
  <si>
    <t>3.8.1.5</t>
  </si>
  <si>
    <t>3.8.2.4</t>
  </si>
  <si>
    <t>3.8.2.5</t>
  </si>
  <si>
    <t>3.8.2.6</t>
  </si>
  <si>
    <t>3.9.1.1</t>
  </si>
  <si>
    <t>3.9.1.2</t>
  </si>
  <si>
    <t>3.9.1.3</t>
  </si>
  <si>
    <t>3.9.2.1</t>
  </si>
  <si>
    <t>3.9.2.2</t>
  </si>
  <si>
    <t>3.9.2.3</t>
  </si>
  <si>
    <t>3.9.3.1</t>
  </si>
  <si>
    <t>3.9.3.2</t>
  </si>
  <si>
    <t>3.9.3.3</t>
  </si>
  <si>
    <t>3.9.4.1</t>
  </si>
  <si>
    <t>3.11.3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</si>
  <si>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</si>
  <si>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</si>
  <si>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</si>
  <si>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</si>
  <si>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</si>
  <si>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</si>
  <si>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</si>
  <si>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</si>
  <si>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3.11.12</t>
  </si>
  <si>
    <t>3.11.13</t>
  </si>
  <si>
    <t>3.12.1.1</t>
  </si>
  <si>
    <t>3.12.1.1.1</t>
  </si>
  <si>
    <t>3.12.1.1.2</t>
  </si>
  <si>
    <t>3.12.1.1.3</t>
  </si>
  <si>
    <t>3.12.1.1.4</t>
  </si>
  <si>
    <t>3.12.1.1.5</t>
  </si>
  <si>
    <t>3.12.1.1.6</t>
  </si>
  <si>
    <t>3.12.1.1.7</t>
  </si>
  <si>
    <t>3.12.1.1.8</t>
  </si>
  <si>
    <t>3.12.1.1.9</t>
  </si>
  <si>
    <t>3.12.1.1.10</t>
  </si>
  <si>
    <t>3.12.1.1.11</t>
  </si>
  <si>
    <t>3.12.1.1.12</t>
  </si>
  <si>
    <t>3.12.1.1.13</t>
  </si>
  <si>
    <t>3.12.1.1.14</t>
  </si>
  <si>
    <t>3.12.1.1.15</t>
  </si>
  <si>
    <t>3.12.1.1.16</t>
  </si>
  <si>
    <t>3.12.1.1.17</t>
  </si>
  <si>
    <t>3.12.1.1.18</t>
  </si>
  <si>
    <t>3.12.1.1.19</t>
  </si>
  <si>
    <t>3.12.1.1.20</t>
  </si>
  <si>
    <t>3.12.1.1.21</t>
  </si>
  <si>
    <t>3.12.1.1.22</t>
  </si>
  <si>
    <t>3.12.1.1.23</t>
  </si>
  <si>
    <t>3.12.1.2</t>
  </si>
  <si>
    <t>3.12.1.2.1</t>
  </si>
  <si>
    <t>3.12.1.2.2</t>
  </si>
  <si>
    <t>3.12.1.2.3</t>
  </si>
  <si>
    <t>3.12.1.2.4</t>
  </si>
  <si>
    <t>3.12.1.2.5</t>
  </si>
  <si>
    <t>3.12.1.2.6</t>
  </si>
  <si>
    <t>3.12.1.2.7</t>
  </si>
  <si>
    <t>3.12.1.3</t>
  </si>
  <si>
    <t>3.12.1.3.1</t>
  </si>
  <si>
    <t>3.12.1.3.2</t>
  </si>
  <si>
    <t>3.12.1.3.3</t>
  </si>
  <si>
    <t>3.12.1.3.4</t>
  </si>
  <si>
    <t>3.12.1.3.5</t>
  </si>
  <si>
    <t>3.12.1.3.6</t>
  </si>
  <si>
    <t>3.12.1.3.7</t>
  </si>
  <si>
    <t>3.12.1.4</t>
  </si>
  <si>
    <t>3.12.1.4.1</t>
  </si>
  <si>
    <t>3.12.1.4.2</t>
  </si>
  <si>
    <t>3.12.1.4.3</t>
  </si>
  <si>
    <t>3.12.1.4.4</t>
  </si>
  <si>
    <t>3.12.1.4.5</t>
  </si>
  <si>
    <t>3.12.1.5</t>
  </si>
  <si>
    <t>3.12.1.5.1</t>
  </si>
  <si>
    <t>3.12.1.5.2</t>
  </si>
  <si>
    <t>3.12.1.5.3</t>
  </si>
  <si>
    <t>3.12.1.5.4</t>
  </si>
  <si>
    <t>3.12.1.5.5</t>
  </si>
  <si>
    <t>3.12.1.6</t>
  </si>
  <si>
    <t>3.12.1.6.1</t>
  </si>
  <si>
    <t>3.12.1.6.2</t>
  </si>
  <si>
    <t>3.12.1.6.3</t>
  </si>
  <si>
    <t>3.12.1.6.4</t>
  </si>
  <si>
    <t>3.12.1.6.5</t>
  </si>
  <si>
    <t>3.12.1.7</t>
  </si>
  <si>
    <t>3.12.1.7.1</t>
  </si>
  <si>
    <t>3.12.1.7.2</t>
  </si>
  <si>
    <t>3.12.1.7.3</t>
  </si>
  <si>
    <t>3.12.1.7.4</t>
  </si>
  <si>
    <t>3.12.1.7.5</t>
  </si>
  <si>
    <t>3.12.1.8</t>
  </si>
  <si>
    <t>3.12.1.8.1</t>
  </si>
  <si>
    <t>3.12.1.8.2</t>
  </si>
  <si>
    <t>3.12.1.8.3</t>
  </si>
  <si>
    <t>3.12.1.8.4</t>
  </si>
  <si>
    <t>3.12.1.8.5</t>
  </si>
  <si>
    <t>3.12.1.8.6</t>
  </si>
  <si>
    <t>3.12.1.9</t>
  </si>
  <si>
    <t>3.12.1.9.1</t>
  </si>
  <si>
    <t>3.12.1.9.2</t>
  </si>
  <si>
    <t>3.12.1.9.3</t>
  </si>
  <si>
    <t>3.12.1.9.4</t>
  </si>
  <si>
    <t>3.12.1.9.5</t>
  </si>
  <si>
    <t>3.12.1.9.6</t>
  </si>
  <si>
    <t>3.12.1.10</t>
  </si>
  <si>
    <t>3.12.1.10.1</t>
  </si>
  <si>
    <t>3.12.1.10.2</t>
  </si>
  <si>
    <t>3.12.1.10.3</t>
  </si>
  <si>
    <t>3.12.1.10.4</t>
  </si>
  <si>
    <t>3.12.1.10.5</t>
  </si>
  <si>
    <t>3.12.1.10.6</t>
  </si>
  <si>
    <t>3.12.1.11</t>
  </si>
  <si>
    <t>3.12.1.11.1</t>
  </si>
  <si>
    <t>3.12.1.11.2</t>
  </si>
  <si>
    <t>3.12.1.11.3</t>
  </si>
  <si>
    <t>3.12.1.11.4</t>
  </si>
  <si>
    <t>3.12.1.11.5</t>
  </si>
  <si>
    <t>3.12.1.12</t>
  </si>
  <si>
    <t>3.12.1.12.1</t>
  </si>
  <si>
    <t>3.12.1.12.2</t>
  </si>
  <si>
    <t>3.12.1.12.3</t>
  </si>
  <si>
    <t>3.12.1.12.4</t>
  </si>
  <si>
    <t>3.12.1.12.5</t>
  </si>
  <si>
    <t>3.12.2.1</t>
  </si>
  <si>
    <t>3.12.2.1.1</t>
  </si>
  <si>
    <t>3.12.2.1.2</t>
  </si>
  <si>
    <t>3.12.2.1.3</t>
  </si>
  <si>
    <t>3.12.2.1.4</t>
  </si>
  <si>
    <t>3.12.2.1.5</t>
  </si>
  <si>
    <t>3.12.2.1.6</t>
  </si>
  <si>
    <t>3.12.2.1.7</t>
  </si>
  <si>
    <t>3.12.2.1.8</t>
  </si>
  <si>
    <t>3.12.2.1.9</t>
  </si>
  <si>
    <t>3.12.2.1.10</t>
  </si>
  <si>
    <t>3.12.2.1.11</t>
  </si>
  <si>
    <t>3.12.2.1.12</t>
  </si>
  <si>
    <t>3.12.2.1.13</t>
  </si>
  <si>
    <t>3.12.2.1.14</t>
  </si>
  <si>
    <t>3.12.2.1.15</t>
  </si>
  <si>
    <t>3.12.2.1.16</t>
  </si>
  <si>
    <t>3.12.2.1.17</t>
  </si>
  <si>
    <t>3.12.2.1.18</t>
  </si>
  <si>
    <t>3.12.2.2</t>
  </si>
  <si>
    <t>3.12.2.2.1</t>
  </si>
  <si>
    <t>3.12.2.2.2</t>
  </si>
  <si>
    <t>3.12.2.2.3</t>
  </si>
  <si>
    <t>3.12.2.2.4</t>
  </si>
  <si>
    <t>3.12.2.2.5</t>
  </si>
  <si>
    <t>3.12.2.2.6</t>
  </si>
  <si>
    <t>3.12.2.2.7</t>
  </si>
  <si>
    <t>3.12.2.2.8</t>
  </si>
  <si>
    <t>3.12.2.2.9</t>
  </si>
  <si>
    <t>3.12.2.2.10</t>
  </si>
  <si>
    <t>3.12.2.2.11</t>
  </si>
  <si>
    <t>3.12.2.2.12</t>
  </si>
  <si>
    <t>3.12.2.2.13</t>
  </si>
  <si>
    <t>3.12.2.2.14</t>
  </si>
  <si>
    <t>3.12.2.2.15</t>
  </si>
  <si>
    <t>3.12.2.2.16</t>
  </si>
  <si>
    <t>3.12.2.2.17</t>
  </si>
  <si>
    <t>3.12.2.2.18</t>
  </si>
  <si>
    <t>3.12.2.2.19</t>
  </si>
  <si>
    <t>3.12.2.2.20</t>
  </si>
  <si>
    <t>3.12.2.2.21</t>
  </si>
  <si>
    <t>3.12.2.2.22</t>
  </si>
  <si>
    <t>3.12.2.2.23</t>
  </si>
  <si>
    <t>3.12.2.2.24</t>
  </si>
  <si>
    <t>3.12.2.2.25</t>
  </si>
  <si>
    <t>3.12.2.2.26</t>
  </si>
  <si>
    <t>3.12.2.2.27</t>
  </si>
  <si>
    <t>3.12.2.2.28</t>
  </si>
  <si>
    <t>3.12.2.3</t>
  </si>
  <si>
    <t>3.12.2.3.1</t>
  </si>
  <si>
    <t>3.12.2.3.2</t>
  </si>
  <si>
    <t>3.12.2.3.3</t>
  </si>
  <si>
    <t>3.12.2.3.4</t>
  </si>
  <si>
    <t>3.12.2.3.5</t>
  </si>
  <si>
    <t>3.12.2.3.6</t>
  </si>
  <si>
    <t>3.12.2.3.7</t>
  </si>
  <si>
    <t>3.12.2.3.8</t>
  </si>
  <si>
    <t>3.12.2.3.9</t>
  </si>
  <si>
    <t>3.12.2.3.10</t>
  </si>
  <si>
    <t>3.12.2.3.11</t>
  </si>
  <si>
    <t>3.12.2.3.12</t>
  </si>
  <si>
    <t>3.12.2.3.13</t>
  </si>
  <si>
    <t>3.12.2.3.14</t>
  </si>
  <si>
    <t>3.12.2.3.15</t>
  </si>
  <si>
    <t>3.12.2.3.16</t>
  </si>
  <si>
    <t>3.12.2.3.17</t>
  </si>
  <si>
    <t>3.12.2.3.18</t>
  </si>
  <si>
    <t>3.12.2.3.19</t>
  </si>
  <si>
    <t>3.12.2.4</t>
  </si>
  <si>
    <t>3.12.2.4.1</t>
  </si>
  <si>
    <t>3.12.2.4.2</t>
  </si>
  <si>
    <t>3.12.2.4.3</t>
  </si>
  <si>
    <t>3.12.2.4.4</t>
  </si>
  <si>
    <t>3.12.2.4.5</t>
  </si>
  <si>
    <t>3.12.2.4.6</t>
  </si>
  <si>
    <t>3.12.2.4.7</t>
  </si>
  <si>
    <t>3.12.2.4.8</t>
  </si>
  <si>
    <t>3.12.2.4.9</t>
  </si>
  <si>
    <t>3.12.2.5</t>
  </si>
  <si>
    <t>3.12.2.5.1</t>
  </si>
  <si>
    <t>3.12.2.5.2</t>
  </si>
  <si>
    <t>3.12.2.5.3</t>
  </si>
  <si>
    <t>3.12.2.5.4</t>
  </si>
  <si>
    <t>3.12.2.5.5</t>
  </si>
  <si>
    <t>3.12.2.5.6</t>
  </si>
  <si>
    <t>3.12.2.5.7</t>
  </si>
  <si>
    <t>3.12.2.5.8</t>
  </si>
  <si>
    <t>3.12.2.5.9</t>
  </si>
  <si>
    <t>3.12.2.5.10</t>
  </si>
  <si>
    <t>3.12.2.5.11</t>
  </si>
  <si>
    <t>3.12.2.5.12</t>
  </si>
  <si>
    <t>3.12.2.5.13</t>
  </si>
  <si>
    <t>3.12.2.5.14</t>
  </si>
  <si>
    <t>3.12.2.5.15</t>
  </si>
  <si>
    <t>3.12.2.5.16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</si>
  <si>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</si>
  <si>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</si>
  <si>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</si>
  <si>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</si>
  <si>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</si>
  <si>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</si>
  <si>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</si>
  <si>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</si>
  <si>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</si>
  <si>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</si>
  <si>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</si>
  <si>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</si>
  <si>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</si>
  <si>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3.13.21</t>
  </si>
  <si>
    <t>3.13.22</t>
  </si>
  <si>
    <t>3.13.23</t>
  </si>
  <si>
    <t>3.13.24</t>
  </si>
  <si>
    <t>3.13.25</t>
  </si>
  <si>
    <t>3.14.1.1</t>
  </si>
  <si>
    <t>3.14.1.2</t>
  </si>
  <si>
    <t>3.14.1.3</t>
  </si>
  <si>
    <t>3.14.2</t>
  </si>
  <si>
    <t>3.14.2.1</t>
  </si>
  <si>
    <t>3.14.2.2</t>
  </si>
  <si>
    <t>3.14.3</t>
  </si>
  <si>
    <t>3.14.3.1</t>
  </si>
  <si>
    <t>3.14.3.2</t>
  </si>
  <si>
    <t>3.14.3.3</t>
  </si>
  <si>
    <t>3.14.3.4</t>
  </si>
  <si>
    <t>3.14.3.5</t>
  </si>
  <si>
    <t>3.14.3.6</t>
  </si>
  <si>
    <t>3.14.3.7</t>
  </si>
  <si>
    <t>3.14.3.8</t>
  </si>
  <si>
    <t>3.14.4</t>
  </si>
  <si>
    <t>3.14.4.1</t>
  </si>
  <si>
    <t>3.14.4.2</t>
  </si>
  <si>
    <t>3.14.4.3</t>
  </si>
  <si>
    <t>3.14.4.4</t>
  </si>
  <si>
    <t>3.14.4.5</t>
  </si>
  <si>
    <t>3.14.4.6</t>
  </si>
  <si>
    <t>3.14.5</t>
  </si>
  <si>
    <t>3.14.5.1</t>
  </si>
  <si>
    <t>3.14.5.2</t>
  </si>
  <si>
    <t>3.14.5.3</t>
  </si>
  <si>
    <t>3.14.5.4</t>
  </si>
  <si>
    <t>3.14.5.5</t>
  </si>
  <si>
    <t>3.14.5.6</t>
  </si>
  <si>
    <t>3.14.5.7</t>
  </si>
  <si>
    <t>3.14.5.8</t>
  </si>
  <si>
    <t>3.14.6</t>
  </si>
  <si>
    <t>3.14.6.1</t>
  </si>
  <si>
    <t>3.14.6.2</t>
  </si>
  <si>
    <t>3.14.6.3</t>
  </si>
  <si>
    <t>3.14.6.4</t>
  </si>
  <si>
    <t>3.14.6.5</t>
  </si>
  <si>
    <t>3.14.6.6</t>
  </si>
  <si>
    <t>3.14.6.7</t>
  </si>
  <si>
    <t>3.14.6.8</t>
  </si>
  <si>
    <t>3.14.6.9</t>
  </si>
  <si>
    <t>3.14.6.10</t>
  </si>
  <si>
    <t>3.14.6.11</t>
  </si>
  <si>
    <t>3.14.6.12</t>
  </si>
  <si>
    <t>3.14.6.13</t>
  </si>
  <si>
    <t>3.14.6.14</t>
  </si>
  <si>
    <t>3.14.6.15</t>
  </si>
  <si>
    <t>3.14.6.16</t>
  </si>
  <si>
    <t>3.14.6.17</t>
  </si>
  <si>
    <t>3.14.6.18</t>
  </si>
  <si>
    <t>3.14.6.19</t>
  </si>
  <si>
    <t>3.14.7</t>
  </si>
  <si>
    <t>3.14.7.1</t>
  </si>
  <si>
    <t>3.14.7.2</t>
  </si>
  <si>
    <t>3.14.8</t>
  </si>
  <si>
    <t>3.14.8.1</t>
  </si>
  <si>
    <t>3.14.8.2</t>
  </si>
  <si>
    <t>3.14.8.3</t>
  </si>
  <si>
    <t>3.14.8.4</t>
  </si>
  <si>
    <t>3.14.8.5</t>
  </si>
  <si>
    <t>3.14.8.6</t>
  </si>
  <si>
    <t>3.14.9</t>
  </si>
  <si>
    <t>3.14.9.1</t>
  </si>
  <si>
    <t>3.15</t>
  </si>
  <si>
    <t>3.15.1</t>
  </si>
  <si>
    <t>3.15.2</t>
  </si>
  <si>
    <t>3.16</t>
  </si>
  <si>
    <t>3.16.1</t>
  </si>
  <si>
    <t>3.17</t>
  </si>
  <si>
    <t>3.17.1</t>
  </si>
  <si>
    <t>3.17.2</t>
  </si>
  <si>
    <t>3.17.3</t>
  </si>
  <si>
    <t>3.17.4</t>
  </si>
  <si>
    <t>3.18</t>
  </si>
  <si>
    <t>3.18.1</t>
  </si>
  <si>
    <t>3.18.2</t>
  </si>
  <si>
    <t>3.18.3</t>
  </si>
  <si>
    <t>3.19</t>
  </si>
  <si>
    <t>3.19.1</t>
  </si>
  <si>
    <t>LOCAÇÃO DE ANDAIME METÁLICO TUBULAR TIPO TORRE (INCLUSO SAPATAS FIXAS OU RODÍZIOS)</t>
  </si>
  <si>
    <t>PLATAFORMA DE MADEIRA PARA ANDAIME TUBULAR</t>
  </si>
  <si>
    <t>MONTAGEM E DESMONTAGEM DE ANDAIME TUBULAR TIPO TORRE</t>
  </si>
  <si>
    <t>TAPUME COM COMPENSADO DE MADEIRA. AF_05/2018</t>
  </si>
  <si>
    <t>DEMOLIÇÃO DE ALVENARIA DE BLOCO FURADO, DE FORMA MANUAL, SEM REAPROVEITAMENTO</t>
  </si>
  <si>
    <t>REMOÇÃO DE PORTAS</t>
  </si>
  <si>
    <t>DEMOLIÇÃO DE ESCADA</t>
  </si>
  <si>
    <t>DEMOLIÇÃO DE PAREDE DE GESSO ACARTONADO</t>
  </si>
  <si>
    <t>REMOÇÃO DE PISO GRANITINA</t>
  </si>
  <si>
    <t>REMOÇÃO DE PISO CERÂMICO</t>
  </si>
  <si>
    <t>DEMOLIÇÃO DE PILAR DE CONCRETO</t>
  </si>
  <si>
    <t>REMOÇÃO DE VIDRO</t>
  </si>
  <si>
    <t>CARGA, MANOBRA E DESCARGA DE ENTULHO EM CAMINHÃO BASCULANTE 10M3</t>
  </si>
  <si>
    <t>TRANSPORTE COM CAMINHÃO BASCULANTE DE 10M3, EM VIA URBANA PAVIMENTADA, DMT ATÉ 20KM</t>
  </si>
  <si>
    <t>ESTRUTURAL - CONCRETO</t>
  </si>
  <si>
    <t>ELEMENTOS DE CONCRETO ARMADO DA FUNDAÇÃO DO ELEVADOR 01</t>
  </si>
  <si>
    <t>BASE PARA RADIER EM CONCRETO ARMADO</t>
  </si>
  <si>
    <t>GEOGRELHA</t>
  </si>
  <si>
    <t xml:space="preserve">TRANSPORTE COM CAMINHÃO BASCULANTE DE 10 M³, EM VIA URBANA PAVIMENTADA, DMT ATÉ 30 KM </t>
  </si>
  <si>
    <t>CONCRETO SIMPLES PARA RADIER COM RESISTÊNCIA DE 15Mpa 10 cm</t>
  </si>
  <si>
    <t>CONCRETO COM RESISTÊNCIA DE 25Mpa PARA RADIER</t>
  </si>
  <si>
    <t>FORMA EM CHAPA DE MADEIRA RESINADA PARA MONTAGEM DO RADIER</t>
  </si>
  <si>
    <t>ARMAÇÃO DO RADIER CA50 DE 6,3 MM</t>
  </si>
  <si>
    <t>ARMAÇÃO DO RADIER CA50 DE 12.5 MM</t>
  </si>
  <si>
    <t>ARMAÇÃO DA VIGA BALDRAME UTILIZANDO AÇO CA60 DE 5.0 MM (ESTRIBO</t>
  </si>
  <si>
    <t>ARMAÇÃO DA VIGA BALDRAME UTILIZANDO AÇO CA50 DE 6,3 MM</t>
  </si>
  <si>
    <t>ARMAÇÃO DA VIGA BALDRAME UTILIZANDO AÇO CA50 DE 10.0 MM</t>
  </si>
  <si>
    <t>ARMAÇÃO DA VIGA BALDRAME UTILIZANDO AÇO CA50 DE 12.5 MM</t>
  </si>
  <si>
    <t>FORMA EM CHAPA DE MADEIRA RESINADA PARA MONTAGEM DO BALDRAME DO TÉRREO</t>
  </si>
  <si>
    <t>CONCRETO COM RESISTÊNCIA DE 25Mpa PARA VIGA BALDRAME</t>
  </si>
  <si>
    <t>ARMAÇÃO DA ESPERA DO PILAR UTILIZANDO AÇO CA60 DE 5.0 MM (ESTRIBO)</t>
  </si>
  <si>
    <t>ARMAÇÃO DA ESPERA DO PILAR UTILIZANDO AÇO CA50 DE 12.5 MM</t>
  </si>
  <si>
    <t>CONCRETO COM RESISTÊNCIA DE 25Mpa PARA PILAR BALDRAME</t>
  </si>
  <si>
    <t>VIGAS DO SUPERIOR DO ELEVADOR</t>
  </si>
  <si>
    <t>CONCRETO COM RESISTÊNCIA DE 25Mpa PARA AS VIGAS DO PAVIMENTO SUPERIOR</t>
  </si>
  <si>
    <t>ARMAÇÃO DA VIGAS DO SUPERIOR UTILIZANDO AÇO CA60 DE 5.0 MM (ESTRIBO)</t>
  </si>
  <si>
    <t>ARMAÇÃO DA VIGAS DO SUPERIOR UTILIZANDO AÇO CA50 DE 6.3 MM</t>
  </si>
  <si>
    <t>ARMAÇÃO DA VIGAS DO SUPERIOR UTILIZANDO AÇO CA50 DE 10.0 MM</t>
  </si>
  <si>
    <t>ARMAÇÃO DA VIGAS DO SUPERIOR UTILIZANDO AÇO CA50 DE 12.5 MM</t>
  </si>
  <si>
    <t>FORMA EM CHAPA DE MADEIRA RESINADA PARA VIGAS DO PALCO</t>
  </si>
  <si>
    <t>VIGAS DA COBERTURA DO ELEVADOR</t>
  </si>
  <si>
    <t>PILARES DO PAVIMENTO TÉRREO DO ELEVADOR</t>
  </si>
  <si>
    <t>ARMADURAS DOS PILARES DO TÉRREO UTILIZANDO AÇO CA60 DE 5.0 MM (ESTRIBO)</t>
  </si>
  <si>
    <t>ARMADURAS DOS PILARES DO TÉRREO UTILIZANDO AÇO CA50 DE 12.5 MM</t>
  </si>
  <si>
    <t>CONCRETO COM RESISTÊNCIA DE 25Mpa PARA OS PILARES</t>
  </si>
  <si>
    <t>FORMA EM CHAPA DE MADEIRA RESINADA PARA OS PILARES DO TÉRREO</t>
  </si>
  <si>
    <t>PILARES DO PAVIMENTO SUPERIOR DO ELEVADOR</t>
  </si>
  <si>
    <t>ARMADURAS DOS PILARES DO SUPERIOR UTILIZANDO AÇO CA60 DE 5.0 MM (ESTRIBO)</t>
  </si>
  <si>
    <t>ARMADURAS DOS PILARES DO SUPERIOR UTILIZANDO AÇO CA50 DE 12.5 MM</t>
  </si>
  <si>
    <t>FORMA EM CHAPA DE MADEIRA RESINADA PARA OS PILARES DO SUPERIOR</t>
  </si>
  <si>
    <t>LAJE DA COBERTURA DO ELEVADOR</t>
  </si>
  <si>
    <t>CONCRETO COM RESISTÊNCIA DE 25Mpa PARA A LAJE DA COBERTURA</t>
  </si>
  <si>
    <t>ARMAÇÃO DA LAJE DA COBERTURA UTILIZANDO AÇO CA50 DE 10.0 MM</t>
  </si>
  <si>
    <t>FORMA EM CHAPA DE MADEIRA RESINADA PARA A LAJE DE COBERTURA DO ELEVADOR</t>
  </si>
  <si>
    <t>ELEMENTOS DE CONCRETO ARMADO DA FUNDAÇÃO DO ELEVADOR 02</t>
  </si>
  <si>
    <t>ARMAÇÃO DA VIGA BALDRAME UTILIZANDO AÇO CA60 DE 5.0 MM (ESTRIBO)</t>
  </si>
  <si>
    <t>FORMA EM CHAPA DE MADEIRA RESINADA PARA MONTAGEM DO BALDRAME DA ESCADA</t>
  </si>
  <si>
    <t>ARMAÇÃO DO PILAR BALDRAME UTILIZANDO AÇO CA60 DE 5.0 MM (ESTRIBO)</t>
  </si>
  <si>
    <t>ARMAÇÃO DO PILAR BALDRAME UTILIZANDO AÇO CA50 DE 12.5 MM</t>
  </si>
  <si>
    <t>ELEMENTOS DE CONCRETO ARMADO DA ESCADA 01</t>
  </si>
  <si>
    <t>ESCADA EM CONCRETO ARMADO</t>
  </si>
  <si>
    <t>CONCRETO SIMPLES COM RESISTÊNCIA DE 15Mpa 5 cm</t>
  </si>
  <si>
    <t>CONCRETO COM RESISTÊNCIA DE 25Mpa</t>
  </si>
  <si>
    <t xml:space="preserve">FORMA EM CHAPA DE MADEIRA RESINADA PARA MONTAGEM DAS SAPATAS DE FUNDAÇÃO </t>
  </si>
  <si>
    <t>ARMAÇÃO DA SAPATA DE FUNDAÇÃO CA60 DE 5.0 MM</t>
  </si>
  <si>
    <t>ARMAÇÃO DA SAPATA DE FUNDAÇÃO CA50 DE 10.0 MM</t>
  </si>
  <si>
    <t>ARMAÇÃO DA SAPATA DE FUNDAÇÃO CA50 DE 12.5 MM</t>
  </si>
  <si>
    <t>ARMAÇÃO DA SAPATA DE FUNDAÇÃO CA50 DE 16.0 MM</t>
  </si>
  <si>
    <t>ARMAÇÃO DA VIGA BALDRAME UTILIZANDO AÇO CA50 DE 6.3 MM</t>
  </si>
  <si>
    <t>ELEMENTOS DE CONCRETO ARMADO DA ESCADA 02</t>
  </si>
  <si>
    <t>FORMA EM CHAPA DE MADEIRA RESINADA PARA MONTAGEM DAS SAPATAS DE FUNDAÇÃO</t>
  </si>
  <si>
    <t>ELEMENTOS DE CONCRETO ARMADO DA FUNDAÇÃO DO PÓRTICO</t>
  </si>
  <si>
    <t>FUNDAÇÃO EM CONCRETO ARMADO</t>
  </si>
  <si>
    <t>ARMAÇÃO DA SAPATA DE FUNDAÇÃO CA50 DE 8.0 MM</t>
  </si>
  <si>
    <t xml:space="preserve">ARMAÇÃO DA VIGA BALDRAME UTILIZANDO AÇO CA50 DE 6.3 MM </t>
  </si>
  <si>
    <t>ARMAÇÃO DA VIGA BALDRAME UTILIZANDO AÇO CA50 DE 8.0 MM</t>
  </si>
  <si>
    <t>ARMAÇÃO DA VIGA BALDRAME UTILIZANDO AÇO CA50 DE 16.0 MM</t>
  </si>
  <si>
    <t>ELEMENTOS DE CONCRETO ARMADO DA FUNDAÇÃO DOS QUIOSQUES</t>
  </si>
  <si>
    <t>ESTRUTURAL - METÁLICO</t>
  </si>
  <si>
    <t>ESCADA E GUARDA - CORPOS</t>
  </si>
  <si>
    <t>CHUMBADOR QUÍMICO 3/4"X300</t>
  </si>
  <si>
    <t>PORCA PESADA 3/4"</t>
  </si>
  <si>
    <t>ARRUELA PESADA 3/4"</t>
  </si>
  <si>
    <t>PÓRTICO E PORTA</t>
  </si>
  <si>
    <t>ESTRUTURA METÁLICA PÓRTICO E PORTA</t>
  </si>
  <si>
    <t>PARABOLT 1/2"x5"</t>
  </si>
  <si>
    <t>PARABOLT 3/8"x3"</t>
  </si>
  <si>
    <t>RODAS, ROLAMENTOS E DETALHES ESPECÍFICOS DO PORTÃO (A SER DEFINIDO E GARANTIDO PELO CONSTRUTOR)</t>
  </si>
  <si>
    <t>QUIOSQUES</t>
  </si>
  <si>
    <t>ESTRUTURA METÁLICA QUIOSQUES</t>
  </si>
  <si>
    <t>TELHA METÁLICA ONDULADA, ONDA 17, 0,43mm DE ESPESSURA PRÉ-PINTADA NA COR DEFINIDA NO PROJETO ARQUITETÔNICO (ÁREA ÚTIL)</t>
  </si>
  <si>
    <t>ALVENARIA TIJOLO MACIÇO DE 30 CM – JUNTAS DE 15MM CI-CA-AR 1:2:8</t>
  </si>
  <si>
    <t>ALVENARIA TIJOLO MACIÇO DE 15 CM – JUNTAS DE 15MM CI-CA-AR 1:2:8</t>
  </si>
  <si>
    <t>ALVENARIA TIJOLO MACIÇO DE 10 CM – JUNTAS DE 15MM CI-CA-AR 1:2:8</t>
  </si>
  <si>
    <t>ALVENARIA BLOCO DE CONCRETO APARENTE 10CM</t>
  </si>
  <si>
    <t>PAINEL EM MARCENARIA LISA NA COR BRANCA COM TRATAMENTO ACÚSTICO: PAINEL + MANTA DE LÃ DE ROCHA (9CM) + PAINEL</t>
  </si>
  <si>
    <t>DIVISÓRIAS EM GRANILITE e=3MM</t>
  </si>
  <si>
    <t>FORNECIMENTO E INSTALAÇÃO- P01- PORTA DE MADEIRA (0,80X2,10M) + BANDEIRA 0,35M</t>
  </si>
  <si>
    <t>FORNECIMENTO E INSTALAÇÃO- P02- PORTA DE MADEIRA (0,85X2,10M) + BANDEIRA 0,50M</t>
  </si>
  <si>
    <t>FORNECIMENTO E INSTALAÇÃO- P03- PORTA DE MADEIRA (0,95X2,10M) + BANDEIRA 0,50M</t>
  </si>
  <si>
    <t>FORNECIMENTO E INSTALAÇÃO- P06- PORTA DE MADEIRA DE ABRIR VAI E VEM. BANDEIRA FIXA 50CM (1,10X2,10M) + BANDEIRA 0,50M</t>
  </si>
  <si>
    <t>FORNECIMENTO E INSTALAÇÃO- P07- PORTA DE MADEIRA DE ABRIR 2 FOLHAS EM MARCENARIA (1,45X2,40M)</t>
  </si>
  <si>
    <t>FORNECIMENTO E INSTALAÇÃO- P08- PORTA DE MADEIRA DE ABRIR 1 FOLHA EM MARCENARIA (1,10X2,40M)</t>
  </si>
  <si>
    <t>FORNECIMENTO E INSTALAÇÃO- P09- PORTA DE MADEIRA DE ABRIR 1 FOLHA EM MARCENARIA (0,90X2,40M)</t>
  </si>
  <si>
    <t>FORNECIMENTO E INSTALAÇÃO- P010- PORTA DE MADEIRA DE ABRIR 1 FOLHA EM MARCENARIA (0,70X2,10M) + BANDEIRA 0,50M</t>
  </si>
  <si>
    <t>PORTA BANHEIRO EM MDF REVESTIDO COM FÓRMICA BRANCA</t>
  </si>
  <si>
    <t>FORNECIMENTO E INSTALAÇÃO- P11- PORTA ESTEIRA MANUAL EM AÇO DE ROLO (2,22X2,10M)</t>
  </si>
  <si>
    <t>FORNECIMENTO E INSTALAÇÃO- P11- PORTA ESTEIRA MANUAL EM AÇO DE ROLO (3,40X2,10M)</t>
  </si>
  <si>
    <t>FORNECIMENTO E INSTALAÇÃO- P11- PORTA ESTEIRA MANUAL EM AÇO DE ROLO (4,00X2,10M)</t>
  </si>
  <si>
    <t>FORNECIMENTO E INSTALAÇÃO- P11- PORTA ESTEIRA MANUAL EM AÇO DE ROLO (3,20X2,10M)</t>
  </si>
  <si>
    <t>FORNECIMENTO E INSTALAÇÃO- P11- PORTA ESTEIRA MANUAL EM AÇO DE ROLO (3,15X2,10M)</t>
  </si>
  <si>
    <t>FORNECIMENTO E INSTALAÇÃO- P11- PORTA ESTEIRA MANUAL EM AÇO DE ROLO (3,05X2,10M)</t>
  </si>
  <si>
    <t>FORNECIMENTO E INSTALAÇÃO- P12- PORTA ESTEIRA MANUAL EM AÇO DE ROLO (3,53X3,40M)</t>
  </si>
  <si>
    <t>FORNECIMENTO E INSTALAÇÃO- P12- PORTA ESTEIRA MANUAL EM AÇO DE ROLO (5,85X3,40M)</t>
  </si>
  <si>
    <t>FORNECIMENTO E INSTALAÇÃO- E02- PORTÃO DE ABRIR 2 FOLHAS EM QUADRO DE PERFIL METALON. TELA FRONTAL EM MALHA EXPANDIDA (3,50X1,10M) PINTURA AUTOMOTIVA</t>
  </si>
  <si>
    <t>FORNECIMENTO E INSTALAÇÃO- E03- PORTÃO DE DESLIZAR 4 FOLHAS EM QUADRO DE PERFIL METALON. TELA FRONTAL EM MALHA EXPANDIDA (5,68X1,10M) PINTURA AUTOMOTIVA</t>
  </si>
  <si>
    <t>FORNECIMENTO E INSTALAÇÃO- E10- FOLHA ÚNICA FIXA EM QUADRO DE PERFIL METALON. TELA FRONTAL EM MALHA EXPANDIDA (2,05X6,54M) PINTURA AUTOMOTIVA</t>
  </si>
  <si>
    <t>FORNECIMENTO E INSTALAÇÃO- E10-2 - FOLHA ÚNICA FIXA EM QUADRO DE PERFIL METALON. TELA FRONTAL EM MALHA EXPANDIDA (1,20X6,54M) PINTURA AUTOMOTIVA</t>
  </si>
  <si>
    <t>FORNECIMENTO E INSTALAÇÃO- E11 - ESQUADRIA 2 FOLHAS DE ABRIR EM QUADRO DE PERFIL METALON. TELA FRONTAL EM MALHA EXPANDIDA (5,25X2,69M) PINTURA AUTOMOTIVA</t>
  </si>
  <si>
    <t>FORNECIMENTO E INSTALAÇÃO- E12 - FOLHA ÚNICA FIXA EM QUADRO DE PERFIL METALON. TELA FRONTAL EM MALHA EXPANDIDA (0,60X2,98M) PINTURA AUTOMOTIVA</t>
  </si>
  <si>
    <t>SUBSTITUIÇÃO DE VIDROS DAS JANELAS BASCULANTES FACHADAS</t>
  </si>
  <si>
    <t>FORNECIMENTO E INSTALAÇÃO- P04 - ESQUADRIA EM ALUMÍNIO 2 FOLHAS DE GIRO COM FECHAMENTO DE VENEZIANA (1,20X2,10M) + BANDEIRA 0,50M</t>
  </si>
  <si>
    <t>FORNECIMENTO E INSTALAÇÃO- P05 - ESQUADRIA EM ALUMÍNIO 2 FOLHAS DE GIRO COM FECHAMENTO DE VENEZIANA (0,95X2,10M) + BANDEIRA 0,50M</t>
  </si>
  <si>
    <t>FORNECIMENTO E INSTALAÇÃO- E04 - ESQUADRIA PIVOTANTE EM ALUMÍNIO 2 FOLHAS E VIDRO LAMINADO  (2,16X2,60M) + BANDEIRA 0,50M</t>
  </si>
  <si>
    <t>FORNECIMENTO E INSTALAÇÃO- E05 - ESQUADRIA PIVOTANTE EM ALUMÍNIO 2 FOLHAS E VIDRO LAMINADO (1,525X2,60M) + BANDEIRA 0,50M</t>
  </si>
  <si>
    <t>FORNECIMENTO E INSTALAÇÃO- E06 - ESQUADRIA FIXA EM PERFIL DE ALUMÍNIO ''U''  (4,15X2,60M)</t>
  </si>
  <si>
    <t>FORNECIMENTO E INSTALAÇÃO- E07 - ESQUADRIA PIVOTANTE EM ALUMÍNIO 6 FOLHAS E VIDRO LAMINADO  (4,51X2,60M) + BANDEIRA 0,50M</t>
  </si>
  <si>
    <t>FORNECIMENTO E INSTALAÇÃO- E08 - ESQUADRIA PIVOTANTE EM ALUMÍNIO 2 FOLHAS + 2 FOLHAS FIXAS E VIDRO LAMINADO (1,215X2,60M) + BANDEIRA 0,50M</t>
  </si>
  <si>
    <t>FORNECIMENTO E INSTALAÇÃO- E09 - ESQUADRIA PIVOTANTE EM ALUMÍNIO 2 FOLHAS E VIDRO LAMINADO (1,97X2,60M) + BANDEIRA 0,50M</t>
  </si>
  <si>
    <t>SERRALHERIAS E MARCENARIA</t>
  </si>
  <si>
    <t>PASSA-MÃO SUPERIOR EM MADEIRA CUMARU TRATADA E ENVERNIZADA COM BORDAS FILETADAS (7X2,5CM)</t>
  </si>
  <si>
    <t>FORNECIMENTO E INSTALAÇÃO DE GUARDA-CORPO ESTRUTURADO POR MONTANTE EM BARRA CHATA DUPLA (110M) TOPO EM PERFIL ''T'' 5CM. CORRIMÃO DUPLO PARA ACESSIBILIDADE</t>
  </si>
  <si>
    <t>FORNECIMENTO E INSTALAÇÃO DE CORRIMÃO DUPLO EM AÇO TUBULAR ESTRUTURADO POR MONTANTES EM BARRA-CHATA DUPLA</t>
  </si>
  <si>
    <t>READEQUAÇÃO DE GUARDA-CORPO CONFORME NORMA DOS BOMBEIROS</t>
  </si>
  <si>
    <t>BAIAS</t>
  </si>
  <si>
    <t>ESTRUTURA METÁLICA EM METALON 3X3cm</t>
  </si>
  <si>
    <t>ESTRUTURA DE PRANCHÃO EM MADEIRA CUMARU ENVERNIZADA e=5CM</t>
  </si>
  <si>
    <t>ESTRUTURA DE PRANCHÃO EM MADEIRA CUMARU ENVERNIZADA e=3CM</t>
  </si>
  <si>
    <t>VIDROS</t>
  </si>
  <si>
    <t>VIDRO FIXO COM BAGUETE EM ALUMÍNIO</t>
  </si>
  <si>
    <t>VITRINE EM VIDRO INCOLOR E TEMPERADO</t>
  </si>
  <si>
    <t>COBERTURAS</t>
  </si>
  <si>
    <t>TELHAMENTO COM TELHA EM AÇO ZINCADO</t>
  </si>
  <si>
    <t>CALHA EM CHAPA DE AÇO GALVANIZADO</t>
  </si>
  <si>
    <t>RUFO EM CHAPA DE AÇO GALVANIZADO</t>
  </si>
  <si>
    <t>LIXAMENTO DE SUPERFÍCIES METÁLICAS</t>
  </si>
  <si>
    <t>PINTURA COM TINTA ELÉTROSTATICA</t>
  </si>
  <si>
    <t>HIDROJATEAMENTO DE COBERTURAS</t>
  </si>
  <si>
    <t>TELHAS CERÂMICAS</t>
  </si>
  <si>
    <t>LIXAMENTO TRELIÇAS DE MADEIRA</t>
  </si>
  <si>
    <t>FORRO DE MADEIRA (REFORMADO E NOVO) MACHO-FÊMEA CUMARU</t>
  </si>
  <si>
    <t>PINTURA VERNIZ EM MADEIRA, 2 DEMÃOS</t>
  </si>
  <si>
    <t>PROTEÇÃO MECÂNICA DE SUPERFICIE HORIZONTAL COM ARGAMASSA DE CIMENTO E AREIA, TRAÇO 1:3, E=3CM</t>
  </si>
  <si>
    <t>PROTEÇÃO MECÂNICA DE SUPERFÍCIE VERTICAL COM ARGAMASSA DE CIMENTO E AREIA, TRAÇO 1:3, E=3CM</t>
  </si>
  <si>
    <t>MANTA DRENANTE GEOTÉXTIL</t>
  </si>
  <si>
    <t>REBOCO RÚSTICO</t>
  </si>
  <si>
    <t>REFORMA E RECUPERAÇÃO DE ALVENARIA EM BLOCO CERÂMICO APARENTE EXISTENTE EM SUA ESTÉTICA/COR ORIGINAL</t>
  </si>
  <si>
    <t>FORNECIMENTO E INSTALAÇÃO DE FORRO TIPO COLMÉIA EM ALUMÍNIO 62,5CM X 62,5CM COM PINTURA NA COR BRANCA</t>
  </si>
  <si>
    <t>ESTRUTURA DE MADEIRA REFORMADA E ENVERNIZADA+FORRO EM MADEIRA CEDRINHO DE ENCAIXE MACHO-FÊMEA (9X1,8CM) ENVERNIZADO E MALHA LÃ DE ROCHA ENTRE FORRO E ASSOALHO SUPERIOR</t>
  </si>
  <si>
    <t>TELHA TRANSLÚCIDA EM POLICARBONATO EM PADRÃO E FORMATO QUE SE ENCAIXE NA TELHA METÁLICA DA COBERTURA EXISTENTE</t>
  </si>
  <si>
    <t>FORRO DE GESSO ACARTONADO</t>
  </si>
  <si>
    <t>PINTURA HIDROFUGANTE COM SILICONE, APLICAÇÃO MANUAL, 2 DEMÃOS</t>
  </si>
  <si>
    <t>PINTURAS SERRALHERIAS</t>
  </si>
  <si>
    <t>PINTURA EM JANELA EXISTENTE C/ FOLHAS BASCULANTES COM TINTA AUTOMOTIVA NA COR SEMELHANTE À ORIGINAL, 2 DEMÃOS</t>
  </si>
  <si>
    <t>APLICAÇÃO DE VERNIZ DE ALTO TRÁFEGO EM ASSOALHO DE MADEIRA, 2 DEMÃOS</t>
  </si>
  <si>
    <t>PISO EM CONCRETO DE CIMENTO BRANCO COM JUNTAS DE DILATAÇÃO EM PVC NA COR CINZA, H=8CM</t>
  </si>
  <si>
    <t>ACABAMENTO POLIDO SEMI-BRILHO PARA PISO EM CONCRETO DE CIMENTO BRANCO</t>
  </si>
  <si>
    <t>DECK EM MADEIRA CUMARU 10X30cm, LIXADO E COM ACABAMENTO EM VERNIZ DE ALTO TRÁFEGO, INSTALADO NO MESMO NÍVEL DO PISO EM VOLTA</t>
  </si>
  <si>
    <t>ESTRUTURA DE MADEIRA MONTADA PARA PISO EM MADEIRA (BARROTE DE MADEIRA)</t>
  </si>
  <si>
    <t>PISO EM MADEIRA ENVERNIZADO 10X3CM</t>
  </si>
  <si>
    <t>ASSOALHO EM MADEIRA</t>
  </si>
  <si>
    <t>BRITA ASFÁLTICA NA COR PRETA / CINZA ESCURO</t>
  </si>
  <si>
    <t>EXECUÇÃO DE RAMPA PARA ACESSO PCD</t>
  </si>
  <si>
    <t>DEGRAU DE CONCRETO ESCADA</t>
  </si>
  <si>
    <t>BARRA DE APOIO 40CM</t>
  </si>
  <si>
    <t>DUCHA HIGIÊNICA COM REGISTRO E DERIVAÇÃO COM GATILHO</t>
  </si>
  <si>
    <t xml:space="preserve">RALO ESCAMOTEÁVEL100mm TAMPA EM INOX  </t>
  </si>
  <si>
    <t>HIDRÁULICO</t>
  </si>
  <si>
    <t>BARRILETE</t>
  </si>
  <si>
    <t>LUVA AZUL 25X1/2"</t>
  </si>
  <si>
    <t>JOELHO 25X90º</t>
  </si>
  <si>
    <t>JOELHO 32X90º</t>
  </si>
  <si>
    <t>JOELHO 40X90º</t>
  </si>
  <si>
    <t>JOELHO 60X90º</t>
  </si>
  <si>
    <t>TÊ SOLDÁVEL 25MM</t>
  </si>
  <si>
    <t>TÊ SOLDÁVEL 32MM</t>
  </si>
  <si>
    <t>TÊ SOLDÁVEL 40MM</t>
  </si>
  <si>
    <t>TÊ SOLDÁVEL 60MM</t>
  </si>
  <si>
    <t>TÊ DE REDUÇÃO SOLDÁVEL 32 X 25MM</t>
  </si>
  <si>
    <t>TÊ DE REDUÇÃO SOLDÁVEL 40 X 32MM</t>
  </si>
  <si>
    <t>TÊ DE REDUÇÃO SOLDÁVEL 50X 32MM</t>
  </si>
  <si>
    <t>BUCHA DE REDUÇÃO 32 X 25MM</t>
  </si>
  <si>
    <t>BUCHA DE REDUÇÃO 40 X 25MM</t>
  </si>
  <si>
    <t>BUCHA DE REDUÇÃO 50 X 40MM</t>
  </si>
  <si>
    <t>BUCHA DE REDUÇÃO 60 X 50MM</t>
  </si>
  <si>
    <t>JOELHO 25X45º</t>
  </si>
  <si>
    <t>TUBO PVC 25MM ( BARRILETE + DETALHES)</t>
  </si>
  <si>
    <t>TUBO PVC 32MM ( BARRILETE + DETALHES)</t>
  </si>
  <si>
    <t>TUBO PVC 40MM</t>
  </si>
  <si>
    <t>TUBO PVC 50MM</t>
  </si>
  <si>
    <t>TUBO PVC 60MM</t>
  </si>
  <si>
    <t>DETALHES 01,02 E 03</t>
  </si>
  <si>
    <t>ADAP. SOLD. C/ BXR 25X3/4"</t>
  </si>
  <si>
    <t>REG. GAVETA 3/4"</t>
  </si>
  <si>
    <t>TÊ DE REDUÇÃO SOLDAVEL 32X25MM</t>
  </si>
  <si>
    <t>BUCHA DE REDUÇÃO SOLDAVEL 32X25MM</t>
  </si>
  <si>
    <t>DETALHES 04, 05 E 06</t>
  </si>
  <si>
    <t>DETALHES 07, 08 E 09</t>
  </si>
  <si>
    <t>DETALHES 10, 11 E 12</t>
  </si>
  <si>
    <t>DETALHES 13, 14 E 15</t>
  </si>
  <si>
    <t>DETALHES 16, 17 E 18</t>
  </si>
  <si>
    <t>DETALHES 19, 20 E 21</t>
  </si>
  <si>
    <t>TÊ AZUL 25X1/2"</t>
  </si>
  <si>
    <t>DETALHES 22, 23 E 24</t>
  </si>
  <si>
    <t>DETALHES 25, 26 E 27</t>
  </si>
  <si>
    <t>DETALHES 28, 29 E 30</t>
  </si>
  <si>
    <t>DETALHE 31</t>
  </si>
  <si>
    <t>SANITÁRIO</t>
  </si>
  <si>
    <t>DETALHES 1 AO 07</t>
  </si>
  <si>
    <t>CAIXA SIFONADA 100X100X50MM</t>
  </si>
  <si>
    <t>CAIXA SIFONADA 150X150X50MM</t>
  </si>
  <si>
    <t>JOELHO 45° 100MM</t>
  </si>
  <si>
    <t>JOELHO 45° 40MM</t>
  </si>
  <si>
    <t>JOELHO 45° 50MM</t>
  </si>
  <si>
    <t>JOELHO  90° 100MM</t>
  </si>
  <si>
    <t>JOELHO  90° 50MM</t>
  </si>
  <si>
    <t>JOELHO  90° 40MM</t>
  </si>
  <si>
    <t>JUNÇÃO SIMPLES 100MM - 50MM</t>
  </si>
  <si>
    <t>JUNÇÃO SIMPLES 100MM</t>
  </si>
  <si>
    <t>JUNÇÃO SIMPLES 50MM</t>
  </si>
  <si>
    <t>LUVA SIMPLES 100MM</t>
  </si>
  <si>
    <t>LUVA SIMPLES 50MM</t>
  </si>
  <si>
    <t>TÊ SANITÁRIO 50MM</t>
  </si>
  <si>
    <t>TÊ SANITÁRIO 100X50MM</t>
  </si>
  <si>
    <t>TUBOS DE ESGOTO DE 100MM</t>
  </si>
  <si>
    <t>TUBOS DE ESGOTO DE 50MM</t>
  </si>
  <si>
    <t xml:space="preserve">TUBOS DE ESGOTO DE 40MM </t>
  </si>
  <si>
    <t>DETALHES 8 AO 20</t>
  </si>
  <si>
    <t>JOELHO 45° 75MM</t>
  </si>
  <si>
    <t>JOELHO  90° 75MM</t>
  </si>
  <si>
    <t>JUNÇÃO SIMPLES 100MM - 75MM</t>
  </si>
  <si>
    <t>JUNÇÃO SIMPLES 75MM - 50MM</t>
  </si>
  <si>
    <t>JUNÇÃO SIMPLES 40MM</t>
  </si>
  <si>
    <t>LUVA SIMPLES 75MM</t>
  </si>
  <si>
    <t>CAP 50MM</t>
  </si>
  <si>
    <t>CAP 75MM</t>
  </si>
  <si>
    <t>REDUÇÃO EXCÊNTRICA 100 X 75MM</t>
  </si>
  <si>
    <t xml:space="preserve">TUBOS DE ESGOTO DE 75MM </t>
  </si>
  <si>
    <t>DETALHES 21 AO 31</t>
  </si>
  <si>
    <t>DETALHES A AO M</t>
  </si>
  <si>
    <t>REDUÇÃO EXCÊNTRICA 75 X 50MM</t>
  </si>
  <si>
    <t>TUBOS DE ESGOTO DE 75MM</t>
  </si>
  <si>
    <t>GERAL - PLANTAS</t>
  </si>
  <si>
    <t>GRELHA HEMISFÉRICA</t>
  </si>
  <si>
    <t>JUNÇÃO SIMPLES 75MM</t>
  </si>
  <si>
    <t>CAIXA DE PASSAGEM PLUVIAL</t>
  </si>
  <si>
    <t>CAIXA DE GORDURA CG-1 1,2X1,2M</t>
  </si>
  <si>
    <t>CAIXA DE GORDURA CG-2 0,9X1,19M</t>
  </si>
  <si>
    <t>CAIXA DE GORDURA CG-3/CG-4/CG-5 0,7X1M</t>
  </si>
  <si>
    <t>INSTALAÇÕES PPCI</t>
  </si>
  <si>
    <t>PLACA FOTOLUMINESCENTE - MODELO S3 (152/126)</t>
  </si>
  <si>
    <t>PLACA FOTOLUMINESCENTE - MODELO S3 (316/158)</t>
  </si>
  <si>
    <t>PLACA FOTOLUMINESCENTE - MODELO S1 (316/158)</t>
  </si>
  <si>
    <t>PLACA FOTOLUMINESCENTE - MODELO S2 (152/126)</t>
  </si>
  <si>
    <t>PLACA FOTOLUMINESCENTE - MODELO S2 (316/158)</t>
  </si>
  <si>
    <t>PLACA FOTOLUMINESCENTE - MODELO S12 (316/158)</t>
  </si>
  <si>
    <t>PLACA FOTOLUMINESCENTE - MODELO S8 (316/158)</t>
  </si>
  <si>
    <t>PLACA FOTOLUMINESCENTE - MODELO S9 (316/158)</t>
  </si>
  <si>
    <t>PLACA COM INDICAÇÃO DE ACIONAMENTODE ALARME DE INCÊNDIO - MODELO E1</t>
  </si>
  <si>
    <t>PLACA COM INDICAÇÃO DE EXTINTOR DE INCÊNDIO - MODELO E5</t>
  </si>
  <si>
    <t>PLACA COM INDICAÇÃO DE ALARME DE INCÊNDIO - MODELO E2</t>
  </si>
  <si>
    <t>PLACA COM INDICAÇÃO DE ACIONAMENTO DA BOMBA DE INCÊNDIO - MODELO E3</t>
  </si>
  <si>
    <t>PLACA COM INDICAÇÃO DE ABRIGO E MANGUEIRA DE HIDRANTE - MODELO E7</t>
  </si>
  <si>
    <t>PLACA COM INDICAÇÃO DE HIDRANTE DE INCÊNDIO - MODELO E8</t>
  </si>
  <si>
    <t>PONTO PARA ACIONADOR MANUAL IP-20 ENDEREÇAVEL TIPO APERTE O VIDRO CLASSE A/B</t>
  </si>
  <si>
    <t>INDICADOR ÁUDIO VISUAL IP-20 ENDEREÇAVEL 24V ALTURA ENTRE 2,20M E 3,50M DO PISO ACABADO</t>
  </si>
  <si>
    <t>DETECTOR DE FUMAÇA ENDEREÇÁVEL ENTRE FORRO</t>
  </si>
  <si>
    <t xml:space="preserve">DETECTOR DE FUMAÇA ENDEREÇÁVEL COM BASE FIXADO NO FORRO OU COBERTURA. </t>
  </si>
  <si>
    <t>BATERIAS DO SISTEMA DE DETECÇÃO E ALARME</t>
  </si>
  <si>
    <t>CENTRAL DO SISTEMA DE DETECÇÃO E ALARME</t>
  </si>
  <si>
    <t>AVISADOR SONORO TIPO SIRENE</t>
  </si>
  <si>
    <t>EXTINTOR P.Q. 20-B:C</t>
  </si>
  <si>
    <t>EXTINTOR AP.  2-A</t>
  </si>
  <si>
    <t>EXTINTOR CO2. 5-B</t>
  </si>
  <si>
    <t xml:space="preserve">ILUMINAÇÃO DE EMERGÊNCIA </t>
  </si>
  <si>
    <t>INSTALAÇÕES ELÉTRICAS, TELECOM E SPDA</t>
  </si>
  <si>
    <t>ENTRADA DE ENERGIA</t>
  </si>
  <si>
    <t>ABRAÇADEIRA NYLON 203MM</t>
  </si>
  <si>
    <t>CABO NU DE COBRE 95MM²</t>
  </si>
  <si>
    <t>CAIXA TIPO "CM3"</t>
  </si>
  <si>
    <t>MEDIDORES INTELIGENTES - 50A BIPOLAR</t>
  </si>
  <si>
    <t>MEDIDORES INTELIGENTES - 63A TRIPOLAR</t>
  </si>
  <si>
    <t>MEDIDORES INTELIGENTES - 100A TRIPOLAR</t>
  </si>
  <si>
    <t>ISOLADOR ROLDANA 600V</t>
  </si>
  <si>
    <t>CAIXA DE ATERRAMENTO (30X30X30)CM</t>
  </si>
  <si>
    <t>HASTE DE ATERRAMENTO GALVANIZADA</t>
  </si>
  <si>
    <t>CONECTOR GAR PARA HASTE DE Ø19MM E CABO DE 50MM, TIPO GT-P19.</t>
  </si>
  <si>
    <t>ACESSÓRIOS PARA ELETRODUTOS</t>
  </si>
  <si>
    <t>CAIXA PVC 3X3"</t>
  </si>
  <si>
    <t>ELÉTRICA - DISPOSITIVO ELÉTRICO - EMBUTIDO</t>
  </si>
  <si>
    <t>INTERRUPTOR PARALELO (1 MÓDULO), 10A/250V, INCLUINDO SUPORTE E PLACA - FORNECIMENTO E INSTALAÇÃO. AF_12/2015</t>
  </si>
  <si>
    <t>INTERRUPTOR PARALELO (2 MÓDULOS), 10A/250V, INCLUINDO SUPORTE E PLACA - FORNECIMENTO E INSTALAÇÃO. AF_12/2015</t>
  </si>
  <si>
    <t>INTERRUPTOR PARALELO (3 MÓDULOS), 10A/250V, INCLUINDO SUPORTE E PLACA - FORNECIMENTO E INSTALAÇÃO. AF_12/2015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</si>
  <si>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</si>
  <si>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</si>
  <si>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MÉDIA DE EMBUTIR (1 MÓDULO), 2P+T 20 A, INCLUINDO SUPORTE E PLACA - FORNECIMENTO E INSTALAÇÃO. AF_12/2015</t>
  </si>
  <si>
    <t>TOMADA MÉDIA DE EMBUTIR (2 MÓDULOS), 2P+T 20 A, INCLUINDO SUPORTE E PLACA - FORNECIMENTO E INSTALAÇÃO. AF_12/2015</t>
  </si>
  <si>
    <t>BOTOEIRA À IMPULSÃO</t>
  </si>
  <si>
    <t>INTERRUPTOR FOTOCÉLULA</t>
  </si>
  <si>
    <t>LUMINÁRIAS E ACESSÓRIOS</t>
  </si>
  <si>
    <t>LUMINÁRIA COM BOCAL SIMPLES SOQUETE E27, LÂMPADA LED 12W, 3000K</t>
  </si>
  <si>
    <t>LUMINÁRIA INDUSTRIAL EM ALUMÍNIO NATURAL, CÚPULA 16 POL, SOCKET E27, 3000K</t>
  </si>
  <si>
    <t>PLAFON CILÍNDRICA DE SOBREPOR NA COR BRANCA COM DIFUSOR EM VIDRO LEITOSO: 2 BOCAIS SOQUETE E27, LÂMPADA LED 20W, 3000K</t>
  </si>
  <si>
    <t>LUMINÁRIA COM BOCAL SIMPLES SOQUETE E27, LÂMPADA LED 20W, 4000K</t>
  </si>
  <si>
    <t>LUMINÁRIA TUBULAR DE SOBREPOR EM LED T10 20W, 3000K, COMPRIMENTO 90CM CALHA E SUPORTE SIMPLES BRANCO</t>
  </si>
  <si>
    <t>LUMINÁRIA TUBULAR DE SOBREPOR EM LED T10 20W, 3000K, COMPRIMENTO 120CM CALHA E SUPORTE SIMPLES BRANCO</t>
  </si>
  <si>
    <t>QUADROS DE DISTRIBUIÇÃO</t>
  </si>
  <si>
    <t>QUADRO DE DISTRIBUIÇÃO COM BARRAMENTO E ESPAÇO PARA 50 DISJUNTORES MONOPOLARES</t>
  </si>
  <si>
    <t>DISJUNTORES TERMOMAGNÉTICO BIPOLAR 50A</t>
  </si>
  <si>
    <t>DISJUNTOR TRIPOLAR TIPO DIN, CORRENTE NOMINAL DE 32A - FORNECIMENTO E INSTALAÇÃO. AF_10/2020</t>
  </si>
  <si>
    <t>DISJUNTORES TERMOMAGNÉTICO TRIPOLAR 63A</t>
  </si>
  <si>
    <t>DISJUNTORES TERMOMAGNÉTICO TRIPOLAR 100A</t>
  </si>
  <si>
    <t>DISJUNTORES TERMOMAGNÉTICO TRIPOLAR 800A</t>
  </si>
  <si>
    <t>DISJUNTORES TERMOMAGNÉTICO UNIPOLAR 20A</t>
  </si>
  <si>
    <t>DISJUNTORES TERMOMAGNÉTICO UNIPOLAR 32A</t>
  </si>
  <si>
    <t>ELETROCALHA LISA TIPO U PRÉ-GALV. QUENTE</t>
  </si>
  <si>
    <t>ELETROCALHA LISA TIPO U 100X50MM CHAPA 18</t>
  </si>
  <si>
    <t>ELETROCALHA LISA TIPO U 150X50MM CHAPA 18</t>
  </si>
  <si>
    <t>ELETROCALHA LISA TIPO U 300X50MM CHAPA 18</t>
  </si>
  <si>
    <t>ELETROCALHA LISA TIPO U 50X50MM CHAPA 18</t>
  </si>
  <si>
    <t>ELETROCALHA - SAÍDA DUPLA PARA ELETRODUTO</t>
  </si>
  <si>
    <t>ELETROCALHA - SAÍDA HORIZONTAL PARA ELETRODUTO</t>
  </si>
  <si>
    <t>CURVA HORIZONTAL 45° - 50X50MM CHAPA 18</t>
  </si>
  <si>
    <t>CURVA HORIZONTAL 90° - 50X50MM CHAPA 18</t>
  </si>
  <si>
    <t>SUPORTE VERTICAL - 120X160MM</t>
  </si>
  <si>
    <t>SUPORTE VERTICAL - 70X154MM</t>
  </si>
  <si>
    <t>SUPORTE VERTICAL - 70X81MM</t>
  </si>
  <si>
    <t>SUPORTE VERTICAL - 70X96MM</t>
  </si>
  <si>
    <t>T HORIZONTAL 90° - 100X50MM CHAPA 18</t>
  </si>
  <si>
    <t>T HORIZONTAL 90° - 150X50MM CHAPA 18</t>
  </si>
  <si>
    <t>T HORIZONTAL 90° - 50X50MM CHAPA 18</t>
  </si>
  <si>
    <t>TAMPA TIPO U - 100MM CHAPA 24</t>
  </si>
  <si>
    <t>TAMPA TIPO U - 150MM CHAPA 24</t>
  </si>
  <si>
    <t>TAMPA TIPO U - 300MM CHAPA 24</t>
  </si>
  <si>
    <t>TAMPA TIPO U - 50MM CHAPA 24</t>
  </si>
  <si>
    <t>ELETRODUTO RÍGIDO METÁLICO LEVE</t>
  </si>
  <si>
    <t>ELETRODUTO 1", INCLUINDO FIXAÇÃO</t>
  </si>
  <si>
    <t>ELETRODUTO 3/4", INCLUINDO FIXAÇÃO</t>
  </si>
  <si>
    <t>ELETRODUTO PVC FLEXÍVEL</t>
  </si>
  <si>
    <t>ELETRODUTO 1"</t>
  </si>
  <si>
    <t>ELETRODUTO 3/4"</t>
  </si>
  <si>
    <t>ELETRODUTO 1.1/2"</t>
  </si>
  <si>
    <t>ELETRODUTO 2"</t>
  </si>
  <si>
    <t>ELETRODUTO 4"</t>
  </si>
  <si>
    <t>ELETRODUTO 6"</t>
  </si>
  <si>
    <t>FIOS/ CABOS</t>
  </si>
  <si>
    <t>FIO UNIPOLAR DE COBRE 2,5MM2</t>
  </si>
  <si>
    <t>CABO UNIPOLAR DE COBRE 0,6/1kV 6MM2</t>
  </si>
  <si>
    <t>CABO UNIPOLAR DE COBRE 0,6/1kV 10MM2</t>
  </si>
  <si>
    <t>CABO UNIPOLAR DE COBRE 0,6/1kV 16MM2</t>
  </si>
  <si>
    <t>CABO UNIPOLAR DE COBRE 0,6/1kV 185MM2</t>
  </si>
  <si>
    <t>CABO UNIPOLAR DE COBRE 0,6/1kV 25MM2</t>
  </si>
  <si>
    <t>CABO UNIPOLAR DE COBRE 0,6/1kV 35MM2</t>
  </si>
  <si>
    <t>CABO UNIPOLAR DE COBRE 0,6/1kV 95MM2</t>
  </si>
  <si>
    <t>CABO UNIPOLAR DE COBRE 0,6/1kV 50MM2</t>
  </si>
  <si>
    <t>TELECOM - TELEFONIA</t>
  </si>
  <si>
    <t>CAIXA PVC 4X4</t>
  </si>
  <si>
    <t>DISPOSITIVO TELEFÔNICO - ROTEADOR</t>
  </si>
  <si>
    <t>DISPOSITIVO TELEFÔNICO - REPETIDOR</t>
  </si>
  <si>
    <t>SPDA</t>
  </si>
  <si>
    <t>RUFO DE ZINCO</t>
  </si>
  <si>
    <t>CABO DE COBRE NU DE SECÇÃO: 16 MM²</t>
  </si>
  <si>
    <t>CABO DE COBRE NU DE SECÇÃO: 35 MM²</t>
  </si>
  <si>
    <t>CABO DE COBRE NU DE SECÇÃO: 50 MM²</t>
  </si>
  <si>
    <t xml:space="preserve">BARRA CHATA DE ALUMÍNIO 7/8" X 1/8" X 3M </t>
  </si>
  <si>
    <t>HASTE DE TERRA COPPERWELD DE Ø19X3000, TIPO GT-P19.</t>
  </si>
  <si>
    <t>CONECTOR GAR PARA HASTE DE Ø19MM E CABO DE 16MM, TIPO GT-P19.</t>
  </si>
  <si>
    <t>CAIXA DE PASSAGEM EM CONCRETO PRÉ MOLDADO COM TAMPA DE FERRO E DRENO, DIMENSOES INTERNAS DE 40X40X40CM</t>
  </si>
  <si>
    <t>INSTALAÇÕES MECÂNICAS</t>
  </si>
  <si>
    <t>BANCO DE MADEIRA CAMURU, ALTURA 40CM, COMPRIMENTO 8M</t>
  </si>
  <si>
    <t>PAISAGISMO</t>
  </si>
  <si>
    <t>PLANTIO DE GLORÓFITO</t>
  </si>
  <si>
    <t>PLANTIO DE COSTELA DE ADÃO</t>
  </si>
  <si>
    <t xml:space="preserve">ÁRVORE </t>
  </si>
  <si>
    <t>PLANTIO DE JIBÓIA EM JARDINEIRAS</t>
  </si>
  <si>
    <t>MERCADO PROVISÓRIO</t>
  </si>
  <si>
    <t>M/MES</t>
  </si>
  <si>
    <t>BDI DIFERENCIADO</t>
  </si>
  <si>
    <t>3.14.1.4</t>
  </si>
  <si>
    <t>3.14.1.5</t>
  </si>
  <si>
    <t>3.14.1.6</t>
  </si>
  <si>
    <t>3.14.1.7</t>
  </si>
  <si>
    <t>3.14.1.8</t>
  </si>
  <si>
    <t>3.14.1.9</t>
  </si>
  <si>
    <t>3.14.1.10</t>
  </si>
  <si>
    <t>3.14.1.11</t>
  </si>
  <si>
    <t>3.14.1.12</t>
  </si>
  <si>
    <t>3.14.3.9</t>
  </si>
  <si>
    <t>3.14.3.10</t>
  </si>
  <si>
    <t>3.14.9.2</t>
  </si>
  <si>
    <t>3.14.9.3</t>
  </si>
  <si>
    <t>3.14.9.4</t>
  </si>
  <si>
    <t>3.14.9.5</t>
  </si>
  <si>
    <t>3.14.9.6</t>
  </si>
  <si>
    <t>3.14.9.7</t>
  </si>
  <si>
    <t>3.14.9.8</t>
  </si>
  <si>
    <t>3.14.9.9</t>
  </si>
  <si>
    <t>3.14.10</t>
  </si>
  <si>
    <t>3.14.10.1</t>
  </si>
  <si>
    <t>3.14.10.2</t>
  </si>
  <si>
    <t>3.14.10.3</t>
  </si>
  <si>
    <t>3.14.10.4</t>
  </si>
  <si>
    <t>3.14.10.5</t>
  </si>
  <si>
    <t>3.14.10.6</t>
  </si>
  <si>
    <t>3.14.10.7</t>
  </si>
  <si>
    <t>3.14.10.8</t>
  </si>
  <si>
    <t>3.14.10.9</t>
  </si>
  <si>
    <t>3.14.11</t>
  </si>
  <si>
    <t>3.14.11.1</t>
  </si>
  <si>
    <t>3.14.11.2</t>
  </si>
  <si>
    <t>3.14.11.3</t>
  </si>
  <si>
    <t>3.14.11.4</t>
  </si>
  <si>
    <t>3.14.11.5</t>
  </si>
  <si>
    <t>3.14.11.6</t>
  </si>
  <si>
    <t>3.14.11.7</t>
  </si>
  <si>
    <t>3.14.11.8</t>
  </si>
  <si>
    <t>3.14.11.9</t>
  </si>
  <si>
    <r>
      <t xml:space="preserve">LOCAÇÃO DE GALPÃO LARGURA 12,5M </t>
    </r>
    <r>
      <rPr>
        <b/>
        <sz val="11"/>
        <color rgb="FFC00000"/>
        <rFont val="Calibri"/>
        <family val="2"/>
        <scheme val="minor"/>
      </rPr>
      <t>(BDI DIFERENCIADO: 16,80%)</t>
    </r>
  </si>
  <si>
    <r>
      <t xml:space="preserve">LOCAÇÃO DE GALPÃO LARGURA 15M </t>
    </r>
    <r>
      <rPr>
        <b/>
        <sz val="11"/>
        <color rgb="FFC00000"/>
        <rFont val="Calibri"/>
        <family val="2"/>
        <scheme val="minor"/>
      </rPr>
      <t>(BDI DIFERENCIADO: 16,80%)</t>
    </r>
  </si>
  <si>
    <r>
      <t xml:space="preserve">LOCAÇÃO DE SANITÁRIO PNE </t>
    </r>
    <r>
      <rPr>
        <b/>
        <sz val="11"/>
        <color rgb="FFC00000"/>
        <rFont val="Calibri"/>
        <family val="2"/>
        <scheme val="minor"/>
      </rPr>
      <t>(BDI DIFERENCIADO: 16,80%)</t>
    </r>
  </si>
  <si>
    <t>REF. ONERADA</t>
  </si>
  <si>
    <r>
      <t xml:space="preserve">TAXA DE DESTINAÇÃO DE RESÍDUOS EM BOTAFORA LICENCIADO PELA PJF </t>
    </r>
    <r>
      <rPr>
        <b/>
        <sz val="11"/>
        <color rgb="FFC00000"/>
        <rFont val="Calibri"/>
        <family val="2"/>
        <scheme val="minor"/>
      </rPr>
      <t>(BDI DIFERENCIADO: 16,80%)</t>
    </r>
  </si>
  <si>
    <r>
      <t xml:space="preserve">FORNECIMENTO E INSTALAÇÃO DE ELEVADOR 01 - CONVENCIONAL </t>
    </r>
    <r>
      <rPr>
        <b/>
        <sz val="11"/>
        <color rgb="FFC00000"/>
        <rFont val="Calibri"/>
        <family val="2"/>
        <scheme val="minor"/>
      </rPr>
      <t>(BDI DIFERENCIADO: 16,80%)</t>
    </r>
  </si>
  <si>
    <r>
      <t>FORNECIMENTO E INSTALAÇÃO DE ELEVADOR 02 - PANORÂMICO</t>
    </r>
    <r>
      <rPr>
        <b/>
        <sz val="11"/>
        <color rgb="FFC00000"/>
        <rFont val="Calibri"/>
        <family val="2"/>
        <scheme val="minor"/>
      </rPr>
      <t xml:space="preserve"> (BDI DIFERENCIADO: 16,80%)</t>
    </r>
  </si>
  <si>
    <t>1611 ORSE</t>
  </si>
  <si>
    <t>SINAPI 12/2022</t>
  </si>
  <si>
    <t>1610 ORSE</t>
  </si>
  <si>
    <t>CP1</t>
  </si>
  <si>
    <t>CP2</t>
  </si>
  <si>
    <t>CP3</t>
  </si>
  <si>
    <t>CP4</t>
  </si>
  <si>
    <t>CP5</t>
  </si>
  <si>
    <t>CP6</t>
  </si>
  <si>
    <t>CP7</t>
  </si>
  <si>
    <t>CP8</t>
  </si>
  <si>
    <t>CP9</t>
  </si>
  <si>
    <t>CP10</t>
  </si>
  <si>
    <t>CP154</t>
  </si>
  <si>
    <t>CP11</t>
  </si>
  <si>
    <t>CP12</t>
  </si>
  <si>
    <t>CP71</t>
  </si>
  <si>
    <t>CP83</t>
  </si>
  <si>
    <t>CP84</t>
  </si>
  <si>
    <t>CP81</t>
  </si>
  <si>
    <t>CP82</t>
  </si>
  <si>
    <t>CP79</t>
  </si>
  <si>
    <t>CP68</t>
  </si>
  <si>
    <t>CP69</t>
  </si>
  <si>
    <t>CP70</t>
  </si>
  <si>
    <t>CP80</t>
  </si>
  <si>
    <t>CP78</t>
  </si>
  <si>
    <t>CP92</t>
  </si>
  <si>
    <t>CP126</t>
  </si>
  <si>
    <t>CP117</t>
  </si>
  <si>
    <t>CP118</t>
  </si>
  <si>
    <t>CP119</t>
  </si>
  <si>
    <t>CP120</t>
  </si>
  <si>
    <t>CP121</t>
  </si>
  <si>
    <t>CP122</t>
  </si>
  <si>
    <t>CP123</t>
  </si>
  <si>
    <t>CP124</t>
  </si>
  <si>
    <t>CP127</t>
  </si>
  <si>
    <t>CP93</t>
  </si>
  <si>
    <t>CP94</t>
  </si>
  <si>
    <t>CP95</t>
  </si>
  <si>
    <t>CP96</t>
  </si>
  <si>
    <t>CP97</t>
  </si>
  <si>
    <t>CP98</t>
  </si>
  <si>
    <t>CP99</t>
  </si>
  <si>
    <t>CP100</t>
  </si>
  <si>
    <t>CP110</t>
  </si>
  <si>
    <t>CP111</t>
  </si>
  <si>
    <t>CP112</t>
  </si>
  <si>
    <t>CP113</t>
  </si>
  <si>
    <t>CP114</t>
  </si>
  <si>
    <t>CP115</t>
  </si>
  <si>
    <t>CP128</t>
  </si>
  <si>
    <t>CP101</t>
  </si>
  <si>
    <t>CP102</t>
  </si>
  <si>
    <t>CP103</t>
  </si>
  <si>
    <t>CP104</t>
  </si>
  <si>
    <t>CP105</t>
  </si>
  <si>
    <t>CP106</t>
  </si>
  <si>
    <t>CP107</t>
  </si>
  <si>
    <t>CP108</t>
  </si>
  <si>
    <t>CP129</t>
  </si>
  <si>
    <t>CP146</t>
  </si>
  <si>
    <t>CP145</t>
  </si>
  <si>
    <t>CP147</t>
  </si>
  <si>
    <t>CP133</t>
  </si>
  <si>
    <t>CP134</t>
  </si>
  <si>
    <t>CP135</t>
  </si>
  <si>
    <t>CP138</t>
  </si>
  <si>
    <t>CP131</t>
  </si>
  <si>
    <t>CP144</t>
  </si>
  <si>
    <t>CP90</t>
  </si>
  <si>
    <t>CP109</t>
  </si>
  <si>
    <t>CP137</t>
  </si>
  <si>
    <t>CP130</t>
  </si>
  <si>
    <t>CP152</t>
  </si>
  <si>
    <t>CP125</t>
  </si>
  <si>
    <t>CP132</t>
  </si>
  <si>
    <t>CP91</t>
  </si>
  <si>
    <t>CP149</t>
  </si>
  <si>
    <t>CP136</t>
  </si>
  <si>
    <t>CP151</t>
  </si>
  <si>
    <t>CP116</t>
  </si>
  <si>
    <t>CP148</t>
  </si>
  <si>
    <t>CP89</t>
  </si>
  <si>
    <t>CP88</t>
  </si>
  <si>
    <t>CP87</t>
  </si>
  <si>
    <t>CP30</t>
  </si>
  <si>
    <t>CP67</t>
  </si>
  <si>
    <t>CP29</t>
  </si>
  <si>
    <t>CP28</t>
  </si>
  <si>
    <t>CP139</t>
  </si>
  <si>
    <t>CP140</t>
  </si>
  <si>
    <t>CP141</t>
  </si>
  <si>
    <t>CP142</t>
  </si>
  <si>
    <t>CP143</t>
  </si>
  <si>
    <t>CP14</t>
  </si>
  <si>
    <t>CP15</t>
  </si>
  <si>
    <t>CP16</t>
  </si>
  <si>
    <t>CP17</t>
  </si>
  <si>
    <t>CP18</t>
  </si>
  <si>
    <t>CP19</t>
  </si>
  <si>
    <t>CP20</t>
  </si>
  <si>
    <t>CP21</t>
  </si>
  <si>
    <t>CP22</t>
  </si>
  <si>
    <t>CP23</t>
  </si>
  <si>
    <t>CP24</t>
  </si>
  <si>
    <t>CP25</t>
  </si>
  <si>
    <t>CP26</t>
  </si>
  <si>
    <t>CP27</t>
  </si>
  <si>
    <t>CP63</t>
  </si>
  <si>
    <t>CP31</t>
  </si>
  <si>
    <t>CP32</t>
  </si>
  <si>
    <t>CP33</t>
  </si>
  <si>
    <t>CP34</t>
  </si>
  <si>
    <t>CP35</t>
  </si>
  <si>
    <t>CP36</t>
  </si>
  <si>
    <t>CP38</t>
  </si>
  <si>
    <t>CP37</t>
  </si>
  <si>
    <t>CP39</t>
  </si>
  <si>
    <t>CP164</t>
  </si>
  <si>
    <t>CP165</t>
  </si>
  <si>
    <t>CP64</t>
  </si>
  <si>
    <t>CP65</t>
  </si>
  <si>
    <t>CP66</t>
  </si>
  <si>
    <t>CP163</t>
  </si>
  <si>
    <t>CP153</t>
  </si>
  <si>
    <t>CP74</t>
  </si>
  <si>
    <t>CP77</t>
  </si>
  <si>
    <t>CP76</t>
  </si>
  <si>
    <t>CP75</t>
  </si>
  <si>
    <t>CP72</t>
  </si>
  <si>
    <t>CP73</t>
  </si>
  <si>
    <t>CP42</t>
  </si>
  <si>
    <t>CP41</t>
  </si>
  <si>
    <t>CP40</t>
  </si>
  <si>
    <t>CP43</t>
  </si>
  <si>
    <t>CP44</t>
  </si>
  <si>
    <t>CP45</t>
  </si>
  <si>
    <t>CP46</t>
  </si>
  <si>
    <t>CP60</t>
  </si>
  <si>
    <t>CP61</t>
  </si>
  <si>
    <t>CP47</t>
  </si>
  <si>
    <t>CP48</t>
  </si>
  <si>
    <t>CP49</t>
  </si>
  <si>
    <t>CP50</t>
  </si>
  <si>
    <t>CP51</t>
  </si>
  <si>
    <t>CP52</t>
  </si>
  <si>
    <t>CP53</t>
  </si>
  <si>
    <t>CP54</t>
  </si>
  <si>
    <t>CP55</t>
  </si>
  <si>
    <t>CP56</t>
  </si>
  <si>
    <t>CP57</t>
  </si>
  <si>
    <t>CP58</t>
  </si>
  <si>
    <t>CP59</t>
  </si>
  <si>
    <t>CP62</t>
  </si>
  <si>
    <t>CP158</t>
  </si>
  <si>
    <t>CP159</t>
  </si>
  <si>
    <t>CP160</t>
  </si>
  <si>
    <t>CP161</t>
  </si>
  <si>
    <t>CP162</t>
  </si>
  <si>
    <t>CP85</t>
  </si>
  <si>
    <t>CP86</t>
  </si>
  <si>
    <t>CP150</t>
  </si>
  <si>
    <t>CP155</t>
  </si>
  <si>
    <t>CP156</t>
  </si>
  <si>
    <t>CP157</t>
  </si>
  <si>
    <t>CP13</t>
  </si>
  <si>
    <t>CT109</t>
  </si>
  <si>
    <t>Item</t>
  </si>
  <si>
    <t>Serviços</t>
  </si>
  <si>
    <t>Valor Total (R$)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</si>
  <si>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</si>
  <si>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</si>
  <si>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</si>
  <si>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</si>
  <si>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</si>
  <si>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</si>
  <si>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</si>
  <si>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</si>
  <si>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</si>
  <si>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</si>
  <si>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</si>
  <si>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</si>
  <si>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MATERIAL</t>
  </si>
  <si>
    <t>VALOR</t>
  </si>
  <si>
    <t>VALOR TOTAL</t>
  </si>
  <si>
    <t>TOTAL MENSAL</t>
  </si>
  <si>
    <t xml:space="preserve">TOTAL ACUMULADO PREVISTO </t>
  </si>
  <si>
    <t>OBRA:    REFORMA DO MERCADO MUNICIPAL</t>
  </si>
  <si>
    <t>DATA: 01/03/2023</t>
  </si>
  <si>
    <t>VALOR TOTAL COM BDI ONERADO = 25,00%, EXCETO ITENS: 3.1.11, 3.15 E 3.18 COM BDI DIFERENCIADO = 16,80%</t>
  </si>
  <si>
    <t>CRONOGRAMA FÍSICO-FINANCEIRO PROPONENTE</t>
  </si>
  <si>
    <t>COMPOSIÇÃO DO BDI* ONERADO PROPONENTE</t>
  </si>
  <si>
    <t>COMPOSIÇÃO DO BDI DIFERENCIADO PROPONENTE</t>
  </si>
</sst>
</file>

<file path=xl/styles.xml><?xml version="1.0" encoding="utf-8"?>
<styleSheet xmlns="http://schemas.openxmlformats.org/spreadsheetml/2006/main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-* #,##0.0_-;\-* #,##0.0_-;_-* &quot;-&quot;??_-;_-@_-"/>
    <numFmt numFmtId="166" formatCode="0.0000"/>
    <numFmt numFmtId="167" formatCode="0.000"/>
    <numFmt numFmtId="168" formatCode="[$-416]mmm\-yy;@"/>
    <numFmt numFmtId="169" formatCode="0.0%"/>
    <numFmt numFmtId="170" formatCode="_(* #,##0.00_);_(* \(#,##0.00\);_(* &quot;-&quot;??_);_(@_)"/>
    <numFmt numFmtId="171" formatCode="&quot;R$&quot;\ #,##0.00"/>
    <numFmt numFmtId="172" formatCode="0.000%"/>
    <numFmt numFmtId="173" formatCode="#,##0.00_ ;\-#,##0.00\ 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color theme="0"/>
      <name val="Arial Narrow"/>
      <family val="2"/>
    </font>
    <font>
      <sz val="16"/>
      <name val="Arial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2"/>
      <name val="Arial Narrow"/>
      <family val="2"/>
    </font>
    <font>
      <sz val="24"/>
      <name val="Arial"/>
      <family val="2"/>
    </font>
    <font>
      <b/>
      <sz val="18"/>
      <color theme="1"/>
      <name val="Calibri"/>
      <family val="2"/>
      <scheme val="minor"/>
    </font>
    <font>
      <sz val="18"/>
      <name val="Arial"/>
      <family val="2"/>
    </font>
    <font>
      <b/>
      <sz val="24"/>
      <name val="Calibri"/>
      <family val="2"/>
      <scheme val="minor"/>
    </font>
    <font>
      <sz val="22"/>
      <name val="Calibri"/>
      <family val="2"/>
      <scheme val="minor"/>
    </font>
    <font>
      <b/>
      <sz val="28"/>
      <name val="Calibri"/>
      <family val="2"/>
      <scheme val="minor"/>
    </font>
    <font>
      <sz val="26"/>
      <name val="Calibri"/>
      <family val="2"/>
      <scheme val="minor"/>
    </font>
    <font>
      <b/>
      <sz val="16"/>
      <name val="Arial Narrow"/>
      <family val="2"/>
    </font>
    <font>
      <b/>
      <sz val="1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9" fillId="0" borderId="0"/>
    <xf numFmtId="164" fontId="9" fillId="0" borderId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1"/>
    <xf numFmtId="4" fontId="5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4" fontId="4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9" fillId="4" borderId="13" xfId="1" applyFill="1" applyBorder="1"/>
    <xf numFmtId="0" fontId="9" fillId="4" borderId="15" xfId="1" applyFill="1" applyBorder="1"/>
    <xf numFmtId="0" fontId="9" fillId="4" borderId="0" xfId="1" applyFill="1"/>
    <xf numFmtId="0" fontId="9" fillId="0" borderId="6" xfId="1" applyBorder="1"/>
    <xf numFmtId="0" fontId="9" fillId="0" borderId="10" xfId="1" applyBorder="1" applyAlignment="1">
      <alignment horizontal="center"/>
    </xf>
    <xf numFmtId="0" fontId="10" fillId="0" borderId="10" xfId="1" applyFont="1" applyBorder="1"/>
    <xf numFmtId="0" fontId="12" fillId="0" borderId="10" xfId="1" applyFont="1" applyBorder="1"/>
    <xf numFmtId="0" fontId="9" fillId="0" borderId="10" xfId="1" applyBorder="1"/>
    <xf numFmtId="165" fontId="11" fillId="0" borderId="1" xfId="3" applyNumberFormat="1" applyFont="1" applyBorder="1" applyAlignment="1">
      <alignment horizontal="center"/>
    </xf>
    <xf numFmtId="0" fontId="11" fillId="0" borderId="1" xfId="1" applyFont="1" applyBorder="1"/>
    <xf numFmtId="10" fontId="11" fillId="0" borderId="1" xfId="4" applyNumberFormat="1" applyFont="1" applyBorder="1" applyAlignment="1">
      <alignment horizontal="center"/>
    </xf>
    <xf numFmtId="10" fontId="9" fillId="4" borderId="0" xfId="1" applyNumberFormat="1" applyFill="1"/>
    <xf numFmtId="10" fontId="9" fillId="4" borderId="0" xfId="4" applyNumberFormat="1" applyFill="1"/>
    <xf numFmtId="165" fontId="9" fillId="0" borderId="1" xfId="3" applyNumberFormat="1" applyFont="1" applyBorder="1" applyAlignment="1">
      <alignment horizontal="center"/>
    </xf>
    <xf numFmtId="0" fontId="9" fillId="0" borderId="1" xfId="1" applyBorder="1"/>
    <xf numFmtId="10" fontId="9" fillId="0" borderId="1" xfId="4" applyNumberFormat="1" applyFont="1" applyBorder="1" applyAlignment="1">
      <alignment horizontal="center"/>
    </xf>
    <xf numFmtId="10" fontId="9" fillId="0" borderId="1" xfId="4" applyNumberFormat="1" applyFont="1" applyFill="1" applyBorder="1" applyAlignment="1">
      <alignment horizontal="center"/>
    </xf>
    <xf numFmtId="0" fontId="13" fillId="0" borderId="0" xfId="1" applyFont="1"/>
    <xf numFmtId="0" fontId="13" fillId="4" borderId="0" xfId="1" applyFont="1" applyFill="1"/>
    <xf numFmtId="166" fontId="9" fillId="4" borderId="0" xfId="1" applyNumberFormat="1" applyFill="1"/>
    <xf numFmtId="165" fontId="11" fillId="0" borderId="6" xfId="3" applyNumberFormat="1" applyFont="1" applyFill="1" applyBorder="1" applyAlignment="1">
      <alignment horizontal="center"/>
    </xf>
    <xf numFmtId="10" fontId="11" fillId="0" borderId="10" xfId="4" applyNumberFormat="1" applyFont="1" applyFill="1" applyBorder="1" applyAlignment="1">
      <alignment horizontal="center"/>
    </xf>
    <xf numFmtId="0" fontId="9" fillId="4" borderId="6" xfId="1" applyFill="1" applyBorder="1"/>
    <xf numFmtId="0" fontId="9" fillId="4" borderId="10" xfId="1" applyFill="1" applyBorder="1"/>
    <xf numFmtId="0" fontId="9" fillId="4" borderId="16" xfId="1" applyFill="1" applyBorder="1"/>
    <xf numFmtId="0" fontId="9" fillId="4" borderId="17" xfId="1" applyFill="1" applyBorder="1"/>
    <xf numFmtId="0" fontId="9" fillId="4" borderId="18" xfId="1" applyFill="1" applyBorder="1"/>
    <xf numFmtId="0" fontId="9" fillId="4" borderId="0" xfId="1" applyFill="1" applyBorder="1"/>
    <xf numFmtId="4" fontId="17" fillId="0" borderId="14" xfId="1" applyNumberFormat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4" fontId="18" fillId="0" borderId="0" xfId="1" applyNumberFormat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9" fillId="0" borderId="0" xfId="1" applyBorder="1"/>
    <xf numFmtId="0" fontId="11" fillId="3" borderId="1" xfId="1" applyFont="1" applyFill="1" applyBorder="1" applyAlignment="1">
      <alignment horizontal="center" vertical="center"/>
    </xf>
    <xf numFmtId="165" fontId="11" fillId="3" borderId="1" xfId="3" applyNumberFormat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10" fontId="11" fillId="3" borderId="1" xfId="4" applyNumberFormat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4" borderId="0" xfId="1" applyFont="1" applyFill="1"/>
    <xf numFmtId="0" fontId="11" fillId="0" borderId="1" xfId="1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11" fillId="0" borderId="9" xfId="4" applyNumberFormat="1" applyFont="1" applyBorder="1" applyAlignment="1">
      <alignment horizontal="center"/>
    </xf>
    <xf numFmtId="10" fontId="9" fillId="0" borderId="9" xfId="4" applyNumberFormat="1" applyFont="1" applyBorder="1" applyAlignment="1">
      <alignment horizontal="center"/>
    </xf>
    <xf numFmtId="4" fontId="2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4" fillId="5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 wrapText="1"/>
    </xf>
    <xf numFmtId="10" fontId="4" fillId="6" borderId="1" xfId="0" applyNumberFormat="1" applyFont="1" applyFill="1" applyBorder="1" applyAlignment="1">
      <alignment vertical="center"/>
    </xf>
    <xf numFmtId="4" fontId="4" fillId="6" borderId="1" xfId="0" applyNumberFormat="1" applyFont="1" applyFill="1" applyBorder="1" applyAlignment="1">
      <alignment horizontal="right" vertical="center"/>
    </xf>
    <xf numFmtId="4" fontId="4" fillId="6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vertical="center"/>
    </xf>
    <xf numFmtId="4" fontId="22" fillId="0" borderId="1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0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" fontId="7" fillId="3" borderId="9" xfId="0" applyNumberFormat="1" applyFont="1" applyFill="1" applyBorder="1" applyAlignment="1">
      <alignment horizontal="center" vertical="center"/>
    </xf>
    <xf numFmtId="4" fontId="21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16" fillId="0" borderId="0" xfId="0" applyNumberFormat="1" applyFont="1" applyFill="1" applyAlignment="1">
      <alignment vertical="center"/>
    </xf>
    <xf numFmtId="4" fontId="4" fillId="6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9" fontId="4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3" fillId="3" borderId="8" xfId="0" applyNumberFormat="1" applyFont="1" applyFill="1" applyBorder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24" fillId="0" borderId="1" xfId="0" applyFont="1" applyBorder="1" applyAlignment="1">
      <alignment horizontal="justify" vertical="center" wrapText="1"/>
    </xf>
    <xf numFmtId="49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9" fillId="0" borderId="0" xfId="1" applyAlignment="1">
      <alignment vertical="center"/>
    </xf>
    <xf numFmtId="0" fontId="9" fillId="0" borderId="10" xfId="1" applyBorder="1" applyAlignment="1">
      <alignment vertical="center"/>
    </xf>
    <xf numFmtId="39" fontId="27" fillId="7" borderId="19" xfId="8" applyNumberFormat="1" applyFont="1" applyFill="1" applyBorder="1" applyAlignment="1">
      <alignment horizontal="center" vertical="center"/>
    </xf>
    <xf numFmtId="44" fontId="27" fillId="7" borderId="20" xfId="6" applyFont="1" applyFill="1" applyBorder="1" applyAlignment="1" applyProtection="1">
      <alignment horizontal="center" vertical="center"/>
    </xf>
    <xf numFmtId="0" fontId="28" fillId="0" borderId="0" xfId="1" applyFont="1" applyAlignment="1">
      <alignment horizontal="center" vertical="center"/>
    </xf>
    <xf numFmtId="38" fontId="29" fillId="8" borderId="8" xfId="9" applyNumberFormat="1" applyFont="1" applyFill="1" applyBorder="1" applyAlignment="1" applyProtection="1">
      <alignment horizontal="center" vertical="center"/>
    </xf>
    <xf numFmtId="38" fontId="29" fillId="8" borderId="24" xfId="9" applyNumberFormat="1" applyFont="1" applyFill="1" applyBorder="1" applyAlignment="1" applyProtection="1">
      <alignment horizontal="left" vertical="center"/>
    </xf>
    <xf numFmtId="0" fontId="29" fillId="8" borderId="18" xfId="8" applyFont="1" applyFill="1" applyBorder="1" applyAlignment="1">
      <alignment horizontal="center" vertical="center"/>
    </xf>
    <xf numFmtId="0" fontId="29" fillId="8" borderId="25" xfId="8" applyFont="1" applyFill="1" applyBorder="1" applyAlignment="1">
      <alignment horizontal="center" vertical="center" wrapText="1"/>
    </xf>
    <xf numFmtId="10" fontId="29" fillId="8" borderId="25" xfId="4" applyNumberFormat="1" applyFont="1" applyFill="1" applyBorder="1" applyAlignment="1" applyProtection="1">
      <alignment horizontal="center" vertical="center" wrapText="1"/>
    </xf>
    <xf numFmtId="10" fontId="29" fillId="8" borderId="17" xfId="4" applyNumberFormat="1" applyFont="1" applyFill="1" applyBorder="1" applyAlignment="1" applyProtection="1">
      <alignment horizontal="center" vertical="center" wrapText="1"/>
    </xf>
    <xf numFmtId="170" fontId="29" fillId="8" borderId="26" xfId="9" applyFont="1" applyFill="1" applyBorder="1" applyAlignment="1" applyProtection="1">
      <alignment horizontal="center" vertical="center"/>
    </xf>
    <xf numFmtId="0" fontId="29" fillId="8" borderId="8" xfId="8" applyFont="1" applyFill="1" applyBorder="1" applyAlignment="1">
      <alignment horizontal="center" vertical="center" wrapText="1"/>
    </xf>
    <xf numFmtId="170" fontId="31" fillId="0" borderId="27" xfId="10" applyFont="1" applyFill="1" applyBorder="1" applyAlignment="1" applyProtection="1">
      <alignment vertical="center"/>
    </xf>
    <xf numFmtId="10" fontId="31" fillId="0" borderId="28" xfId="4" applyNumberFormat="1" applyFont="1" applyFill="1" applyBorder="1" applyAlignment="1" applyProtection="1">
      <alignment horizontal="center" vertical="center"/>
    </xf>
    <xf numFmtId="10" fontId="31" fillId="0" borderId="1" xfId="4" applyNumberFormat="1" applyFont="1" applyFill="1" applyBorder="1" applyAlignment="1" applyProtection="1">
      <alignment horizontal="center" vertical="center"/>
    </xf>
    <xf numFmtId="171" fontId="32" fillId="0" borderId="0" xfId="1" applyNumberFormat="1" applyFont="1" applyAlignment="1">
      <alignment vertical="center"/>
    </xf>
    <xf numFmtId="0" fontId="32" fillId="0" borderId="0" xfId="1" applyFont="1" applyAlignment="1">
      <alignment vertical="center"/>
    </xf>
    <xf numFmtId="10" fontId="31" fillId="0" borderId="27" xfId="4" applyNumberFormat="1" applyFont="1" applyFill="1" applyBorder="1" applyAlignment="1" applyProtection="1">
      <alignment horizontal="center" vertical="center"/>
    </xf>
    <xf numFmtId="10" fontId="31" fillId="0" borderId="29" xfId="4" applyNumberFormat="1" applyFont="1" applyFill="1" applyBorder="1" applyAlignment="1" applyProtection="1">
      <alignment horizontal="center" vertical="center"/>
    </xf>
    <xf numFmtId="10" fontId="31" fillId="0" borderId="30" xfId="4" applyNumberFormat="1" applyFont="1" applyFill="1" applyBorder="1" applyAlignment="1" applyProtection="1">
      <alignment horizontal="center" vertical="center"/>
    </xf>
    <xf numFmtId="10" fontId="31" fillId="0" borderId="31" xfId="4" applyNumberFormat="1" applyFont="1" applyFill="1" applyBorder="1" applyAlignment="1" applyProtection="1">
      <alignment horizontal="center" vertical="center"/>
    </xf>
    <xf numFmtId="44" fontId="31" fillId="8" borderId="33" xfId="6" applyFont="1" applyFill="1" applyBorder="1" applyAlignment="1" applyProtection="1">
      <alignment vertical="center"/>
    </xf>
    <xf numFmtId="39" fontId="30" fillId="8" borderId="34" xfId="8" applyNumberFormat="1" applyFont="1" applyFill="1" applyBorder="1" applyAlignment="1">
      <alignment vertical="center"/>
    </xf>
    <xf numFmtId="10" fontId="30" fillId="8" borderId="33" xfId="4" applyNumberFormat="1" applyFont="1" applyFill="1" applyBorder="1" applyAlignment="1" applyProtection="1">
      <alignment horizontal="center" vertical="center"/>
    </xf>
    <xf numFmtId="4" fontId="30" fillId="8" borderId="1" xfId="11" applyNumberFormat="1" applyFont="1" applyFill="1" applyBorder="1" applyAlignment="1" applyProtection="1">
      <alignment vertical="center"/>
    </xf>
    <xf numFmtId="44" fontId="33" fillId="2" borderId="35" xfId="6" applyFont="1" applyFill="1" applyBorder="1" applyAlignment="1" applyProtection="1">
      <alignment vertical="center"/>
    </xf>
    <xf numFmtId="10" fontId="33" fillId="2" borderId="36" xfId="4" applyNumberFormat="1" applyFont="1" applyFill="1" applyBorder="1" applyAlignment="1" applyProtection="1">
      <alignment horizontal="center" vertical="center"/>
    </xf>
    <xf numFmtId="10" fontId="33" fillId="2" borderId="0" xfId="4" applyNumberFormat="1" applyFont="1" applyFill="1" applyBorder="1" applyAlignment="1" applyProtection="1">
      <alignment horizontal="center" vertical="center"/>
    </xf>
    <xf numFmtId="171" fontId="33" fillId="0" borderId="0" xfId="9" applyNumberFormat="1" applyFont="1" applyFill="1" applyBorder="1" applyAlignment="1" applyProtection="1">
      <alignment vertical="center"/>
    </xf>
    <xf numFmtId="10" fontId="33" fillId="0" borderId="10" xfId="4" applyNumberFormat="1" applyFont="1" applyFill="1" applyBorder="1" applyAlignment="1" applyProtection="1">
      <alignment horizontal="center" vertical="center"/>
    </xf>
    <xf numFmtId="39" fontId="29" fillId="8" borderId="39" xfId="8" applyNumberFormat="1" applyFont="1" applyFill="1" applyBorder="1" applyAlignment="1">
      <alignment horizontal="center" vertical="center"/>
    </xf>
    <xf numFmtId="10" fontId="29" fillId="8" borderId="40" xfId="4" applyNumberFormat="1" applyFont="1" applyFill="1" applyBorder="1" applyAlignment="1" applyProtection="1">
      <alignment horizontal="center" vertical="center"/>
    </xf>
    <xf numFmtId="39" fontId="29" fillId="8" borderId="41" xfId="8" applyNumberFormat="1" applyFont="1" applyFill="1" applyBorder="1" applyAlignment="1">
      <alignment horizontal="center" vertical="center"/>
    </xf>
    <xf numFmtId="172" fontId="33" fillId="0" borderId="42" xfId="11" applyNumberFormat="1" applyFont="1" applyFill="1" applyBorder="1" applyAlignment="1" applyProtection="1">
      <alignment vertical="center"/>
    </xf>
    <xf numFmtId="10" fontId="33" fillId="0" borderId="18" xfId="4" applyNumberFormat="1" applyFont="1" applyFill="1" applyBorder="1" applyAlignment="1" applyProtection="1">
      <alignment horizontal="center" vertical="center"/>
    </xf>
    <xf numFmtId="173" fontId="9" fillId="0" borderId="0" xfId="1" applyNumberFormat="1" applyAlignment="1">
      <alignment vertical="center"/>
    </xf>
    <xf numFmtId="44" fontId="32" fillId="0" borderId="0" xfId="1" applyNumberFormat="1" applyFont="1" applyAlignment="1">
      <alignment vertical="center"/>
    </xf>
    <xf numFmtId="10" fontId="32" fillId="0" borderId="0" xfId="4" applyNumberFormat="1" applyFont="1" applyAlignment="1">
      <alignment vertical="center"/>
    </xf>
    <xf numFmtId="44" fontId="32" fillId="0" borderId="0" xfId="1" applyNumberFormat="1" applyFont="1" applyFill="1" applyAlignment="1">
      <alignment vertical="center"/>
    </xf>
    <xf numFmtId="0" fontId="32" fillId="0" borderId="0" xfId="1" applyFont="1" applyFill="1" applyAlignment="1">
      <alignment vertical="center"/>
    </xf>
    <xf numFmtId="10" fontId="32" fillId="0" borderId="0" xfId="4" applyNumberFormat="1" applyFont="1" applyFill="1" applyAlignment="1">
      <alignment vertical="center"/>
    </xf>
    <xf numFmtId="10" fontId="32" fillId="0" borderId="0" xfId="1" applyNumberFormat="1" applyFont="1" applyFill="1" applyAlignment="1">
      <alignment vertical="center"/>
    </xf>
    <xf numFmtId="10" fontId="32" fillId="0" borderId="0" xfId="1" applyNumberFormat="1" applyFont="1" applyAlignment="1">
      <alignment vertical="center"/>
    </xf>
    <xf numFmtId="0" fontId="32" fillId="0" borderId="0" xfId="1" quotePrefix="1" applyFont="1" applyAlignment="1">
      <alignment vertical="center"/>
    </xf>
    <xf numFmtId="0" fontId="9" fillId="0" borderId="0" xfId="1" applyAlignment="1">
      <alignment horizontal="right" vertical="center"/>
    </xf>
    <xf numFmtId="10" fontId="9" fillId="0" borderId="0" xfId="1" applyNumberFormat="1" applyAlignment="1">
      <alignment vertical="center"/>
    </xf>
    <xf numFmtId="166" fontId="34" fillId="0" borderId="0" xfId="1" applyNumberFormat="1" applyFont="1" applyAlignment="1">
      <alignment vertical="center"/>
    </xf>
    <xf numFmtId="39" fontId="27" fillId="7" borderId="0" xfId="8" applyNumberFormat="1" applyFont="1" applyFill="1" applyBorder="1" applyAlignment="1">
      <alignment horizontal="center" vertical="center"/>
    </xf>
    <xf numFmtId="39" fontId="33" fillId="2" borderId="0" xfId="8" applyNumberFormat="1" applyFont="1" applyFill="1" applyBorder="1" applyAlignment="1">
      <alignment horizontal="center" vertical="center"/>
    </xf>
    <xf numFmtId="0" fontId="36" fillId="0" borderId="0" xfId="1" applyFont="1" applyAlignment="1">
      <alignment vertical="center"/>
    </xf>
    <xf numFmtId="0" fontId="15" fillId="0" borderId="2" xfId="1" applyFont="1" applyBorder="1" applyAlignment="1">
      <alignment horizontal="center" vertical="center"/>
    </xf>
    <xf numFmtId="0" fontId="36" fillId="0" borderId="0" xfId="1" applyFont="1" applyBorder="1" applyAlignment="1">
      <alignment vertical="center"/>
    </xf>
    <xf numFmtId="0" fontId="36" fillId="0" borderId="10" xfId="1" applyFont="1" applyBorder="1" applyAlignment="1">
      <alignment vertical="center"/>
    </xf>
    <xf numFmtId="0" fontId="9" fillId="0" borderId="43" xfId="1" applyBorder="1" applyAlignment="1">
      <alignment vertical="center"/>
    </xf>
    <xf numFmtId="0" fontId="9" fillId="0" borderId="0" xfId="1" applyBorder="1" applyAlignment="1">
      <alignment vertical="center"/>
    </xf>
    <xf numFmtId="173" fontId="42" fillId="8" borderId="25" xfId="6" applyNumberFormat="1" applyFont="1" applyFill="1" applyBorder="1" applyAlignment="1" applyProtection="1">
      <alignment horizontal="right" vertical="center"/>
    </xf>
    <xf numFmtId="4" fontId="30" fillId="0" borderId="26" xfId="9" applyNumberFormat="1" applyFont="1" applyFill="1" applyBorder="1" applyAlignment="1" applyProtection="1">
      <alignment vertical="center"/>
    </xf>
    <xf numFmtId="173" fontId="42" fillId="8" borderId="38" xfId="6" applyNumberFormat="1" applyFont="1" applyFill="1" applyBorder="1" applyAlignment="1" applyProtection="1">
      <alignment horizontal="center" vertical="center"/>
    </xf>
    <xf numFmtId="38" fontId="30" fillId="0" borderId="2" xfId="9" applyNumberFormat="1" applyFont="1" applyFill="1" applyBorder="1" applyAlignment="1" applyProtection="1">
      <alignment horizontal="center" vertical="center"/>
    </xf>
    <xf numFmtId="38" fontId="41" fillId="0" borderId="2" xfId="9" applyNumberFormat="1" applyFont="1" applyFill="1" applyBorder="1" applyAlignment="1" applyProtection="1">
      <alignment horizontal="center" vertical="center" wrapText="1"/>
    </xf>
    <xf numFmtId="170" fontId="42" fillId="0" borderId="29" xfId="10" applyFont="1" applyFill="1" applyBorder="1" applyAlignment="1" applyProtection="1">
      <alignment horizontal="left" vertical="center"/>
    </xf>
    <xf numFmtId="38" fontId="30" fillId="0" borderId="46" xfId="9" applyNumberFormat="1" applyFont="1" applyFill="1" applyBorder="1" applyAlignment="1" applyProtection="1">
      <alignment horizontal="center" vertical="center"/>
    </xf>
    <xf numFmtId="38" fontId="41" fillId="0" borderId="46" xfId="9" applyNumberFormat="1" applyFont="1" applyFill="1" applyBorder="1" applyAlignment="1" applyProtection="1">
      <alignment horizontal="center" vertical="center" wrapText="1"/>
    </xf>
    <xf numFmtId="170" fontId="42" fillId="0" borderId="31" xfId="10" applyFont="1" applyFill="1" applyBorder="1" applyAlignment="1" applyProtection="1">
      <alignment horizontal="left" vertical="center"/>
    </xf>
    <xf numFmtId="0" fontId="9" fillId="2" borderId="0" xfId="1" applyFill="1"/>
    <xf numFmtId="0" fontId="13" fillId="2" borderId="0" xfId="1" applyFont="1" applyFill="1"/>
    <xf numFmtId="4" fontId="3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ont="1" applyFill="1" applyBorder="1" applyAlignment="1">
      <alignment horizontal="right" vertical="center"/>
    </xf>
    <xf numFmtId="4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73" fontId="4" fillId="6" borderId="1" xfId="5" applyNumberFormat="1" applyFont="1" applyFill="1" applyBorder="1" applyAlignment="1">
      <alignment horizontal="right" vertical="center" wrapText="1"/>
    </xf>
    <xf numFmtId="173" fontId="4" fillId="3" borderId="1" xfId="5" applyNumberFormat="1" applyFont="1" applyFill="1" applyBorder="1" applyAlignment="1" applyProtection="1">
      <alignment horizontal="right" vertical="center" wrapText="1"/>
    </xf>
    <xf numFmtId="173" fontId="4" fillId="6" borderId="1" xfId="5" applyNumberFormat="1" applyFont="1" applyFill="1" applyBorder="1" applyAlignment="1" applyProtection="1">
      <alignment horizontal="right" vertical="center" wrapText="1"/>
    </xf>
    <xf numFmtId="173" fontId="4" fillId="0" borderId="1" xfId="5" applyNumberFormat="1" applyFont="1" applyFill="1" applyBorder="1" applyAlignment="1" applyProtection="1">
      <alignment horizontal="right" vertical="center" wrapText="1"/>
    </xf>
    <xf numFmtId="173" fontId="22" fillId="0" borderId="1" xfId="5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30" fillId="8" borderId="32" xfId="8" quotePrefix="1" applyFont="1" applyFill="1" applyBorder="1" applyAlignment="1">
      <alignment horizontal="center" vertical="center"/>
    </xf>
    <xf numFmtId="0" fontId="30" fillId="8" borderId="44" xfId="8" quotePrefix="1" applyFont="1" applyFill="1" applyBorder="1" applyAlignment="1">
      <alignment horizontal="center" vertical="center"/>
    </xf>
    <xf numFmtId="0" fontId="30" fillId="8" borderId="37" xfId="8" quotePrefix="1" applyFont="1" applyFill="1" applyBorder="1" applyAlignment="1">
      <alignment horizontal="center" vertical="center"/>
    </xf>
    <xf numFmtId="0" fontId="30" fillId="8" borderId="45" xfId="8" quotePrefix="1" applyFont="1" applyFill="1" applyBorder="1" applyAlignment="1">
      <alignment horizontal="center" vertical="center"/>
    </xf>
    <xf numFmtId="0" fontId="29" fillId="2" borderId="32" xfId="8" applyFont="1" applyFill="1" applyBorder="1" applyAlignment="1">
      <alignment horizontal="center" vertical="center"/>
    </xf>
    <xf numFmtId="0" fontId="29" fillId="2" borderId="44" xfId="8" applyFont="1" applyFill="1" applyBorder="1" applyAlignment="1">
      <alignment horizontal="center" vertical="center"/>
    </xf>
    <xf numFmtId="14" fontId="15" fillId="0" borderId="11" xfId="1" applyNumberFormat="1" applyFont="1" applyBorder="1" applyAlignment="1">
      <alignment horizontal="left" vertical="center"/>
    </xf>
    <xf numFmtId="14" fontId="15" fillId="0" borderId="12" xfId="1" applyNumberFormat="1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38" fillId="2" borderId="4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7" fillId="0" borderId="43" xfId="1" applyFont="1" applyBorder="1" applyAlignment="1">
      <alignment horizontal="center" vertical="center"/>
    </xf>
    <xf numFmtId="0" fontId="37" fillId="0" borderId="0" xfId="1" applyFont="1" applyBorder="1" applyAlignment="1">
      <alignment horizontal="center" vertical="center"/>
    </xf>
    <xf numFmtId="0" fontId="37" fillId="0" borderId="10" xfId="1" applyFont="1" applyBorder="1" applyAlignment="1">
      <alignment horizontal="center" vertical="center"/>
    </xf>
    <xf numFmtId="0" fontId="35" fillId="0" borderId="11" xfId="0" applyFont="1" applyBorder="1" applyAlignment="1">
      <alignment horizontal="left" vertical="center"/>
    </xf>
    <xf numFmtId="0" fontId="35" fillId="0" borderId="12" xfId="0" applyFont="1" applyBorder="1" applyAlignment="1">
      <alignment horizontal="left" vertical="center"/>
    </xf>
    <xf numFmtId="0" fontId="35" fillId="0" borderId="2" xfId="0" applyFont="1" applyBorder="1" applyAlignment="1">
      <alignment horizontal="right" vertical="center"/>
    </xf>
    <xf numFmtId="0" fontId="35" fillId="0" borderId="11" xfId="0" applyFont="1" applyBorder="1" applyAlignment="1">
      <alignment horizontal="right" vertical="center"/>
    </xf>
    <xf numFmtId="0" fontId="15" fillId="0" borderId="2" xfId="1" applyFont="1" applyBorder="1" applyAlignment="1">
      <alignment horizontal="left" vertical="center"/>
    </xf>
    <xf numFmtId="0" fontId="15" fillId="0" borderId="11" xfId="1" applyFont="1" applyBorder="1" applyAlignment="1">
      <alignment horizontal="left" vertical="center"/>
    </xf>
    <xf numFmtId="168" fontId="27" fillId="7" borderId="21" xfId="8" applyNumberFormat="1" applyFont="1" applyFill="1" applyBorder="1" applyAlignment="1">
      <alignment horizontal="center" vertical="center"/>
    </xf>
    <xf numFmtId="168" fontId="27" fillId="7" borderId="19" xfId="8" applyNumberFormat="1" applyFont="1" applyFill="1" applyBorder="1" applyAlignment="1">
      <alignment horizontal="center" vertical="center"/>
    </xf>
    <xf numFmtId="169" fontId="27" fillId="7" borderId="22" xfId="8" quotePrefix="1" applyNumberFormat="1" applyFont="1" applyFill="1" applyBorder="1" applyAlignment="1">
      <alignment horizontal="center" vertical="center"/>
    </xf>
    <xf numFmtId="169" fontId="27" fillId="7" borderId="23" xfId="8" quotePrefix="1" applyNumberFormat="1" applyFont="1" applyFill="1" applyBorder="1" applyAlignment="1">
      <alignment horizontal="center" vertical="center"/>
    </xf>
  </cellXfs>
  <cellStyles count="12">
    <cellStyle name="Comma_GMB_Planilha Geral de Orçamento CUSTO" xfId="9"/>
    <cellStyle name="Moeda 4" xfId="6"/>
    <cellStyle name="Normal" xfId="0" builtinId="0"/>
    <cellStyle name="Normal 2" xfId="1"/>
    <cellStyle name="Normal 5 2" xfId="7"/>
    <cellStyle name="Normal_JOHNDEERE_Custo_rev5" xfId="8"/>
    <cellStyle name="Percent_GMB_Planilha Geral de Orçamento CUSTO_1" xfId="11"/>
    <cellStyle name="Porcentagem 2" xfId="4"/>
    <cellStyle name="Separador de milhares" xfId="5" builtinId="3"/>
    <cellStyle name="Separador de milhares 2 9 2" xfId="2"/>
    <cellStyle name="Separador de milhares_BDI" xfId="3"/>
    <cellStyle name="Vírgula 2" xfId="10"/>
  </cellStyles>
  <dxfs count="0"/>
  <tableStyles count="0" defaultTableStyle="TableStyleMedium2" defaultPivotStyle="PivotStyleLight16"/>
  <colors>
    <mruColors>
      <color rgb="FFFFFF99"/>
      <color rgb="FFF3F5A3"/>
      <color rgb="FFFFFFCC"/>
      <color rgb="FFFF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3.png"/><Relationship Id="rId1" Type="http://schemas.openxmlformats.org/officeDocument/2006/relationships/image" Target="../media/image6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</xdr:colOff>
      <xdr:row>0</xdr:row>
      <xdr:rowOff>36635</xdr:rowOff>
    </xdr:from>
    <xdr:to>
      <xdr:col>1</xdr:col>
      <xdr:colOff>1724025</xdr:colOff>
      <xdr:row>2</xdr:row>
      <xdr:rowOff>95503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61" y="36635"/>
          <a:ext cx="2365864" cy="535118"/>
        </a:xfrm>
        <a:prstGeom prst="rect">
          <a:avLst/>
        </a:prstGeom>
      </xdr:spPr>
    </xdr:pic>
    <xdr:clientData/>
  </xdr:twoCellAnchor>
  <xdr:twoCellAnchor>
    <xdr:from>
      <xdr:col>6</xdr:col>
      <xdr:colOff>659422</xdr:colOff>
      <xdr:row>0</xdr:row>
      <xdr:rowOff>58615</xdr:rowOff>
    </xdr:from>
    <xdr:to>
      <xdr:col>7</xdr:col>
      <xdr:colOff>782515</xdr:colOff>
      <xdr:row>3</xdr:row>
      <xdr:rowOff>388327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xmlns="" id="{46355B37-92CC-4945-AC36-3705165449E4}"/>
            </a:ext>
          </a:extLst>
        </xdr:cNvPr>
        <xdr:cNvGrpSpPr/>
      </xdr:nvGrpSpPr>
      <xdr:grpSpPr>
        <a:xfrm>
          <a:off x="7917472" y="58615"/>
          <a:ext cx="951768" cy="996462"/>
          <a:chOff x="7641980" y="51288"/>
          <a:chExt cx="951035" cy="901212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DA812620-2AB1-46A5-9EEE-6BFD333C54B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2694" t="9277" r="23846" b="6509"/>
          <a:stretch>
            <a:fillRect/>
          </a:stretch>
        </xdr:blipFill>
        <xdr:spPr bwMode="auto">
          <a:xfrm>
            <a:off x="7832479" y="51288"/>
            <a:ext cx="570038" cy="633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Austral Studio Arquitetura">
            <a:extLst>
              <a:ext uri="{FF2B5EF4-FFF2-40B4-BE49-F238E27FC236}">
                <a16:creationId xmlns:a16="http://schemas.microsoft.com/office/drawing/2014/main" xmlns="" id="{86E8C87F-8723-4659-8D32-E5747DC95C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641980" y="754673"/>
            <a:ext cx="951035" cy="1978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188654</xdr:colOff>
      <xdr:row>0</xdr:row>
      <xdr:rowOff>127175</xdr:rowOff>
    </xdr:from>
    <xdr:to>
      <xdr:col>2</xdr:col>
      <xdr:colOff>946005</xdr:colOff>
      <xdr:row>2</xdr:row>
      <xdr:rowOff>273332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FB79796C-16CC-404A-AB0E-AF969DE31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654" y="127175"/>
          <a:ext cx="4227481" cy="871047"/>
        </a:xfrm>
        <a:prstGeom prst="rect">
          <a:avLst/>
        </a:prstGeom>
      </xdr:spPr>
    </xdr:pic>
    <xdr:clientData/>
  </xdr:twoCellAnchor>
  <xdr:twoCellAnchor>
    <xdr:from>
      <xdr:col>27</xdr:col>
      <xdr:colOff>146276</xdr:colOff>
      <xdr:row>0</xdr:row>
      <xdr:rowOff>176894</xdr:rowOff>
    </xdr:from>
    <xdr:to>
      <xdr:col>28</xdr:col>
      <xdr:colOff>543618</xdr:colOff>
      <xdr:row>5</xdr:row>
      <xdr:rowOff>27215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xmlns="" id="{398181CE-12D3-43B3-8F2A-A6C28729F039}"/>
            </a:ext>
          </a:extLst>
        </xdr:cNvPr>
        <xdr:cNvGrpSpPr/>
      </xdr:nvGrpSpPr>
      <xdr:grpSpPr>
        <a:xfrm>
          <a:off x="33637446" y="175370"/>
          <a:ext cx="2188296" cy="1521895"/>
          <a:chOff x="10280374" y="57149"/>
          <a:chExt cx="954761" cy="1051765"/>
        </a:xfrm>
      </xdr:grpSpPr>
      <xdr:pic>
        <xdr:nvPicPr>
          <xdr:cNvPr id="7" name="Imagem 6">
            <a:extLst>
              <a:ext uri="{FF2B5EF4-FFF2-40B4-BE49-F238E27FC236}">
                <a16:creationId xmlns:a16="http://schemas.microsoft.com/office/drawing/2014/main" xmlns="" id="{66F2765B-9E4F-4823-83BE-1625B657FD6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2694" t="9277" r="23846" b="6509"/>
          <a:stretch>
            <a:fillRect/>
          </a:stretch>
        </xdr:blipFill>
        <xdr:spPr bwMode="auto">
          <a:xfrm>
            <a:off x="10414966" y="57149"/>
            <a:ext cx="681106" cy="7599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Austral Studio Arquitetura">
            <a:extLst>
              <a:ext uri="{FF2B5EF4-FFF2-40B4-BE49-F238E27FC236}">
                <a16:creationId xmlns:a16="http://schemas.microsoft.com/office/drawing/2014/main" xmlns="" id="{03EB6121-2E58-439E-A2F7-21579DE6B6C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80374" y="911087"/>
            <a:ext cx="954761" cy="1978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879969</xdr:colOff>
      <xdr:row>21</xdr:row>
      <xdr:rowOff>3660</xdr:rowOff>
    </xdr:from>
    <xdr:to>
      <xdr:col>2</xdr:col>
      <xdr:colOff>20520</xdr:colOff>
      <xdr:row>22</xdr:row>
      <xdr:rowOff>124556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xmlns="" id="{6C4270AA-65E1-411A-9075-F1CE86D20D9C}"/>
            </a:ext>
          </a:extLst>
        </xdr:cNvPr>
        <xdr:cNvSpPr txBox="1">
          <a:spLocks noChangeArrowheads="1"/>
        </xdr:cNvSpPr>
      </xdr:nvSpPr>
      <xdr:spPr bwMode="auto">
        <a:xfrm>
          <a:off x="879969" y="3652468"/>
          <a:ext cx="4027609" cy="282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+mn-lt"/>
              <a:ea typeface="+mn-lt"/>
              <a:cs typeface="+mn-lt"/>
            </a:rPr>
            <a:t>BDI</a:t>
          </a:r>
          <a:r>
            <a:rPr lang="pt-BR" sz="1400" b="1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=(((1+AC+SGR)∗(1+DF)∗(1+L)))/((1-T)  )-1</a:t>
          </a:r>
        </a:p>
      </xdr:txBody>
    </xdr:sp>
    <xdr:clientData/>
  </xdr:twoCellAnchor>
  <xdr:oneCellAnchor>
    <xdr:from>
      <xdr:col>0</xdr:col>
      <xdr:colOff>879969</xdr:colOff>
      <xdr:row>46</xdr:row>
      <xdr:rowOff>3660</xdr:rowOff>
    </xdr:from>
    <xdr:ext cx="4023946" cy="282821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xmlns="" id="{3EA117CD-8CA5-4C74-A2A5-B0BEF3FCDD43}"/>
            </a:ext>
          </a:extLst>
        </xdr:cNvPr>
        <xdr:cNvSpPr txBox="1">
          <a:spLocks noChangeArrowheads="1"/>
        </xdr:cNvSpPr>
      </xdr:nvSpPr>
      <xdr:spPr bwMode="auto">
        <a:xfrm>
          <a:off x="879969" y="3689835"/>
          <a:ext cx="4023946" cy="28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+mn-lt"/>
              <a:ea typeface="+mn-lt"/>
              <a:cs typeface="+mn-lt"/>
            </a:rPr>
            <a:t>BDI</a:t>
          </a:r>
          <a:r>
            <a:rPr lang="pt-BR" sz="1400" b="1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=(((1+AC+SGR)∗(1+DF)∗(1+L)))/((1-T)  )-1</a:t>
          </a:r>
        </a:p>
      </xdr:txBody>
    </xdr:sp>
    <xdr:clientData/>
  </xdr:oneCellAnchor>
  <xdr:twoCellAnchor>
    <xdr:from>
      <xdr:col>2</xdr:col>
      <xdr:colOff>215498</xdr:colOff>
      <xdr:row>0</xdr:row>
      <xdr:rowOff>121541</xdr:rowOff>
    </xdr:from>
    <xdr:to>
      <xdr:col>2</xdr:col>
      <xdr:colOff>1072015</xdr:colOff>
      <xdr:row>3</xdr:row>
      <xdr:rowOff>326695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xmlns="" id="{46355B37-92CC-4945-AC36-3705165449E4}"/>
            </a:ext>
          </a:extLst>
        </xdr:cNvPr>
        <xdr:cNvGrpSpPr/>
      </xdr:nvGrpSpPr>
      <xdr:grpSpPr>
        <a:xfrm>
          <a:off x="5101263" y="121541"/>
          <a:ext cx="856517" cy="843889"/>
          <a:chOff x="7641980" y="51288"/>
          <a:chExt cx="951035" cy="901212"/>
        </a:xfrm>
      </xdr:grpSpPr>
      <xdr:pic>
        <xdr:nvPicPr>
          <xdr:cNvPr id="6" name="Imagem 5">
            <a:extLst>
              <a:ext uri="{FF2B5EF4-FFF2-40B4-BE49-F238E27FC236}">
                <a16:creationId xmlns:a16="http://schemas.microsoft.com/office/drawing/2014/main" xmlns="" id="{DA812620-2AB1-46A5-9EEE-6BFD333C54B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2694" t="9277" r="23846" b="6509"/>
          <a:stretch>
            <a:fillRect/>
          </a:stretch>
        </xdr:blipFill>
        <xdr:spPr bwMode="auto">
          <a:xfrm>
            <a:off x="7832479" y="51288"/>
            <a:ext cx="570038" cy="633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Austral Studio Arquitetura">
            <a:extLst>
              <a:ext uri="{FF2B5EF4-FFF2-40B4-BE49-F238E27FC236}">
                <a16:creationId xmlns:a16="http://schemas.microsoft.com/office/drawing/2014/main" xmlns="" id="{86E8C87F-8723-4659-8D32-E5747DC95C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641980" y="754673"/>
            <a:ext cx="951035" cy="1978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58615</xdr:colOff>
      <xdr:row>0</xdr:row>
      <xdr:rowOff>43962</xdr:rowOff>
    </xdr:from>
    <xdr:to>
      <xdr:col>1</xdr:col>
      <xdr:colOff>480930</xdr:colOff>
      <xdr:row>2</xdr:row>
      <xdr:rowOff>7327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15" y="43962"/>
          <a:ext cx="1587727" cy="366777"/>
        </a:xfrm>
        <a:prstGeom prst="rect">
          <a:avLst/>
        </a:prstGeom>
      </xdr:spPr>
    </xdr:pic>
    <xdr:clientData/>
  </xdr:twoCellAnchor>
  <xdr:twoCellAnchor>
    <xdr:from>
      <xdr:col>2</xdr:col>
      <xdr:colOff>199809</xdr:colOff>
      <xdr:row>25</xdr:row>
      <xdr:rowOff>139472</xdr:rowOff>
    </xdr:from>
    <xdr:to>
      <xdr:col>2</xdr:col>
      <xdr:colOff>1056326</xdr:colOff>
      <xdr:row>28</xdr:row>
      <xdr:rowOff>344634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xmlns="" id="{46355B37-92CC-4945-AC36-3705165449E4}"/>
            </a:ext>
          </a:extLst>
        </xdr:cNvPr>
        <xdr:cNvGrpSpPr/>
      </xdr:nvGrpSpPr>
      <xdr:grpSpPr>
        <a:xfrm>
          <a:off x="5085574" y="4408913"/>
          <a:ext cx="856517" cy="821486"/>
          <a:chOff x="7641980" y="51288"/>
          <a:chExt cx="951035" cy="901219"/>
        </a:xfrm>
      </xdr:grpSpPr>
      <xdr:pic>
        <xdr:nvPicPr>
          <xdr:cNvPr id="10" name="Imagem 9">
            <a:extLst>
              <a:ext uri="{FF2B5EF4-FFF2-40B4-BE49-F238E27FC236}">
                <a16:creationId xmlns:a16="http://schemas.microsoft.com/office/drawing/2014/main" xmlns="" id="{DA812620-2AB1-46A5-9EEE-6BFD333C54B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2694" t="9277" r="23846" b="6509"/>
          <a:stretch>
            <a:fillRect/>
          </a:stretch>
        </xdr:blipFill>
        <xdr:spPr bwMode="auto">
          <a:xfrm>
            <a:off x="7832479" y="51288"/>
            <a:ext cx="570038" cy="633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Austral Studio Arquitetura">
            <a:extLst>
              <a:ext uri="{FF2B5EF4-FFF2-40B4-BE49-F238E27FC236}">
                <a16:creationId xmlns:a16="http://schemas.microsoft.com/office/drawing/2014/main" xmlns="" id="{86E8C87F-8723-4659-8D32-E5747DC95C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641980" y="754681"/>
            <a:ext cx="951035" cy="1978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67236</xdr:colOff>
      <xdr:row>25</xdr:row>
      <xdr:rowOff>22409</xdr:rowOff>
    </xdr:from>
    <xdr:to>
      <xdr:col>1</xdr:col>
      <xdr:colOff>489551</xdr:colOff>
      <xdr:row>26</xdr:row>
      <xdr:rowOff>176274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236" y="4291850"/>
          <a:ext cx="1587727" cy="3667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uraine\Downloads\Austral_MM_JF%20_Orcamento_R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BDI"/>
      <sheetName val="ENCARGOS"/>
      <sheetName val="RESUMO"/>
      <sheetName val="PO"/>
      <sheetName val="Composições"/>
      <sheetName val="Insumos_MAT"/>
      <sheetName val="Insumos_MO"/>
      <sheetName val="Cotações"/>
      <sheetName val="Curva ABC"/>
      <sheetName val="CRONOGRAMA"/>
      <sheetName val="GRÁFICO"/>
    </sheetNames>
    <sheetDataSet>
      <sheetData sheetId="0" refreshError="1"/>
      <sheetData sheetId="1" refreshError="1"/>
      <sheetData sheetId="2" refreshError="1"/>
      <sheetData sheetId="3">
        <row r="7">
          <cell r="A7">
            <v>1</v>
          </cell>
          <cell r="B7" t="str">
            <v>ADMINISTRAÇÃO DA OBRA</v>
          </cell>
        </row>
        <row r="8">
          <cell r="A8">
            <v>2</v>
          </cell>
          <cell r="B8" t="str">
            <v>CONSTRUÇÃO, INSTALAÇÃO E MANUTENÇÃO DO CANTEIRO</v>
          </cell>
        </row>
        <row r="9">
          <cell r="A9">
            <v>3</v>
          </cell>
          <cell r="B9" t="str">
            <v xml:space="preserve">OBRA CIVIL </v>
          </cell>
        </row>
        <row r="10">
          <cell r="A10" t="str">
            <v>3.1</v>
          </cell>
          <cell r="B10" t="str">
            <v>DEMOLIÇÕES E REMOÇÕES</v>
          </cell>
        </row>
        <row r="11">
          <cell r="A11" t="str">
            <v>3.2</v>
          </cell>
          <cell r="B11" t="str">
            <v>ESTRUTURAL - CONCRETO</v>
          </cell>
        </row>
        <row r="12">
          <cell r="A12" t="str">
            <v>3.3</v>
          </cell>
          <cell r="B12" t="str">
            <v>ESTRUTURAL - METÁLICO</v>
          </cell>
        </row>
        <row r="13">
          <cell r="A13" t="str">
            <v>3.4</v>
          </cell>
          <cell r="B13" t="str">
            <v>ALVENARIAS E DIVISÓRIAS</v>
          </cell>
        </row>
        <row r="14">
          <cell r="A14" t="str">
            <v>3.5</v>
          </cell>
          <cell r="B14" t="str">
            <v>ESQUADRIAS E SERRALHERIAS</v>
          </cell>
        </row>
        <row r="15">
          <cell r="A15" t="str">
            <v>3.6</v>
          </cell>
          <cell r="B15" t="str">
            <v>COBERTURAS</v>
          </cell>
        </row>
        <row r="16">
          <cell r="A16" t="str">
            <v>3.7</v>
          </cell>
          <cell r="B16" t="str">
            <v>IMPERMEABILIZAÇÕES</v>
          </cell>
        </row>
        <row r="17">
          <cell r="A17" t="str">
            <v>3.8</v>
          </cell>
          <cell r="B17" t="str">
            <v>REVESTIMENTOS</v>
          </cell>
        </row>
        <row r="18">
          <cell r="A18" t="str">
            <v>3.9</v>
          </cell>
          <cell r="B18" t="str">
            <v>PINTURAS</v>
          </cell>
        </row>
        <row r="19">
          <cell r="A19" t="str">
            <v>3.10</v>
          </cell>
          <cell r="B19" t="str">
            <v>PAVIMENTAÇÃO</v>
          </cell>
        </row>
        <row r="20">
          <cell r="A20" t="str">
            <v>3.11</v>
          </cell>
          <cell r="B20" t="str">
            <v xml:space="preserve">EQUIPAMENTOS SANITÁRIOS, LOUÇAS E METAIS </v>
          </cell>
        </row>
        <row r="21">
          <cell r="A21" t="str">
            <v>3.12</v>
          </cell>
          <cell r="B21" t="str">
            <v>INSTALAÇÕES HIDRÁULICAS</v>
          </cell>
        </row>
        <row r="22">
          <cell r="A22" t="str">
            <v>3.13</v>
          </cell>
          <cell r="B22" t="str">
            <v>INSTALAÇÕES PPCI</v>
          </cell>
        </row>
        <row r="23">
          <cell r="A23" t="str">
            <v>3.14</v>
          </cell>
          <cell r="B23" t="str">
            <v>INSTALAÇÕES ELÉTRICAS, TELECOM E SPDA</v>
          </cell>
        </row>
        <row r="24">
          <cell r="A24" t="str">
            <v>3.15</v>
          </cell>
          <cell r="B24" t="str">
            <v>INSTALAÇÕES MECÂNICAS</v>
          </cell>
        </row>
        <row r="25">
          <cell r="A25" t="str">
            <v>3.16</v>
          </cell>
          <cell r="B25" t="str">
            <v>MOBILIÁRIOS</v>
          </cell>
        </row>
        <row r="26">
          <cell r="A26" t="str">
            <v>3.17</v>
          </cell>
          <cell r="B26" t="str">
            <v>PAISAGISMO</v>
          </cell>
        </row>
        <row r="27">
          <cell r="A27" t="str">
            <v>3.18</v>
          </cell>
          <cell r="B27" t="str">
            <v>MERCADO PROVISÓRIO</v>
          </cell>
        </row>
        <row r="28">
          <cell r="A28" t="str">
            <v>3.19</v>
          </cell>
          <cell r="B28" t="str">
            <v>SERVIÇOS COMPLEMENTARES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49"/>
  <sheetViews>
    <sheetView tabSelected="1" view="pageBreakPreview" zoomScaleSheetLayoutView="100" workbookViewId="0">
      <pane ySplit="8" topLeftCell="A9" activePane="bottomLeft" state="frozen"/>
      <selection pane="bottomLeft" activeCell="L15" sqref="L15"/>
    </sheetView>
  </sheetViews>
  <sheetFormatPr defaultRowHeight="15"/>
  <cols>
    <col min="1" max="1" width="10.28515625" style="1" bestFit="1" customWidth="1"/>
    <col min="2" max="2" width="55.85546875" style="2" customWidth="1"/>
    <col min="3" max="3" width="7.7109375" style="1" bestFit="1" customWidth="1"/>
    <col min="4" max="4" width="9.140625" style="6" bestFit="1" customWidth="1"/>
    <col min="5" max="5" width="14" style="6" customWidth="1"/>
    <col min="6" max="6" width="11.85546875" style="1" bestFit="1" customWidth="1"/>
    <col min="7" max="7" width="12.42578125" style="1" bestFit="1" customWidth="1"/>
    <col min="8" max="8" width="12.7109375" style="1" bestFit="1" customWidth="1"/>
    <col min="9" max="9" width="7.7109375" style="2" bestFit="1" customWidth="1"/>
    <col min="10" max="10" width="15.7109375" style="106" bestFit="1" customWidth="1"/>
    <col min="11" max="11" width="7.7109375" style="2" bestFit="1" customWidth="1"/>
    <col min="12" max="12" width="10.85546875" style="2" bestFit="1" customWidth="1"/>
    <col min="13" max="16384" width="9.140625" style="2"/>
  </cols>
  <sheetData>
    <row r="1" spans="1:12" ht="18.75">
      <c r="A1" s="201" t="s">
        <v>9</v>
      </c>
      <c r="B1" s="202"/>
      <c r="C1" s="202"/>
      <c r="D1" s="202"/>
      <c r="E1" s="202"/>
      <c r="F1" s="202"/>
      <c r="G1" s="202"/>
      <c r="H1" s="203"/>
      <c r="I1" s="192">
        <f>1+BDI!C19</f>
        <v>1.25</v>
      </c>
      <c r="J1" s="192" t="s">
        <v>220</v>
      </c>
    </row>
    <row r="2" spans="1:12" ht="18.75">
      <c r="A2" s="204" t="s">
        <v>10</v>
      </c>
      <c r="B2" s="205"/>
      <c r="C2" s="205"/>
      <c r="D2" s="205"/>
      <c r="E2" s="205"/>
      <c r="F2" s="205"/>
      <c r="G2" s="205"/>
      <c r="H2" s="206"/>
      <c r="I2" s="193">
        <v>1.1679999999999999</v>
      </c>
      <c r="J2" s="192" t="s">
        <v>1112</v>
      </c>
    </row>
    <row r="3" spans="1:12">
      <c r="A3" s="204" t="s">
        <v>32</v>
      </c>
      <c r="B3" s="205"/>
      <c r="C3" s="205"/>
      <c r="D3" s="205"/>
      <c r="E3" s="205"/>
      <c r="F3" s="205"/>
      <c r="G3" s="205"/>
      <c r="H3" s="206"/>
      <c r="L3" s="10"/>
    </row>
    <row r="4" spans="1:12" ht="36" customHeight="1">
      <c r="A4" s="207" t="s">
        <v>225</v>
      </c>
      <c r="B4" s="207"/>
      <c r="C4" s="207"/>
      <c r="D4" s="207"/>
      <c r="E4" s="207"/>
      <c r="F4" s="207"/>
      <c r="G4" s="207"/>
      <c r="H4" s="207"/>
      <c r="I4" s="22"/>
      <c r="L4" s="10"/>
    </row>
    <row r="5" spans="1:12" s="3" customFormat="1">
      <c r="A5" s="78" t="s">
        <v>11</v>
      </c>
      <c r="B5" s="15" t="s">
        <v>226</v>
      </c>
      <c r="C5" s="4" t="s">
        <v>12</v>
      </c>
      <c r="D5" s="200" t="s">
        <v>13</v>
      </c>
      <c r="E5" s="200"/>
      <c r="F5" s="200"/>
      <c r="G5" s="4" t="s">
        <v>14</v>
      </c>
      <c r="H5" s="4" t="s">
        <v>227</v>
      </c>
      <c r="I5" s="9"/>
      <c r="J5" s="106"/>
    </row>
    <row r="6" spans="1:12" s="3" customFormat="1">
      <c r="A6" s="208" t="s">
        <v>8</v>
      </c>
      <c r="B6" s="208" t="s">
        <v>7</v>
      </c>
      <c r="C6" s="208" t="s">
        <v>2</v>
      </c>
      <c r="D6" s="209" t="s">
        <v>1</v>
      </c>
      <c r="E6" s="104" t="s">
        <v>1155</v>
      </c>
      <c r="F6" s="208" t="s">
        <v>0</v>
      </c>
      <c r="G6" s="208"/>
      <c r="H6" s="29" t="s">
        <v>3</v>
      </c>
      <c r="J6" s="106"/>
    </row>
    <row r="7" spans="1:12" s="3" customFormat="1">
      <c r="A7" s="208"/>
      <c r="B7" s="208"/>
      <c r="C7" s="208"/>
      <c r="D7" s="209"/>
      <c r="E7" s="117" t="s">
        <v>1160</v>
      </c>
      <c r="F7" s="29" t="s">
        <v>197</v>
      </c>
      <c r="G7" s="29" t="s">
        <v>198</v>
      </c>
      <c r="H7" s="29" t="s">
        <v>198</v>
      </c>
      <c r="J7" s="106"/>
    </row>
    <row r="8" spans="1:12" s="3" customFormat="1">
      <c r="A8" s="199" t="s">
        <v>1350</v>
      </c>
      <c r="B8" s="199"/>
      <c r="C8" s="199"/>
      <c r="D8" s="199"/>
      <c r="E8" s="199"/>
      <c r="F8" s="199"/>
      <c r="G8" s="199"/>
      <c r="H8" s="90">
        <f>H9+H11+H34</f>
        <v>0</v>
      </c>
      <c r="J8" s="106"/>
      <c r="K8" s="82"/>
    </row>
    <row r="9" spans="1:12" s="3" customFormat="1">
      <c r="A9" s="91">
        <v>1</v>
      </c>
      <c r="B9" s="92" t="s">
        <v>37</v>
      </c>
      <c r="C9" s="91"/>
      <c r="D9" s="93"/>
      <c r="E9" s="110"/>
      <c r="F9" s="94"/>
      <c r="G9" s="108"/>
      <c r="H9" s="94">
        <f>H10</f>
        <v>0</v>
      </c>
      <c r="I9" s="11"/>
      <c r="J9" s="106"/>
      <c r="K9" s="105"/>
    </row>
    <row r="10" spans="1:12" s="7" customFormat="1">
      <c r="A10" s="5" t="s">
        <v>18</v>
      </c>
      <c r="B10" s="18" t="s">
        <v>228</v>
      </c>
      <c r="C10" s="5" t="s">
        <v>229</v>
      </c>
      <c r="D10" s="75">
        <v>1</v>
      </c>
      <c r="E10" s="111" t="s">
        <v>1162</v>
      </c>
      <c r="F10" s="190"/>
      <c r="G10" s="16">
        <f>ROUND(F10*I$1,2)</f>
        <v>0</v>
      </c>
      <c r="H10" s="28">
        <f>TRUNC(D10*G10,2)</f>
        <v>0</v>
      </c>
      <c r="J10" s="106"/>
      <c r="K10" s="82"/>
    </row>
    <row r="11" spans="1:12" s="3" customFormat="1">
      <c r="A11" s="91">
        <v>2</v>
      </c>
      <c r="B11" s="92" t="s">
        <v>124</v>
      </c>
      <c r="C11" s="91"/>
      <c r="D11" s="95"/>
      <c r="E11" s="110"/>
      <c r="F11" s="94"/>
      <c r="G11" s="94"/>
      <c r="H11" s="194">
        <f>H12+H22+H31</f>
        <v>0</v>
      </c>
      <c r="I11" s="11"/>
      <c r="J11" s="106"/>
      <c r="K11" s="82"/>
    </row>
    <row r="12" spans="1:12" s="3" customFormat="1">
      <c r="A12" s="70" t="s">
        <v>16</v>
      </c>
      <c r="B12" s="71" t="s">
        <v>125</v>
      </c>
      <c r="C12" s="70"/>
      <c r="D12" s="76"/>
      <c r="E12" s="113"/>
      <c r="F12" s="26"/>
      <c r="G12" s="26"/>
      <c r="H12" s="195">
        <f>SUM(H13:H21)</f>
        <v>0</v>
      </c>
      <c r="J12" s="106"/>
      <c r="K12" s="82"/>
    </row>
    <row r="13" spans="1:12" s="7" customFormat="1">
      <c r="A13" s="5" t="s">
        <v>38</v>
      </c>
      <c r="B13" s="18" t="s">
        <v>126</v>
      </c>
      <c r="C13" s="5" t="s">
        <v>229</v>
      </c>
      <c r="D13" s="75">
        <v>2</v>
      </c>
      <c r="E13" s="111" t="s">
        <v>1163</v>
      </c>
      <c r="F13" s="190"/>
      <c r="G13" s="16">
        <f>ROUND(F13*I$1,2)</f>
        <v>0</v>
      </c>
      <c r="H13" s="28">
        <f t="shared" ref="H13:H21" si="0">TRUNC(D13*G13,2)</f>
        <v>0</v>
      </c>
      <c r="J13" s="106"/>
      <c r="K13" s="82"/>
    </row>
    <row r="14" spans="1:12" s="7" customFormat="1" ht="30">
      <c r="A14" s="5" t="s">
        <v>39</v>
      </c>
      <c r="B14" s="18" t="s">
        <v>127</v>
      </c>
      <c r="C14" s="5" t="s">
        <v>229</v>
      </c>
      <c r="D14" s="75">
        <v>6</v>
      </c>
      <c r="E14" s="111" t="s">
        <v>1164</v>
      </c>
      <c r="F14" s="190"/>
      <c r="G14" s="16">
        <f t="shared" ref="G14:G74" si="1">ROUND(F14*I$1,2)</f>
        <v>0</v>
      </c>
      <c r="H14" s="28">
        <f t="shared" si="0"/>
        <v>0</v>
      </c>
      <c r="J14" s="106"/>
      <c r="K14" s="82"/>
    </row>
    <row r="15" spans="1:12" s="7" customFormat="1" ht="30">
      <c r="A15" s="5" t="s">
        <v>40</v>
      </c>
      <c r="B15" s="18" t="s">
        <v>128</v>
      </c>
      <c r="C15" s="5" t="s">
        <v>194</v>
      </c>
      <c r="D15" s="75">
        <v>12</v>
      </c>
      <c r="E15" s="111">
        <v>10776</v>
      </c>
      <c r="F15" s="190"/>
      <c r="G15" s="16">
        <f t="shared" si="1"/>
        <v>0</v>
      </c>
      <c r="H15" s="28">
        <f t="shared" si="0"/>
        <v>0</v>
      </c>
      <c r="J15" s="106"/>
      <c r="K15" s="82"/>
    </row>
    <row r="16" spans="1:12" s="7" customFormat="1" ht="30">
      <c r="A16" s="5" t="s">
        <v>41</v>
      </c>
      <c r="B16" s="18" t="s">
        <v>129</v>
      </c>
      <c r="C16" s="5" t="s">
        <v>194</v>
      </c>
      <c r="D16" s="75">
        <v>12</v>
      </c>
      <c r="E16" s="111">
        <v>10779</v>
      </c>
      <c r="F16" s="190"/>
      <c r="G16" s="16">
        <f t="shared" si="1"/>
        <v>0</v>
      </c>
      <c r="H16" s="28">
        <f t="shared" si="0"/>
        <v>0</v>
      </c>
      <c r="J16" s="106"/>
      <c r="K16" s="82"/>
    </row>
    <row r="17" spans="1:12" s="7" customFormat="1" ht="30">
      <c r="A17" s="5" t="s">
        <v>42</v>
      </c>
      <c r="B17" s="18" t="s">
        <v>130</v>
      </c>
      <c r="C17" s="5" t="s">
        <v>194</v>
      </c>
      <c r="D17" s="75">
        <v>12</v>
      </c>
      <c r="E17" s="111">
        <v>10775</v>
      </c>
      <c r="F17" s="190"/>
      <c r="G17" s="16">
        <f t="shared" si="1"/>
        <v>0</v>
      </c>
      <c r="H17" s="28">
        <f t="shared" si="0"/>
        <v>0</v>
      </c>
      <c r="J17" s="106"/>
      <c r="K17" s="82"/>
      <c r="L17" s="12"/>
    </row>
    <row r="18" spans="1:12" s="7" customFormat="1" ht="45">
      <c r="A18" s="5" t="s">
        <v>43</v>
      </c>
      <c r="B18" s="18" t="s">
        <v>131</v>
      </c>
      <c r="C18" s="5" t="s">
        <v>6</v>
      </c>
      <c r="D18" s="75">
        <v>50</v>
      </c>
      <c r="E18" s="111">
        <v>93210</v>
      </c>
      <c r="F18" s="190"/>
      <c r="G18" s="16">
        <f t="shared" si="1"/>
        <v>0</v>
      </c>
      <c r="H18" s="28">
        <f t="shared" si="0"/>
        <v>0</v>
      </c>
      <c r="J18" s="106"/>
      <c r="K18" s="82"/>
    </row>
    <row r="19" spans="1:12" s="7" customFormat="1">
      <c r="A19" s="5" t="s">
        <v>44</v>
      </c>
      <c r="B19" s="18" t="s">
        <v>132</v>
      </c>
      <c r="C19" s="5" t="s">
        <v>6</v>
      </c>
      <c r="D19" s="75">
        <v>2.88</v>
      </c>
      <c r="E19" s="111" t="s">
        <v>1165</v>
      </c>
      <c r="F19" s="190"/>
      <c r="G19" s="16">
        <f t="shared" si="1"/>
        <v>0</v>
      </c>
      <c r="H19" s="28">
        <f t="shared" si="0"/>
        <v>0</v>
      </c>
      <c r="J19" s="106"/>
      <c r="K19" s="82"/>
    </row>
    <row r="20" spans="1:12" s="7" customFormat="1">
      <c r="A20" s="5" t="s">
        <v>45</v>
      </c>
      <c r="B20" s="18" t="s">
        <v>133</v>
      </c>
      <c r="C20" s="5" t="s">
        <v>229</v>
      </c>
      <c r="D20" s="75">
        <v>1</v>
      </c>
      <c r="E20" s="111" t="s">
        <v>1166</v>
      </c>
      <c r="F20" s="190"/>
      <c r="G20" s="16">
        <f t="shared" si="1"/>
        <v>0</v>
      </c>
      <c r="H20" s="28">
        <f t="shared" si="0"/>
        <v>0</v>
      </c>
      <c r="J20" s="106"/>
      <c r="K20" s="82"/>
    </row>
    <row r="21" spans="1:12" s="3" customFormat="1">
      <c r="A21" s="5" t="s">
        <v>46</v>
      </c>
      <c r="B21" s="18" t="s">
        <v>134</v>
      </c>
      <c r="C21" s="5" t="s">
        <v>229</v>
      </c>
      <c r="D21" s="75">
        <v>1</v>
      </c>
      <c r="E21" s="111" t="s">
        <v>1167</v>
      </c>
      <c r="F21" s="190"/>
      <c r="G21" s="16">
        <f t="shared" si="1"/>
        <v>0</v>
      </c>
      <c r="H21" s="28">
        <f t="shared" si="0"/>
        <v>0</v>
      </c>
      <c r="I21" s="9"/>
      <c r="J21" s="106"/>
      <c r="K21" s="82"/>
    </row>
    <row r="22" spans="1:12" s="3" customFormat="1">
      <c r="A22" s="70" t="s">
        <v>17</v>
      </c>
      <c r="B22" s="71" t="s">
        <v>135</v>
      </c>
      <c r="C22" s="70"/>
      <c r="D22" s="76"/>
      <c r="E22" s="113"/>
      <c r="F22" s="26"/>
      <c r="G22" s="26"/>
      <c r="H22" s="195">
        <f>SUM(H23:H30)</f>
        <v>0</v>
      </c>
      <c r="I22" s="9"/>
      <c r="J22" s="106"/>
      <c r="K22" s="82"/>
    </row>
    <row r="23" spans="1:12" s="7" customFormat="1">
      <c r="A23" s="5" t="s">
        <v>47</v>
      </c>
      <c r="B23" s="18" t="s">
        <v>136</v>
      </c>
      <c r="C23" s="5" t="s">
        <v>229</v>
      </c>
      <c r="D23" s="75">
        <v>10</v>
      </c>
      <c r="E23" s="111" t="s">
        <v>1168</v>
      </c>
      <c r="F23" s="190"/>
      <c r="G23" s="16">
        <f t="shared" si="1"/>
        <v>0</v>
      </c>
      <c r="H23" s="28">
        <f t="shared" ref="H23:H30" si="2">TRUNC(D23*G23,2)</f>
        <v>0</v>
      </c>
      <c r="J23" s="106"/>
      <c r="K23" s="82"/>
    </row>
    <row r="24" spans="1:12" s="7" customFormat="1" ht="30">
      <c r="A24" s="5" t="s">
        <v>48</v>
      </c>
      <c r="B24" s="18" t="s">
        <v>137</v>
      </c>
      <c r="C24" s="5" t="s">
        <v>229</v>
      </c>
      <c r="D24" s="75">
        <v>1</v>
      </c>
      <c r="E24" s="111" t="s">
        <v>1169</v>
      </c>
      <c r="F24" s="190"/>
      <c r="G24" s="16">
        <f t="shared" si="1"/>
        <v>0</v>
      </c>
      <c r="H24" s="28">
        <f t="shared" si="2"/>
        <v>0</v>
      </c>
      <c r="J24" s="106"/>
      <c r="K24" s="82"/>
    </row>
    <row r="25" spans="1:12" s="7" customFormat="1" ht="30">
      <c r="A25" s="5" t="s">
        <v>49</v>
      </c>
      <c r="B25" s="18" t="s">
        <v>138</v>
      </c>
      <c r="C25" s="5" t="s">
        <v>229</v>
      </c>
      <c r="D25" s="75">
        <v>1</v>
      </c>
      <c r="E25" s="111" t="s">
        <v>1170</v>
      </c>
      <c r="F25" s="190"/>
      <c r="G25" s="16">
        <f t="shared" si="1"/>
        <v>0</v>
      </c>
      <c r="H25" s="28">
        <f t="shared" si="2"/>
        <v>0</v>
      </c>
      <c r="J25" s="106"/>
      <c r="K25" s="82"/>
    </row>
    <row r="26" spans="1:12" s="3" customFormat="1" ht="30">
      <c r="A26" s="5" t="s">
        <v>50</v>
      </c>
      <c r="B26" s="18" t="s">
        <v>139</v>
      </c>
      <c r="C26" s="5" t="s">
        <v>229</v>
      </c>
      <c r="D26" s="75">
        <v>1</v>
      </c>
      <c r="E26" s="111" t="s">
        <v>1171</v>
      </c>
      <c r="F26" s="190"/>
      <c r="G26" s="16">
        <f t="shared" si="1"/>
        <v>0</v>
      </c>
      <c r="H26" s="28">
        <f t="shared" si="2"/>
        <v>0</v>
      </c>
      <c r="J26" s="106"/>
      <c r="K26" s="82"/>
    </row>
    <row r="27" spans="1:12" s="7" customFormat="1" ht="30">
      <c r="A27" s="5" t="s">
        <v>230</v>
      </c>
      <c r="B27" s="18" t="s">
        <v>725</v>
      </c>
      <c r="C27" s="5" t="s">
        <v>1111</v>
      </c>
      <c r="D27" s="75">
        <v>600</v>
      </c>
      <c r="E27" s="111">
        <v>10527</v>
      </c>
      <c r="F27" s="190"/>
      <c r="G27" s="16">
        <f t="shared" si="1"/>
        <v>0</v>
      </c>
      <c r="H27" s="28">
        <f t="shared" si="2"/>
        <v>0</v>
      </c>
      <c r="J27" s="106"/>
      <c r="K27" s="82"/>
    </row>
    <row r="28" spans="1:12" s="7" customFormat="1">
      <c r="A28" s="5" t="s">
        <v>231</v>
      </c>
      <c r="B28" s="18" t="s">
        <v>726</v>
      </c>
      <c r="C28" s="5" t="s">
        <v>6</v>
      </c>
      <c r="D28" s="75">
        <v>100</v>
      </c>
      <c r="E28" s="111" t="s">
        <v>1172</v>
      </c>
      <c r="F28" s="190"/>
      <c r="G28" s="16">
        <f t="shared" si="1"/>
        <v>0</v>
      </c>
      <c r="H28" s="28">
        <f t="shared" si="2"/>
        <v>0</v>
      </c>
      <c r="J28" s="106"/>
      <c r="K28" s="82"/>
    </row>
    <row r="29" spans="1:12" s="3" customFormat="1" ht="30">
      <c r="A29" s="5" t="s">
        <v>232</v>
      </c>
      <c r="B29" s="18" t="s">
        <v>727</v>
      </c>
      <c r="C29" s="5" t="s">
        <v>4</v>
      </c>
      <c r="D29" s="75">
        <v>600</v>
      </c>
      <c r="E29" s="111">
        <v>97064</v>
      </c>
      <c r="F29" s="190"/>
      <c r="G29" s="16">
        <f t="shared" si="1"/>
        <v>0</v>
      </c>
      <c r="H29" s="28">
        <f t="shared" si="2"/>
        <v>0</v>
      </c>
      <c r="J29" s="106"/>
      <c r="K29" s="82"/>
    </row>
    <row r="30" spans="1:12" s="3" customFormat="1">
      <c r="A30" s="5" t="s">
        <v>233</v>
      </c>
      <c r="B30" s="18" t="s">
        <v>728</v>
      </c>
      <c r="C30" s="5" t="s">
        <v>6</v>
      </c>
      <c r="D30" s="75">
        <v>539</v>
      </c>
      <c r="E30" s="111">
        <v>98458</v>
      </c>
      <c r="F30" s="190"/>
      <c r="G30" s="16">
        <f t="shared" si="1"/>
        <v>0</v>
      </c>
      <c r="H30" s="28">
        <f t="shared" si="2"/>
        <v>0</v>
      </c>
      <c r="J30" s="106"/>
      <c r="K30" s="82"/>
    </row>
    <row r="31" spans="1:12" s="3" customFormat="1">
      <c r="A31" s="70" t="s">
        <v>51</v>
      </c>
      <c r="B31" s="71" t="s">
        <v>140</v>
      </c>
      <c r="C31" s="70"/>
      <c r="D31" s="76"/>
      <c r="E31" s="113"/>
      <c r="F31" s="26"/>
      <c r="G31" s="26"/>
      <c r="H31" s="195">
        <f>SUM(H32:H33)</f>
        <v>0</v>
      </c>
      <c r="J31" s="106"/>
      <c r="K31" s="105"/>
    </row>
    <row r="32" spans="1:12" s="7" customFormat="1">
      <c r="A32" s="5" t="s">
        <v>52</v>
      </c>
      <c r="B32" s="18" t="s">
        <v>141</v>
      </c>
      <c r="C32" s="5" t="s">
        <v>194</v>
      </c>
      <c r="D32" s="75">
        <v>12</v>
      </c>
      <c r="E32" s="111" t="s">
        <v>1173</v>
      </c>
      <c r="F32" s="190"/>
      <c r="G32" s="16">
        <f t="shared" si="1"/>
        <v>0</v>
      </c>
      <c r="H32" s="28">
        <f t="shared" ref="H32:H33" si="3">TRUNC(D32*G32,2)</f>
        <v>0</v>
      </c>
      <c r="J32" s="106"/>
      <c r="K32" s="82"/>
    </row>
    <row r="33" spans="1:11" s="7" customFormat="1">
      <c r="A33" s="5" t="s">
        <v>53</v>
      </c>
      <c r="B33" s="18" t="s">
        <v>142</v>
      </c>
      <c r="C33" s="5" t="s">
        <v>194</v>
      </c>
      <c r="D33" s="75">
        <v>12</v>
      </c>
      <c r="E33" s="111" t="s">
        <v>1174</v>
      </c>
      <c r="F33" s="190"/>
      <c r="G33" s="16">
        <f t="shared" si="1"/>
        <v>0</v>
      </c>
      <c r="H33" s="28">
        <f t="shared" si="3"/>
        <v>0</v>
      </c>
      <c r="J33" s="106"/>
      <c r="K33" s="82"/>
    </row>
    <row r="34" spans="1:11" s="7" customFormat="1">
      <c r="A34" s="91">
        <v>3</v>
      </c>
      <c r="B34" s="92" t="s">
        <v>143</v>
      </c>
      <c r="C34" s="91"/>
      <c r="D34" s="95"/>
      <c r="E34" s="110"/>
      <c r="F34" s="94"/>
      <c r="G34" s="94"/>
      <c r="H34" s="196">
        <f>H35+H47+H168+H183+H190+H249+H254+H268+H283+H294+H308+H503+H529+H639+H648+H634+H637+H238+H644</f>
        <v>0</v>
      </c>
      <c r="I34" s="12"/>
      <c r="J34" s="106"/>
      <c r="K34" s="82"/>
    </row>
    <row r="35" spans="1:11" s="7" customFormat="1">
      <c r="A35" s="70" t="s">
        <v>19</v>
      </c>
      <c r="B35" s="71" t="s">
        <v>144</v>
      </c>
      <c r="C35" s="70"/>
      <c r="D35" s="76"/>
      <c r="E35" s="113"/>
      <c r="F35" s="26"/>
      <c r="G35" s="26"/>
      <c r="H35" s="195">
        <f>SUM(H36:H46)</f>
        <v>0</v>
      </c>
      <c r="I35" s="12"/>
      <c r="J35" s="106"/>
      <c r="K35" s="82"/>
    </row>
    <row r="36" spans="1:11" s="13" customFormat="1" ht="30">
      <c r="A36" s="5" t="s">
        <v>54</v>
      </c>
      <c r="B36" s="18" t="s">
        <v>729</v>
      </c>
      <c r="C36" s="5" t="s">
        <v>5</v>
      </c>
      <c r="D36" s="75">
        <v>378.35</v>
      </c>
      <c r="E36" s="111">
        <v>97622</v>
      </c>
      <c r="F36" s="190"/>
      <c r="G36" s="16">
        <f t="shared" si="1"/>
        <v>0</v>
      </c>
      <c r="H36" s="28">
        <f t="shared" ref="H36:H46" si="4">TRUNC(D36*G36,2)</f>
        <v>0</v>
      </c>
      <c r="J36" s="106"/>
      <c r="K36" s="82"/>
    </row>
    <row r="37" spans="1:11" s="7" customFormat="1">
      <c r="A37" s="5" t="s">
        <v>55</v>
      </c>
      <c r="B37" s="18" t="s">
        <v>730</v>
      </c>
      <c r="C37" s="5" t="s">
        <v>6</v>
      </c>
      <c r="D37" s="75">
        <v>16.489999999999998</v>
      </c>
      <c r="E37" s="111">
        <v>97644</v>
      </c>
      <c r="F37" s="190"/>
      <c r="G37" s="16">
        <f t="shared" si="1"/>
        <v>0</v>
      </c>
      <c r="H37" s="28">
        <f t="shared" si="4"/>
        <v>0</v>
      </c>
      <c r="J37" s="106"/>
      <c r="K37" s="82"/>
    </row>
    <row r="38" spans="1:11" s="19" customFormat="1">
      <c r="A38" s="5" t="s">
        <v>56</v>
      </c>
      <c r="B38" s="18" t="s">
        <v>731</v>
      </c>
      <c r="C38" s="5" t="s">
        <v>5</v>
      </c>
      <c r="D38" s="75">
        <v>14.69</v>
      </c>
      <c r="E38" s="111">
        <v>97629</v>
      </c>
      <c r="F38" s="190"/>
      <c r="G38" s="16">
        <f t="shared" si="1"/>
        <v>0</v>
      </c>
      <c r="H38" s="28">
        <f t="shared" si="4"/>
        <v>0</v>
      </c>
      <c r="J38" s="107"/>
      <c r="K38" s="82"/>
    </row>
    <row r="39" spans="1:11" s="7" customFormat="1">
      <c r="A39" s="5" t="s">
        <v>57</v>
      </c>
      <c r="B39" s="18" t="s">
        <v>732</v>
      </c>
      <c r="C39" s="5" t="s">
        <v>6</v>
      </c>
      <c r="D39" s="75">
        <v>68.180000000000007</v>
      </c>
      <c r="E39" s="111">
        <v>97638</v>
      </c>
      <c r="F39" s="190"/>
      <c r="G39" s="16">
        <f t="shared" si="1"/>
        <v>0</v>
      </c>
      <c r="H39" s="28">
        <f t="shared" si="4"/>
        <v>0</v>
      </c>
      <c r="I39" s="8"/>
      <c r="J39" s="106"/>
      <c r="K39" s="82"/>
    </row>
    <row r="40" spans="1:11" s="7" customFormat="1">
      <c r="A40" s="5" t="s">
        <v>58</v>
      </c>
      <c r="B40" s="18" t="s">
        <v>733</v>
      </c>
      <c r="C40" s="5" t="s">
        <v>6</v>
      </c>
      <c r="D40" s="75">
        <v>2488.52</v>
      </c>
      <c r="E40" s="111">
        <v>97634</v>
      </c>
      <c r="F40" s="190"/>
      <c r="G40" s="16">
        <f t="shared" si="1"/>
        <v>0</v>
      </c>
      <c r="H40" s="28">
        <f t="shared" si="4"/>
        <v>0</v>
      </c>
      <c r="I40" s="8"/>
      <c r="J40" s="106"/>
      <c r="K40" s="82"/>
    </row>
    <row r="41" spans="1:11" s="7" customFormat="1">
      <c r="A41" s="5" t="s">
        <v>59</v>
      </c>
      <c r="B41" s="18" t="s">
        <v>734</v>
      </c>
      <c r="C41" s="5" t="s">
        <v>6</v>
      </c>
      <c r="D41" s="75">
        <v>2348.54</v>
      </c>
      <c r="E41" s="111">
        <v>97634</v>
      </c>
      <c r="F41" s="190"/>
      <c r="G41" s="16">
        <f t="shared" si="1"/>
        <v>0</v>
      </c>
      <c r="H41" s="28">
        <f t="shared" si="4"/>
        <v>0</v>
      </c>
      <c r="I41" s="8"/>
      <c r="J41" s="106"/>
      <c r="K41" s="82"/>
    </row>
    <row r="42" spans="1:11" s="7" customFormat="1">
      <c r="A42" s="5" t="s">
        <v>234</v>
      </c>
      <c r="B42" s="18" t="s">
        <v>735</v>
      </c>
      <c r="C42" s="5" t="s">
        <v>5</v>
      </c>
      <c r="D42" s="75">
        <v>2</v>
      </c>
      <c r="E42" s="111">
        <v>97627</v>
      </c>
      <c r="F42" s="190"/>
      <c r="G42" s="16">
        <f t="shared" si="1"/>
        <v>0</v>
      </c>
      <c r="H42" s="28">
        <f t="shared" si="4"/>
        <v>0</v>
      </c>
      <c r="I42" s="8"/>
      <c r="J42" s="106"/>
      <c r="K42" s="82"/>
    </row>
    <row r="43" spans="1:11" s="7" customFormat="1">
      <c r="A43" s="5" t="s">
        <v>235</v>
      </c>
      <c r="B43" s="18" t="s">
        <v>736</v>
      </c>
      <c r="C43" s="5" t="s">
        <v>6</v>
      </c>
      <c r="D43" s="75">
        <v>40.5</v>
      </c>
      <c r="E43" s="111">
        <v>102191</v>
      </c>
      <c r="F43" s="190"/>
      <c r="G43" s="16">
        <f t="shared" si="1"/>
        <v>0</v>
      </c>
      <c r="H43" s="28">
        <f t="shared" si="4"/>
        <v>0</v>
      </c>
      <c r="J43" s="106"/>
      <c r="K43" s="82"/>
    </row>
    <row r="44" spans="1:11" s="7" customFormat="1" ht="30">
      <c r="A44" s="5" t="s">
        <v>236</v>
      </c>
      <c r="B44" s="18" t="s">
        <v>737</v>
      </c>
      <c r="C44" s="5" t="s">
        <v>5</v>
      </c>
      <c r="D44" s="75">
        <v>901.04</v>
      </c>
      <c r="E44" s="111">
        <v>100982</v>
      </c>
      <c r="F44" s="190"/>
      <c r="G44" s="16">
        <f t="shared" si="1"/>
        <v>0</v>
      </c>
      <c r="H44" s="28">
        <f t="shared" si="4"/>
        <v>0</v>
      </c>
      <c r="J44" s="106"/>
      <c r="K44" s="82"/>
    </row>
    <row r="45" spans="1:11" s="7" customFormat="1" ht="30">
      <c r="A45" s="5" t="s">
        <v>237</v>
      </c>
      <c r="B45" s="18" t="s">
        <v>738</v>
      </c>
      <c r="C45" s="5" t="s">
        <v>195</v>
      </c>
      <c r="D45" s="75">
        <v>18020.8</v>
      </c>
      <c r="E45" s="111">
        <v>95875</v>
      </c>
      <c r="F45" s="190"/>
      <c r="G45" s="16">
        <f t="shared" si="1"/>
        <v>0</v>
      </c>
      <c r="H45" s="28">
        <f t="shared" si="4"/>
        <v>0</v>
      </c>
      <c r="J45" s="106"/>
      <c r="K45" s="82"/>
    </row>
    <row r="46" spans="1:11" s="7" customFormat="1" ht="30">
      <c r="A46" s="5" t="s">
        <v>238</v>
      </c>
      <c r="B46" s="18" t="s">
        <v>1156</v>
      </c>
      <c r="C46" s="5" t="s">
        <v>5</v>
      </c>
      <c r="D46" s="75">
        <v>901.04</v>
      </c>
      <c r="E46" s="111" t="s">
        <v>1327</v>
      </c>
      <c r="F46" s="190"/>
      <c r="G46" s="16">
        <f>ROUND(F46*I$2,2)</f>
        <v>0</v>
      </c>
      <c r="H46" s="28">
        <f t="shared" si="4"/>
        <v>0</v>
      </c>
      <c r="J46" s="106"/>
      <c r="K46" s="82"/>
    </row>
    <row r="47" spans="1:11" s="20" customFormat="1">
      <c r="A47" s="70" t="s">
        <v>20</v>
      </c>
      <c r="B47" s="71" t="s">
        <v>739</v>
      </c>
      <c r="C47" s="70"/>
      <c r="D47" s="76"/>
      <c r="E47" s="113"/>
      <c r="F47" s="26"/>
      <c r="G47" s="26"/>
      <c r="H47" s="195">
        <f>H48+H95+H113+H126+H139+H155</f>
        <v>0</v>
      </c>
      <c r="J47" s="107"/>
      <c r="K47" s="82"/>
    </row>
    <row r="48" spans="1:11" s="19" customFormat="1" ht="30">
      <c r="A48" s="23" t="s">
        <v>60</v>
      </c>
      <c r="B48" s="27" t="s">
        <v>740</v>
      </c>
      <c r="C48" s="23" t="s">
        <v>35</v>
      </c>
      <c r="D48" s="77"/>
      <c r="E48" s="112"/>
      <c r="F48" s="24"/>
      <c r="G48" s="24"/>
      <c r="H48" s="197">
        <f>H49+H68+H75+H81+H86+H91</f>
        <v>0</v>
      </c>
      <c r="J48" s="107"/>
      <c r="K48" s="82"/>
    </row>
    <row r="49" spans="1:11" s="7" customFormat="1">
      <c r="A49" s="5" t="s">
        <v>61</v>
      </c>
      <c r="B49" s="18" t="s">
        <v>741</v>
      </c>
      <c r="C49" s="5" t="s">
        <v>35</v>
      </c>
      <c r="D49" s="75"/>
      <c r="E49" s="111" t="s">
        <v>35</v>
      </c>
      <c r="F49" s="16"/>
      <c r="G49" s="16"/>
      <c r="H49" s="197">
        <f>SUM(H50:H67)</f>
        <v>0</v>
      </c>
      <c r="J49" s="106"/>
      <c r="K49" s="82"/>
    </row>
    <row r="50" spans="1:11" s="7" customFormat="1">
      <c r="A50" s="5" t="s">
        <v>239</v>
      </c>
      <c r="B50" s="18" t="s">
        <v>742</v>
      </c>
      <c r="C50" s="5" t="s">
        <v>6</v>
      </c>
      <c r="D50" s="75">
        <v>15.51</v>
      </c>
      <c r="E50" s="111" t="s">
        <v>1175</v>
      </c>
      <c r="F50" s="190"/>
      <c r="G50" s="16">
        <f t="shared" si="1"/>
        <v>0</v>
      </c>
      <c r="H50" s="28">
        <f t="shared" ref="H50:H67" si="5">TRUNC(D50*G50,2)</f>
        <v>0</v>
      </c>
      <c r="I50" s="8"/>
      <c r="J50" s="106"/>
      <c r="K50" s="82"/>
    </row>
    <row r="51" spans="1:11" s="7" customFormat="1" ht="30">
      <c r="A51" s="5" t="s">
        <v>240</v>
      </c>
      <c r="B51" s="18" t="s">
        <v>145</v>
      </c>
      <c r="C51" s="5" t="s">
        <v>5</v>
      </c>
      <c r="D51" s="75">
        <v>5.94</v>
      </c>
      <c r="E51" s="111">
        <v>368</v>
      </c>
      <c r="F51" s="190"/>
      <c r="G51" s="16">
        <f t="shared" si="1"/>
        <v>0</v>
      </c>
      <c r="H51" s="28">
        <f t="shared" si="5"/>
        <v>0</v>
      </c>
      <c r="I51" s="8"/>
      <c r="J51" s="106"/>
      <c r="K51" s="82"/>
    </row>
    <row r="52" spans="1:11" s="7" customFormat="1" ht="30">
      <c r="A52" s="5" t="s">
        <v>241</v>
      </c>
      <c r="B52" s="18" t="s">
        <v>743</v>
      </c>
      <c r="C52" s="5" t="s">
        <v>195</v>
      </c>
      <c r="D52" s="75">
        <v>231.66000000000003</v>
      </c>
      <c r="E52" s="111">
        <v>95875</v>
      </c>
      <c r="F52" s="190"/>
      <c r="G52" s="16">
        <f t="shared" si="1"/>
        <v>0</v>
      </c>
      <c r="H52" s="28">
        <f t="shared" si="5"/>
        <v>0</v>
      </c>
      <c r="I52" s="8"/>
      <c r="J52" s="106"/>
      <c r="K52" s="82"/>
    </row>
    <row r="53" spans="1:11" s="7" customFormat="1">
      <c r="A53" s="5" t="s">
        <v>242</v>
      </c>
      <c r="B53" s="18" t="s">
        <v>146</v>
      </c>
      <c r="C53" s="5" t="s">
        <v>5</v>
      </c>
      <c r="D53" s="75">
        <v>5.94</v>
      </c>
      <c r="E53" s="111">
        <v>96385</v>
      </c>
      <c r="F53" s="190"/>
      <c r="G53" s="16">
        <f t="shared" si="1"/>
        <v>0</v>
      </c>
      <c r="H53" s="28">
        <f t="shared" si="5"/>
        <v>0</v>
      </c>
      <c r="I53" s="8"/>
      <c r="J53" s="106"/>
      <c r="K53" s="82"/>
    </row>
    <row r="54" spans="1:11" s="7" customFormat="1" ht="30">
      <c r="A54" s="5" t="s">
        <v>243</v>
      </c>
      <c r="B54" s="18" t="s">
        <v>744</v>
      </c>
      <c r="C54" s="5" t="s">
        <v>5</v>
      </c>
      <c r="D54" s="75">
        <v>1.04</v>
      </c>
      <c r="E54" s="111">
        <v>96620</v>
      </c>
      <c r="F54" s="190"/>
      <c r="G54" s="16">
        <f t="shared" si="1"/>
        <v>0</v>
      </c>
      <c r="H54" s="28">
        <f t="shared" si="5"/>
        <v>0</v>
      </c>
      <c r="I54" s="8"/>
      <c r="J54" s="106"/>
      <c r="K54" s="82"/>
    </row>
    <row r="55" spans="1:11" s="7" customFormat="1">
      <c r="A55" s="5" t="s">
        <v>244</v>
      </c>
      <c r="B55" s="18" t="s">
        <v>745</v>
      </c>
      <c r="C55" s="5" t="s">
        <v>5</v>
      </c>
      <c r="D55" s="75">
        <v>2.42</v>
      </c>
      <c r="E55" s="111">
        <v>97096</v>
      </c>
      <c r="F55" s="190"/>
      <c r="G55" s="16">
        <f t="shared" si="1"/>
        <v>0</v>
      </c>
      <c r="H55" s="28">
        <f t="shared" si="5"/>
        <v>0</v>
      </c>
      <c r="J55" s="106"/>
      <c r="K55" s="82"/>
    </row>
    <row r="56" spans="1:11" s="7" customFormat="1" ht="30">
      <c r="A56" s="5" t="s">
        <v>245</v>
      </c>
      <c r="B56" s="18" t="s">
        <v>746</v>
      </c>
      <c r="C56" s="5" t="s">
        <v>6</v>
      </c>
      <c r="D56" s="75">
        <v>2.14</v>
      </c>
      <c r="E56" s="111">
        <v>92510</v>
      </c>
      <c r="F56" s="190"/>
      <c r="G56" s="16">
        <f t="shared" si="1"/>
        <v>0</v>
      </c>
      <c r="H56" s="28">
        <f t="shared" si="5"/>
        <v>0</v>
      </c>
      <c r="J56" s="106"/>
      <c r="K56" s="82"/>
    </row>
    <row r="57" spans="1:11" s="7" customFormat="1">
      <c r="A57" s="5" t="s">
        <v>246</v>
      </c>
      <c r="B57" s="18" t="s">
        <v>747</v>
      </c>
      <c r="C57" s="5" t="s">
        <v>33</v>
      </c>
      <c r="D57" s="75">
        <v>19.3</v>
      </c>
      <c r="E57" s="111">
        <v>92769</v>
      </c>
      <c r="F57" s="190"/>
      <c r="G57" s="16">
        <f t="shared" si="1"/>
        <v>0</v>
      </c>
      <c r="H57" s="28">
        <f t="shared" si="5"/>
        <v>0</v>
      </c>
      <c r="J57" s="106"/>
      <c r="K57" s="82"/>
    </row>
    <row r="58" spans="1:11" s="7" customFormat="1">
      <c r="A58" s="5" t="s">
        <v>247</v>
      </c>
      <c r="B58" s="18" t="s">
        <v>748</v>
      </c>
      <c r="C58" s="5" t="s">
        <v>33</v>
      </c>
      <c r="D58" s="75">
        <v>452.5</v>
      </c>
      <c r="E58" s="111">
        <v>92772</v>
      </c>
      <c r="F58" s="190"/>
      <c r="G58" s="16">
        <f t="shared" si="1"/>
        <v>0</v>
      </c>
      <c r="H58" s="28">
        <f t="shared" si="5"/>
        <v>0</v>
      </c>
      <c r="J58" s="106"/>
      <c r="K58" s="82"/>
    </row>
    <row r="59" spans="1:11" s="7" customFormat="1" ht="30">
      <c r="A59" s="5" t="s">
        <v>248</v>
      </c>
      <c r="B59" s="18" t="s">
        <v>749</v>
      </c>
      <c r="C59" s="5" t="s">
        <v>33</v>
      </c>
      <c r="D59" s="75">
        <v>27</v>
      </c>
      <c r="E59" s="111">
        <v>96543</v>
      </c>
      <c r="F59" s="190"/>
      <c r="G59" s="16">
        <f t="shared" si="1"/>
        <v>0</v>
      </c>
      <c r="H59" s="28">
        <f t="shared" si="5"/>
        <v>0</v>
      </c>
      <c r="J59" s="106"/>
      <c r="K59" s="82"/>
    </row>
    <row r="60" spans="1:11" s="7" customFormat="1" ht="30">
      <c r="A60" s="5" t="s">
        <v>249</v>
      </c>
      <c r="B60" s="18" t="s">
        <v>750</v>
      </c>
      <c r="C60" s="5" t="s">
        <v>33</v>
      </c>
      <c r="D60" s="75">
        <v>42.6</v>
      </c>
      <c r="E60" s="111">
        <v>96544</v>
      </c>
      <c r="F60" s="190"/>
      <c r="G60" s="16">
        <f t="shared" si="1"/>
        <v>0</v>
      </c>
      <c r="H60" s="28">
        <f t="shared" si="5"/>
        <v>0</v>
      </c>
      <c r="J60" s="106"/>
      <c r="K60" s="82"/>
    </row>
    <row r="61" spans="1:11" s="7" customFormat="1" ht="30">
      <c r="A61" s="5" t="s">
        <v>250</v>
      </c>
      <c r="B61" s="18" t="s">
        <v>751</v>
      </c>
      <c r="C61" s="5" t="s">
        <v>33</v>
      </c>
      <c r="D61" s="75">
        <v>77.099999999999994</v>
      </c>
      <c r="E61" s="111">
        <v>96546</v>
      </c>
      <c r="F61" s="190"/>
      <c r="G61" s="16">
        <f t="shared" si="1"/>
        <v>0</v>
      </c>
      <c r="H61" s="28">
        <f t="shared" si="5"/>
        <v>0</v>
      </c>
      <c r="J61" s="106"/>
      <c r="K61" s="82"/>
    </row>
    <row r="62" spans="1:11" s="7" customFormat="1" ht="30">
      <c r="A62" s="5" t="s">
        <v>251</v>
      </c>
      <c r="B62" s="18" t="s">
        <v>752</v>
      </c>
      <c r="C62" s="5" t="s">
        <v>33</v>
      </c>
      <c r="D62" s="75">
        <v>45.3</v>
      </c>
      <c r="E62" s="111">
        <v>96547</v>
      </c>
      <c r="F62" s="190"/>
      <c r="G62" s="16">
        <f t="shared" si="1"/>
        <v>0</v>
      </c>
      <c r="H62" s="28">
        <f t="shared" si="5"/>
        <v>0</v>
      </c>
      <c r="J62" s="106"/>
      <c r="K62" s="82"/>
    </row>
    <row r="63" spans="1:11" s="7" customFormat="1" ht="30">
      <c r="A63" s="5" t="s">
        <v>252</v>
      </c>
      <c r="B63" s="18" t="s">
        <v>753</v>
      </c>
      <c r="C63" s="5" t="s">
        <v>6</v>
      </c>
      <c r="D63" s="75">
        <v>26.78</v>
      </c>
      <c r="E63" s="111">
        <v>96539</v>
      </c>
      <c r="F63" s="190"/>
      <c r="G63" s="16">
        <f t="shared" si="1"/>
        <v>0</v>
      </c>
      <c r="H63" s="28">
        <f t="shared" si="5"/>
        <v>0</v>
      </c>
      <c r="I63" s="8"/>
      <c r="J63" s="106"/>
      <c r="K63" s="82"/>
    </row>
    <row r="64" spans="1:11" s="7" customFormat="1" ht="30">
      <c r="A64" s="5" t="s">
        <v>253</v>
      </c>
      <c r="B64" s="18" t="s">
        <v>754</v>
      </c>
      <c r="C64" s="5" t="s">
        <v>5</v>
      </c>
      <c r="D64" s="75">
        <v>2.2200000000000002</v>
      </c>
      <c r="E64" s="111">
        <v>96557</v>
      </c>
      <c r="F64" s="190"/>
      <c r="G64" s="16">
        <f t="shared" si="1"/>
        <v>0</v>
      </c>
      <c r="H64" s="28">
        <f t="shared" si="5"/>
        <v>0</v>
      </c>
      <c r="I64" s="8"/>
      <c r="J64" s="106"/>
      <c r="K64" s="82"/>
    </row>
    <row r="65" spans="1:11" s="7" customFormat="1" ht="30">
      <c r="A65" s="5" t="s">
        <v>254</v>
      </c>
      <c r="B65" s="18" t="s">
        <v>755</v>
      </c>
      <c r="C65" s="5" t="s">
        <v>33</v>
      </c>
      <c r="D65" s="75">
        <v>28.6</v>
      </c>
      <c r="E65" s="111">
        <v>92759</v>
      </c>
      <c r="F65" s="190"/>
      <c r="G65" s="16">
        <f t="shared" si="1"/>
        <v>0</v>
      </c>
      <c r="H65" s="28">
        <f t="shared" si="5"/>
        <v>0</v>
      </c>
      <c r="J65" s="106"/>
      <c r="K65" s="82"/>
    </row>
    <row r="66" spans="1:11" s="7" customFormat="1" ht="30">
      <c r="A66" s="5" t="s">
        <v>255</v>
      </c>
      <c r="B66" s="18" t="s">
        <v>756</v>
      </c>
      <c r="C66" s="5" t="s">
        <v>33</v>
      </c>
      <c r="D66" s="75">
        <v>125.4</v>
      </c>
      <c r="E66" s="111">
        <v>92763</v>
      </c>
      <c r="F66" s="190"/>
      <c r="G66" s="16">
        <f t="shared" si="1"/>
        <v>0</v>
      </c>
      <c r="H66" s="28">
        <f t="shared" si="5"/>
        <v>0</v>
      </c>
      <c r="J66" s="106"/>
      <c r="K66" s="82"/>
    </row>
    <row r="67" spans="1:11" s="3" customFormat="1" ht="30">
      <c r="A67" s="5" t="s">
        <v>256</v>
      </c>
      <c r="B67" s="18" t="s">
        <v>757</v>
      </c>
      <c r="C67" s="5" t="s">
        <v>5</v>
      </c>
      <c r="D67" s="75">
        <v>1.51</v>
      </c>
      <c r="E67" s="111">
        <v>96557</v>
      </c>
      <c r="F67" s="190"/>
      <c r="G67" s="16">
        <f t="shared" si="1"/>
        <v>0</v>
      </c>
      <c r="H67" s="28">
        <f t="shared" si="5"/>
        <v>0</v>
      </c>
      <c r="J67" s="106"/>
      <c r="K67" s="82"/>
    </row>
    <row r="68" spans="1:11" s="7" customFormat="1">
      <c r="A68" s="5" t="s">
        <v>257</v>
      </c>
      <c r="B68" s="18" t="s">
        <v>758</v>
      </c>
      <c r="C68" s="5" t="s">
        <v>35</v>
      </c>
      <c r="D68" s="75"/>
      <c r="E68" s="111" t="s">
        <v>35</v>
      </c>
      <c r="F68" s="16"/>
      <c r="G68" s="16"/>
      <c r="H68" s="197">
        <f>SUM(H69:H74)</f>
        <v>0</v>
      </c>
      <c r="J68" s="106"/>
      <c r="K68" s="82"/>
    </row>
    <row r="69" spans="1:11" s="7" customFormat="1" ht="30">
      <c r="A69" s="5" t="s">
        <v>258</v>
      </c>
      <c r="B69" s="18" t="s">
        <v>759</v>
      </c>
      <c r="C69" s="5" t="s">
        <v>5</v>
      </c>
      <c r="D69" s="75">
        <v>1.02</v>
      </c>
      <c r="E69" s="111">
        <v>103675</v>
      </c>
      <c r="F69" s="190"/>
      <c r="G69" s="16">
        <f t="shared" si="1"/>
        <v>0</v>
      </c>
      <c r="H69" s="28">
        <f t="shared" ref="H69:H74" si="6">TRUNC(D69*G69,2)</f>
        <v>0</v>
      </c>
      <c r="J69" s="106"/>
      <c r="K69" s="82"/>
    </row>
    <row r="70" spans="1:11" s="7" customFormat="1" ht="30">
      <c r="A70" s="5" t="s">
        <v>259</v>
      </c>
      <c r="B70" s="18" t="s">
        <v>760</v>
      </c>
      <c r="C70" s="5" t="s">
        <v>33</v>
      </c>
      <c r="D70" s="75">
        <v>12.8</v>
      </c>
      <c r="E70" s="111">
        <v>92759</v>
      </c>
      <c r="F70" s="190"/>
      <c r="G70" s="16">
        <f t="shared" si="1"/>
        <v>0</v>
      </c>
      <c r="H70" s="28">
        <f t="shared" si="6"/>
        <v>0</v>
      </c>
      <c r="J70" s="106"/>
      <c r="K70" s="82"/>
    </row>
    <row r="71" spans="1:11" s="7" customFormat="1" ht="30">
      <c r="A71" s="5" t="s">
        <v>260</v>
      </c>
      <c r="B71" s="18" t="s">
        <v>761</v>
      </c>
      <c r="C71" s="5" t="s">
        <v>33</v>
      </c>
      <c r="D71" s="75">
        <v>1</v>
      </c>
      <c r="E71" s="111">
        <v>92760</v>
      </c>
      <c r="F71" s="190"/>
      <c r="G71" s="16">
        <f t="shared" si="1"/>
        <v>0</v>
      </c>
      <c r="H71" s="28">
        <f t="shared" si="6"/>
        <v>0</v>
      </c>
      <c r="J71" s="106"/>
      <c r="K71" s="82"/>
    </row>
    <row r="72" spans="1:11" s="7" customFormat="1" ht="30">
      <c r="A72" s="5" t="s">
        <v>261</v>
      </c>
      <c r="B72" s="18" t="s">
        <v>762</v>
      </c>
      <c r="C72" s="5" t="s">
        <v>33</v>
      </c>
      <c r="D72" s="75">
        <v>16.7</v>
      </c>
      <c r="E72" s="111">
        <v>92762</v>
      </c>
      <c r="F72" s="190"/>
      <c r="G72" s="16">
        <f t="shared" si="1"/>
        <v>0</v>
      </c>
      <c r="H72" s="28">
        <f t="shared" si="6"/>
        <v>0</v>
      </c>
      <c r="J72" s="106"/>
      <c r="K72" s="82"/>
    </row>
    <row r="73" spans="1:11" s="7" customFormat="1" ht="30">
      <c r="A73" s="5" t="s">
        <v>262</v>
      </c>
      <c r="B73" s="18" t="s">
        <v>763</v>
      </c>
      <c r="C73" s="5" t="s">
        <v>33</v>
      </c>
      <c r="D73" s="75">
        <v>68.400000000000006</v>
      </c>
      <c r="E73" s="111">
        <v>92763</v>
      </c>
      <c r="F73" s="190"/>
      <c r="G73" s="16">
        <f t="shared" si="1"/>
        <v>0</v>
      </c>
      <c r="H73" s="28">
        <f t="shared" si="6"/>
        <v>0</v>
      </c>
      <c r="J73" s="106"/>
      <c r="K73" s="82"/>
    </row>
    <row r="74" spans="1:11" s="7" customFormat="1" ht="30">
      <c r="A74" s="5" t="s">
        <v>263</v>
      </c>
      <c r="B74" s="18" t="s">
        <v>764</v>
      </c>
      <c r="C74" s="5" t="s">
        <v>6</v>
      </c>
      <c r="D74" s="75">
        <v>15.46</v>
      </c>
      <c r="E74" s="111">
        <v>92451</v>
      </c>
      <c r="F74" s="190"/>
      <c r="G74" s="16">
        <f t="shared" si="1"/>
        <v>0</v>
      </c>
      <c r="H74" s="28">
        <f t="shared" si="6"/>
        <v>0</v>
      </c>
      <c r="J74" s="106"/>
      <c r="K74" s="82"/>
    </row>
    <row r="75" spans="1:11" s="7" customFormat="1">
      <c r="A75" s="5" t="s">
        <v>264</v>
      </c>
      <c r="B75" s="18" t="s">
        <v>765</v>
      </c>
      <c r="C75" s="5" t="s">
        <v>35</v>
      </c>
      <c r="D75" s="75"/>
      <c r="E75" s="111" t="s">
        <v>35</v>
      </c>
      <c r="F75" s="16"/>
      <c r="G75" s="16"/>
      <c r="H75" s="197">
        <f>SUM(H76:H80)</f>
        <v>0</v>
      </c>
      <c r="J75" s="106"/>
      <c r="K75" s="82"/>
    </row>
    <row r="76" spans="1:11" s="7" customFormat="1" ht="30">
      <c r="A76" s="5" t="s">
        <v>265</v>
      </c>
      <c r="B76" s="18" t="s">
        <v>759</v>
      </c>
      <c r="C76" s="5" t="s">
        <v>5</v>
      </c>
      <c r="D76" s="75">
        <v>1.02</v>
      </c>
      <c r="E76" s="111">
        <v>103675</v>
      </c>
      <c r="F76" s="190"/>
      <c r="G76" s="16">
        <f t="shared" ref="G76:G138" si="7">ROUND(F76*I$1,2)</f>
        <v>0</v>
      </c>
      <c r="H76" s="28">
        <f t="shared" ref="H76:H80" si="8">TRUNC(D76*G76,2)</f>
        <v>0</v>
      </c>
      <c r="J76" s="106"/>
      <c r="K76" s="82"/>
    </row>
    <row r="77" spans="1:11" s="7" customFormat="1" ht="30">
      <c r="A77" s="5" t="s">
        <v>266</v>
      </c>
      <c r="B77" s="18" t="s">
        <v>760</v>
      </c>
      <c r="C77" s="5" t="s">
        <v>33</v>
      </c>
      <c r="D77" s="75">
        <v>12.8</v>
      </c>
      <c r="E77" s="111">
        <v>92759</v>
      </c>
      <c r="F77" s="190"/>
      <c r="G77" s="16">
        <f t="shared" si="7"/>
        <v>0</v>
      </c>
      <c r="H77" s="28">
        <f t="shared" si="8"/>
        <v>0</v>
      </c>
      <c r="J77" s="106"/>
      <c r="K77" s="82"/>
    </row>
    <row r="78" spans="1:11" s="7" customFormat="1" ht="30">
      <c r="A78" s="5" t="s">
        <v>267</v>
      </c>
      <c r="B78" s="18" t="s">
        <v>762</v>
      </c>
      <c r="C78" s="5" t="s">
        <v>33</v>
      </c>
      <c r="D78" s="75">
        <v>30.3</v>
      </c>
      <c r="E78" s="111">
        <v>92762</v>
      </c>
      <c r="F78" s="190"/>
      <c r="G78" s="16">
        <f t="shared" si="7"/>
        <v>0</v>
      </c>
      <c r="H78" s="28">
        <f t="shared" si="8"/>
        <v>0</v>
      </c>
      <c r="J78" s="106"/>
      <c r="K78" s="82"/>
    </row>
    <row r="79" spans="1:11" s="7" customFormat="1" ht="30">
      <c r="A79" s="5" t="s">
        <v>268</v>
      </c>
      <c r="B79" s="18" t="s">
        <v>763</v>
      </c>
      <c r="C79" s="5" t="s">
        <v>33</v>
      </c>
      <c r="D79" s="75">
        <v>47.2</v>
      </c>
      <c r="E79" s="111">
        <v>92763</v>
      </c>
      <c r="F79" s="190"/>
      <c r="G79" s="16">
        <f t="shared" si="7"/>
        <v>0</v>
      </c>
      <c r="H79" s="28">
        <f t="shared" si="8"/>
        <v>0</v>
      </c>
      <c r="J79" s="106"/>
      <c r="K79" s="82"/>
    </row>
    <row r="80" spans="1:11" s="3" customFormat="1" ht="30">
      <c r="A80" s="5" t="s">
        <v>269</v>
      </c>
      <c r="B80" s="18" t="s">
        <v>764</v>
      </c>
      <c r="C80" s="5" t="s">
        <v>6</v>
      </c>
      <c r="D80" s="75">
        <v>13.85</v>
      </c>
      <c r="E80" s="111">
        <v>92451</v>
      </c>
      <c r="F80" s="190"/>
      <c r="G80" s="16">
        <f t="shared" si="7"/>
        <v>0</v>
      </c>
      <c r="H80" s="28">
        <f t="shared" si="8"/>
        <v>0</v>
      </c>
      <c r="J80" s="106"/>
      <c r="K80" s="82"/>
    </row>
    <row r="81" spans="1:11" s="7" customFormat="1">
      <c r="A81" s="5" t="s">
        <v>270</v>
      </c>
      <c r="B81" s="18" t="s">
        <v>766</v>
      </c>
      <c r="C81" s="5" t="s">
        <v>35</v>
      </c>
      <c r="D81" s="75"/>
      <c r="E81" s="111" t="s">
        <v>35</v>
      </c>
      <c r="F81" s="16"/>
      <c r="G81" s="16"/>
      <c r="H81" s="197">
        <f>SUM(H82:H85)</f>
        <v>0</v>
      </c>
      <c r="J81" s="106"/>
      <c r="K81" s="82"/>
    </row>
    <row r="82" spans="1:11" s="13" customFormat="1" ht="30">
      <c r="A82" s="5" t="s">
        <v>271</v>
      </c>
      <c r="B82" s="18" t="s">
        <v>767</v>
      </c>
      <c r="C82" s="5" t="s">
        <v>33</v>
      </c>
      <c r="D82" s="75">
        <v>28.6</v>
      </c>
      <c r="E82" s="111">
        <v>92759</v>
      </c>
      <c r="F82" s="190"/>
      <c r="G82" s="16">
        <f t="shared" si="7"/>
        <v>0</v>
      </c>
      <c r="H82" s="28">
        <f t="shared" ref="H82:H85" si="9">TRUNC(D82*G82,2)</f>
        <v>0</v>
      </c>
      <c r="J82" s="106"/>
      <c r="K82" s="82"/>
    </row>
    <row r="83" spans="1:11" s="8" customFormat="1" ht="30">
      <c r="A83" s="5" t="s">
        <v>272</v>
      </c>
      <c r="B83" s="18" t="s">
        <v>768</v>
      </c>
      <c r="C83" s="5" t="s">
        <v>33</v>
      </c>
      <c r="D83" s="75">
        <v>125.4</v>
      </c>
      <c r="E83" s="111">
        <v>92763</v>
      </c>
      <c r="F83" s="190"/>
      <c r="G83" s="16">
        <f t="shared" si="7"/>
        <v>0</v>
      </c>
      <c r="H83" s="28">
        <f t="shared" si="9"/>
        <v>0</v>
      </c>
      <c r="J83" s="106"/>
      <c r="K83" s="82"/>
    </row>
    <row r="84" spans="1:11" s="8" customFormat="1">
      <c r="A84" s="5" t="s">
        <v>273</v>
      </c>
      <c r="B84" s="18" t="s">
        <v>769</v>
      </c>
      <c r="C84" s="5" t="s">
        <v>5</v>
      </c>
      <c r="D84" s="75">
        <v>1.51</v>
      </c>
      <c r="E84" s="111">
        <v>103672</v>
      </c>
      <c r="F84" s="190"/>
      <c r="G84" s="16">
        <f t="shared" si="7"/>
        <v>0</v>
      </c>
      <c r="H84" s="28">
        <f t="shared" si="9"/>
        <v>0</v>
      </c>
      <c r="J84" s="106"/>
      <c r="K84" s="82"/>
    </row>
    <row r="85" spans="1:11" s="8" customFormat="1" ht="30">
      <c r="A85" s="5" t="s">
        <v>274</v>
      </c>
      <c r="B85" s="18" t="s">
        <v>770</v>
      </c>
      <c r="C85" s="5" t="s">
        <v>6</v>
      </c>
      <c r="D85" s="75">
        <v>23.41</v>
      </c>
      <c r="E85" s="111">
        <v>92415</v>
      </c>
      <c r="F85" s="190"/>
      <c r="G85" s="16">
        <f t="shared" si="7"/>
        <v>0</v>
      </c>
      <c r="H85" s="28">
        <f t="shared" si="9"/>
        <v>0</v>
      </c>
      <c r="J85" s="106"/>
      <c r="K85" s="82"/>
    </row>
    <row r="86" spans="1:11" s="8" customFormat="1">
      <c r="A86" s="5" t="s">
        <v>275</v>
      </c>
      <c r="B86" s="18" t="s">
        <v>771</v>
      </c>
      <c r="C86" s="5" t="s">
        <v>35</v>
      </c>
      <c r="D86" s="75"/>
      <c r="E86" s="111" t="s">
        <v>35</v>
      </c>
      <c r="F86" s="16"/>
      <c r="G86" s="16"/>
      <c r="H86" s="197">
        <f>SUM(H87:H90)</f>
        <v>0</v>
      </c>
      <c r="J86" s="106"/>
      <c r="K86" s="82"/>
    </row>
    <row r="87" spans="1:11" s="7" customFormat="1" ht="30">
      <c r="A87" s="5" t="s">
        <v>276</v>
      </c>
      <c r="B87" s="18" t="s">
        <v>772</v>
      </c>
      <c r="C87" s="5" t="s">
        <v>33</v>
      </c>
      <c r="D87" s="75">
        <v>26.2</v>
      </c>
      <c r="E87" s="111">
        <v>92759</v>
      </c>
      <c r="F87" s="190"/>
      <c r="G87" s="16">
        <f t="shared" si="7"/>
        <v>0</v>
      </c>
      <c r="H87" s="28">
        <f t="shared" ref="H87:H90" si="10">TRUNC(D87*G87,2)</f>
        <v>0</v>
      </c>
      <c r="J87" s="106"/>
      <c r="K87" s="82"/>
    </row>
    <row r="88" spans="1:11" s="7" customFormat="1" ht="30">
      <c r="A88" s="5" t="s">
        <v>277</v>
      </c>
      <c r="B88" s="18" t="s">
        <v>773</v>
      </c>
      <c r="C88" s="5" t="s">
        <v>33</v>
      </c>
      <c r="D88" s="75">
        <v>103.2</v>
      </c>
      <c r="E88" s="111">
        <v>92763</v>
      </c>
      <c r="F88" s="190"/>
      <c r="G88" s="16">
        <f t="shared" si="7"/>
        <v>0</v>
      </c>
      <c r="H88" s="28">
        <f t="shared" si="10"/>
        <v>0</v>
      </c>
      <c r="J88" s="106"/>
      <c r="K88" s="82"/>
    </row>
    <row r="89" spans="1:11" s="7" customFormat="1">
      <c r="A89" s="5" t="s">
        <v>278</v>
      </c>
      <c r="B89" s="18" t="s">
        <v>769</v>
      </c>
      <c r="C89" s="5" t="s">
        <v>5</v>
      </c>
      <c r="D89" s="75">
        <v>1.37</v>
      </c>
      <c r="E89" s="111">
        <v>103672</v>
      </c>
      <c r="F89" s="190"/>
      <c r="G89" s="16">
        <f t="shared" si="7"/>
        <v>0</v>
      </c>
      <c r="H89" s="28">
        <f t="shared" si="10"/>
        <v>0</v>
      </c>
      <c r="J89" s="106"/>
      <c r="K89" s="82"/>
    </row>
    <row r="90" spans="1:11" s="7" customFormat="1" ht="30">
      <c r="A90" s="5" t="s">
        <v>279</v>
      </c>
      <c r="B90" s="18" t="s">
        <v>774</v>
      </c>
      <c r="C90" s="5" t="s">
        <v>6</v>
      </c>
      <c r="D90" s="75">
        <v>21.24</v>
      </c>
      <c r="E90" s="111">
        <v>92415</v>
      </c>
      <c r="F90" s="190"/>
      <c r="G90" s="16">
        <f t="shared" si="7"/>
        <v>0</v>
      </c>
      <c r="H90" s="28">
        <f t="shared" si="10"/>
        <v>0</v>
      </c>
      <c r="J90" s="106"/>
      <c r="K90" s="82"/>
    </row>
    <row r="91" spans="1:11" s="7" customFormat="1">
      <c r="A91" s="5" t="s">
        <v>280</v>
      </c>
      <c r="B91" s="18" t="s">
        <v>775</v>
      </c>
      <c r="C91" s="5" t="s">
        <v>35</v>
      </c>
      <c r="D91" s="75"/>
      <c r="E91" s="111" t="s">
        <v>35</v>
      </c>
      <c r="F91" s="16"/>
      <c r="G91" s="16"/>
      <c r="H91" s="197">
        <f>SUM(H92:H94)</f>
        <v>0</v>
      </c>
      <c r="J91" s="106"/>
      <c r="K91" s="82"/>
    </row>
    <row r="92" spans="1:11" s="7" customFormat="1" ht="30">
      <c r="A92" s="5" t="s">
        <v>281</v>
      </c>
      <c r="B92" s="18" t="s">
        <v>776</v>
      </c>
      <c r="C92" s="5" t="s">
        <v>5</v>
      </c>
      <c r="D92" s="75">
        <v>1.04</v>
      </c>
      <c r="E92" s="111">
        <v>103675</v>
      </c>
      <c r="F92" s="190"/>
      <c r="G92" s="16">
        <f t="shared" si="7"/>
        <v>0</v>
      </c>
      <c r="H92" s="28">
        <f t="shared" ref="H92:H94" si="11">TRUNC(D92*G92,2)</f>
        <v>0</v>
      </c>
      <c r="J92" s="106"/>
      <c r="K92" s="82"/>
    </row>
    <row r="93" spans="1:11" s="7" customFormat="1" ht="30">
      <c r="A93" s="5" t="s">
        <v>282</v>
      </c>
      <c r="B93" s="18" t="s">
        <v>777</v>
      </c>
      <c r="C93" s="5" t="s">
        <v>33</v>
      </c>
      <c r="D93" s="75">
        <v>160.69999999999999</v>
      </c>
      <c r="E93" s="111">
        <v>92771</v>
      </c>
      <c r="F93" s="190"/>
      <c r="G93" s="16">
        <f t="shared" si="7"/>
        <v>0</v>
      </c>
      <c r="H93" s="28">
        <f t="shared" si="11"/>
        <v>0</v>
      </c>
      <c r="J93" s="106"/>
      <c r="K93" s="82"/>
    </row>
    <row r="94" spans="1:11" s="7" customFormat="1" ht="30">
      <c r="A94" s="5" t="s">
        <v>283</v>
      </c>
      <c r="B94" s="18" t="s">
        <v>778</v>
      </c>
      <c r="C94" s="5" t="s">
        <v>6</v>
      </c>
      <c r="D94" s="75">
        <v>5.18</v>
      </c>
      <c r="E94" s="111">
        <v>92510</v>
      </c>
      <c r="F94" s="190"/>
      <c r="G94" s="16">
        <f t="shared" si="7"/>
        <v>0</v>
      </c>
      <c r="H94" s="28">
        <f t="shared" si="11"/>
        <v>0</v>
      </c>
      <c r="J94" s="106"/>
      <c r="K94" s="82"/>
    </row>
    <row r="95" spans="1:11" s="3" customFormat="1" ht="30">
      <c r="A95" s="23" t="s">
        <v>62</v>
      </c>
      <c r="B95" s="27" t="s">
        <v>779</v>
      </c>
      <c r="C95" s="23" t="s">
        <v>35</v>
      </c>
      <c r="D95" s="77"/>
      <c r="E95" s="112"/>
      <c r="F95" s="24"/>
      <c r="G95" s="24"/>
      <c r="H95" s="197">
        <f>H96</f>
        <v>0</v>
      </c>
      <c r="J95" s="106"/>
      <c r="K95" s="82"/>
    </row>
    <row r="96" spans="1:11" s="7" customFormat="1">
      <c r="A96" s="5" t="s">
        <v>63</v>
      </c>
      <c r="B96" s="18" t="s">
        <v>741</v>
      </c>
      <c r="C96" s="5" t="s">
        <v>35</v>
      </c>
      <c r="D96" s="75"/>
      <c r="E96" s="111" t="s">
        <v>35</v>
      </c>
      <c r="F96" s="16"/>
      <c r="G96" s="16"/>
      <c r="H96" s="197">
        <f>SUM(H97:H112)</f>
        <v>0</v>
      </c>
      <c r="J96" s="106"/>
      <c r="K96" s="82"/>
    </row>
    <row r="97" spans="1:11" s="7" customFormat="1">
      <c r="A97" s="5" t="s">
        <v>284</v>
      </c>
      <c r="B97" s="18" t="s">
        <v>742</v>
      </c>
      <c r="C97" s="5" t="s">
        <v>6</v>
      </c>
      <c r="D97" s="75">
        <v>26.01</v>
      </c>
      <c r="E97" s="111" t="s">
        <v>1175</v>
      </c>
      <c r="F97" s="190"/>
      <c r="G97" s="16">
        <f t="shared" si="7"/>
        <v>0</v>
      </c>
      <c r="H97" s="28">
        <f t="shared" ref="H97:H112" si="12">TRUNC(D97*G97,2)</f>
        <v>0</v>
      </c>
      <c r="J97" s="106"/>
      <c r="K97" s="82"/>
    </row>
    <row r="98" spans="1:11" s="7" customFormat="1" ht="30">
      <c r="A98" s="5" t="s">
        <v>285</v>
      </c>
      <c r="B98" s="18" t="s">
        <v>145</v>
      </c>
      <c r="C98" s="5" t="s">
        <v>5</v>
      </c>
      <c r="D98" s="75">
        <v>7.8</v>
      </c>
      <c r="E98" s="111">
        <v>368</v>
      </c>
      <c r="F98" s="190"/>
      <c r="G98" s="16">
        <f t="shared" si="7"/>
        <v>0</v>
      </c>
      <c r="H98" s="28">
        <f t="shared" si="12"/>
        <v>0</v>
      </c>
      <c r="J98" s="106"/>
      <c r="K98" s="82"/>
    </row>
    <row r="99" spans="1:11" s="3" customFormat="1" ht="30">
      <c r="A99" s="5" t="s">
        <v>286</v>
      </c>
      <c r="B99" s="18" t="s">
        <v>743</v>
      </c>
      <c r="C99" s="5" t="s">
        <v>195</v>
      </c>
      <c r="D99" s="75">
        <v>304.20000000000005</v>
      </c>
      <c r="E99" s="111">
        <v>95875</v>
      </c>
      <c r="F99" s="190"/>
      <c r="G99" s="16">
        <f t="shared" si="7"/>
        <v>0</v>
      </c>
      <c r="H99" s="28">
        <f t="shared" si="12"/>
        <v>0</v>
      </c>
      <c r="J99" s="106"/>
      <c r="K99" s="82"/>
    </row>
    <row r="100" spans="1:11" s="7" customFormat="1">
      <c r="A100" s="5" t="s">
        <v>287</v>
      </c>
      <c r="B100" s="18" t="s">
        <v>146</v>
      </c>
      <c r="C100" s="5" t="s">
        <v>5</v>
      </c>
      <c r="D100" s="75">
        <v>7.8</v>
      </c>
      <c r="E100" s="111">
        <v>96385</v>
      </c>
      <c r="F100" s="190"/>
      <c r="G100" s="16">
        <f t="shared" si="7"/>
        <v>0</v>
      </c>
      <c r="H100" s="28">
        <f t="shared" si="12"/>
        <v>0</v>
      </c>
      <c r="J100" s="106"/>
      <c r="K100" s="82"/>
    </row>
    <row r="101" spans="1:11" s="7" customFormat="1" ht="30">
      <c r="A101" s="5" t="s">
        <v>288</v>
      </c>
      <c r="B101" s="18" t="s">
        <v>744</v>
      </c>
      <c r="C101" s="5" t="s">
        <v>5</v>
      </c>
      <c r="D101" s="75">
        <v>1.6</v>
      </c>
      <c r="E101" s="111">
        <v>96620</v>
      </c>
      <c r="F101" s="190"/>
      <c r="G101" s="16">
        <f t="shared" si="7"/>
        <v>0</v>
      </c>
      <c r="H101" s="28">
        <f t="shared" si="12"/>
        <v>0</v>
      </c>
      <c r="J101" s="106"/>
      <c r="K101" s="82"/>
    </row>
    <row r="102" spans="1:11" s="3" customFormat="1">
      <c r="A102" s="5" t="s">
        <v>289</v>
      </c>
      <c r="B102" s="18" t="s">
        <v>745</v>
      </c>
      <c r="C102" s="5" t="s">
        <v>5</v>
      </c>
      <c r="D102" s="75">
        <v>3.67</v>
      </c>
      <c r="E102" s="111">
        <v>97096</v>
      </c>
      <c r="F102" s="190"/>
      <c r="G102" s="16">
        <f t="shared" si="7"/>
        <v>0</v>
      </c>
      <c r="H102" s="28">
        <f t="shared" si="12"/>
        <v>0</v>
      </c>
      <c r="J102" s="106"/>
      <c r="K102" s="82"/>
    </row>
    <row r="103" spans="1:11" s="7" customFormat="1" ht="30">
      <c r="A103" s="5" t="s">
        <v>290</v>
      </c>
      <c r="B103" s="18" t="s">
        <v>746</v>
      </c>
      <c r="C103" s="5" t="s">
        <v>6</v>
      </c>
      <c r="D103" s="75">
        <v>4.2</v>
      </c>
      <c r="E103" s="111">
        <v>92510</v>
      </c>
      <c r="F103" s="190"/>
      <c r="G103" s="16">
        <f t="shared" si="7"/>
        <v>0</v>
      </c>
      <c r="H103" s="28">
        <f t="shared" si="12"/>
        <v>0</v>
      </c>
      <c r="J103" s="106"/>
      <c r="K103" s="82"/>
    </row>
    <row r="104" spans="1:11" s="7" customFormat="1">
      <c r="A104" s="5" t="s">
        <v>291</v>
      </c>
      <c r="B104" s="18" t="s">
        <v>748</v>
      </c>
      <c r="C104" s="5" t="s">
        <v>33</v>
      </c>
      <c r="D104" s="75">
        <v>485.5</v>
      </c>
      <c r="E104" s="111">
        <v>92772</v>
      </c>
      <c r="F104" s="190"/>
      <c r="G104" s="16">
        <f t="shared" si="7"/>
        <v>0</v>
      </c>
      <c r="H104" s="28">
        <f t="shared" si="12"/>
        <v>0</v>
      </c>
      <c r="J104" s="106"/>
      <c r="K104" s="82"/>
    </row>
    <row r="105" spans="1:11" s="7" customFormat="1" ht="30">
      <c r="A105" s="5" t="s">
        <v>292</v>
      </c>
      <c r="B105" s="18" t="s">
        <v>780</v>
      </c>
      <c r="C105" s="5" t="s">
        <v>33</v>
      </c>
      <c r="D105" s="75">
        <v>23.7</v>
      </c>
      <c r="E105" s="111">
        <v>96543</v>
      </c>
      <c r="F105" s="190"/>
      <c r="G105" s="16">
        <f t="shared" si="7"/>
        <v>0</v>
      </c>
      <c r="H105" s="28">
        <f t="shared" si="12"/>
        <v>0</v>
      </c>
      <c r="J105" s="106"/>
      <c r="K105" s="82"/>
    </row>
    <row r="106" spans="1:11" s="25" customFormat="1" ht="30">
      <c r="A106" s="5" t="s">
        <v>293</v>
      </c>
      <c r="B106" s="18" t="s">
        <v>750</v>
      </c>
      <c r="C106" s="5" t="s">
        <v>33</v>
      </c>
      <c r="D106" s="75">
        <v>59.5</v>
      </c>
      <c r="E106" s="111">
        <v>96544</v>
      </c>
      <c r="F106" s="190"/>
      <c r="G106" s="16">
        <f t="shared" si="7"/>
        <v>0</v>
      </c>
      <c r="H106" s="28">
        <f t="shared" si="12"/>
        <v>0</v>
      </c>
      <c r="J106" s="107"/>
      <c r="K106" s="82"/>
    </row>
    <row r="107" spans="1:11" s="25" customFormat="1" ht="30">
      <c r="A107" s="5" t="s">
        <v>294</v>
      </c>
      <c r="B107" s="18" t="s">
        <v>752</v>
      </c>
      <c r="C107" s="5" t="s">
        <v>33</v>
      </c>
      <c r="D107" s="75">
        <v>153.5</v>
      </c>
      <c r="E107" s="111">
        <v>96547</v>
      </c>
      <c r="F107" s="190"/>
      <c r="G107" s="16">
        <f t="shared" si="7"/>
        <v>0</v>
      </c>
      <c r="H107" s="28">
        <f t="shared" si="12"/>
        <v>0</v>
      </c>
      <c r="J107" s="107"/>
      <c r="K107" s="82"/>
    </row>
    <row r="108" spans="1:11" s="25" customFormat="1" ht="30">
      <c r="A108" s="5" t="s">
        <v>295</v>
      </c>
      <c r="B108" s="18" t="s">
        <v>781</v>
      </c>
      <c r="C108" s="72" t="s">
        <v>6</v>
      </c>
      <c r="D108" s="75">
        <v>22.99</v>
      </c>
      <c r="E108" s="111">
        <v>96539</v>
      </c>
      <c r="F108" s="190"/>
      <c r="G108" s="16">
        <f t="shared" si="7"/>
        <v>0</v>
      </c>
      <c r="H108" s="28">
        <f t="shared" si="12"/>
        <v>0</v>
      </c>
      <c r="J108" s="107"/>
      <c r="K108" s="82"/>
    </row>
    <row r="109" spans="1:11" s="25" customFormat="1" ht="30">
      <c r="A109" s="5" t="s">
        <v>296</v>
      </c>
      <c r="B109" s="18" t="s">
        <v>754</v>
      </c>
      <c r="C109" s="72" t="s">
        <v>5</v>
      </c>
      <c r="D109" s="75">
        <v>2.64</v>
      </c>
      <c r="E109" s="111">
        <v>96557</v>
      </c>
      <c r="F109" s="190"/>
      <c r="G109" s="16">
        <f t="shared" si="7"/>
        <v>0</v>
      </c>
      <c r="H109" s="28">
        <f t="shared" si="12"/>
        <v>0</v>
      </c>
      <c r="J109" s="107"/>
      <c r="K109" s="82"/>
    </row>
    <row r="110" spans="1:11" s="17" customFormat="1" ht="30">
      <c r="A110" s="5" t="s">
        <v>297</v>
      </c>
      <c r="B110" s="18" t="s">
        <v>782</v>
      </c>
      <c r="C110" s="72" t="s">
        <v>33</v>
      </c>
      <c r="D110" s="75">
        <v>12.4</v>
      </c>
      <c r="E110" s="111">
        <v>96543</v>
      </c>
      <c r="F110" s="190"/>
      <c r="G110" s="16">
        <f t="shared" si="7"/>
        <v>0</v>
      </c>
      <c r="H110" s="28">
        <f t="shared" si="12"/>
        <v>0</v>
      </c>
      <c r="J110" s="107"/>
      <c r="K110" s="82"/>
    </row>
    <row r="111" spans="1:11" s="25" customFormat="1" ht="30">
      <c r="A111" s="5" t="s">
        <v>298</v>
      </c>
      <c r="B111" s="18" t="s">
        <v>783</v>
      </c>
      <c r="C111" s="72" t="s">
        <v>33</v>
      </c>
      <c r="D111" s="75">
        <v>36.1</v>
      </c>
      <c r="E111" s="111">
        <v>96547</v>
      </c>
      <c r="F111" s="190"/>
      <c r="G111" s="16">
        <f t="shared" si="7"/>
        <v>0</v>
      </c>
      <c r="H111" s="28">
        <f t="shared" si="12"/>
        <v>0</v>
      </c>
      <c r="J111" s="107"/>
      <c r="K111" s="82"/>
    </row>
    <row r="112" spans="1:11" s="25" customFormat="1" ht="30">
      <c r="A112" s="5" t="s">
        <v>299</v>
      </c>
      <c r="B112" s="18" t="s">
        <v>757</v>
      </c>
      <c r="C112" s="72" t="s">
        <v>5</v>
      </c>
      <c r="D112" s="75">
        <v>0.56999999999999995</v>
      </c>
      <c r="E112" s="111">
        <v>96557</v>
      </c>
      <c r="F112" s="190"/>
      <c r="G112" s="16">
        <f t="shared" si="7"/>
        <v>0</v>
      </c>
      <c r="H112" s="28">
        <f t="shared" si="12"/>
        <v>0</v>
      </c>
      <c r="J112" s="107"/>
      <c r="K112" s="82"/>
    </row>
    <row r="113" spans="1:11" s="17" customFormat="1">
      <c r="A113" s="23" t="s">
        <v>64</v>
      </c>
      <c r="B113" s="27" t="s">
        <v>784</v>
      </c>
      <c r="C113" s="73" t="s">
        <v>35</v>
      </c>
      <c r="D113" s="77"/>
      <c r="E113" s="112"/>
      <c r="F113" s="24"/>
      <c r="G113" s="24"/>
      <c r="H113" s="197">
        <f>H114</f>
        <v>0</v>
      </c>
      <c r="J113" s="107"/>
      <c r="K113" s="82"/>
    </row>
    <row r="114" spans="1:11" s="25" customFormat="1">
      <c r="A114" s="5" t="s">
        <v>65</v>
      </c>
      <c r="B114" s="18" t="s">
        <v>785</v>
      </c>
      <c r="C114" s="72" t="s">
        <v>35</v>
      </c>
      <c r="D114" s="75"/>
      <c r="E114" s="111" t="s">
        <v>35</v>
      </c>
      <c r="F114" s="16"/>
      <c r="G114" s="16"/>
      <c r="H114" s="197">
        <f>SUM(H115:H125)</f>
        <v>0</v>
      </c>
      <c r="J114" s="107"/>
      <c r="K114" s="82"/>
    </row>
    <row r="115" spans="1:11" s="25" customFormat="1">
      <c r="A115" s="5" t="s">
        <v>300</v>
      </c>
      <c r="B115" s="18" t="s">
        <v>786</v>
      </c>
      <c r="C115" s="72" t="s">
        <v>5</v>
      </c>
      <c r="D115" s="75">
        <v>0.42799999999999999</v>
      </c>
      <c r="E115" s="111">
        <v>96620</v>
      </c>
      <c r="F115" s="190"/>
      <c r="G115" s="16">
        <f t="shared" si="7"/>
        <v>0</v>
      </c>
      <c r="H115" s="28">
        <f t="shared" ref="H115:H125" si="13">TRUNC(D115*G115,2)</f>
        <v>0</v>
      </c>
      <c r="J115" s="107"/>
      <c r="K115" s="82"/>
    </row>
    <row r="116" spans="1:11" s="25" customFormat="1">
      <c r="A116" s="5" t="s">
        <v>301</v>
      </c>
      <c r="B116" s="18" t="s">
        <v>787</v>
      </c>
      <c r="C116" s="72" t="s">
        <v>5</v>
      </c>
      <c r="D116" s="75">
        <v>5.28</v>
      </c>
      <c r="E116" s="111">
        <v>96558</v>
      </c>
      <c r="F116" s="190"/>
      <c r="G116" s="16">
        <f t="shared" si="7"/>
        <v>0</v>
      </c>
      <c r="H116" s="28">
        <f t="shared" si="13"/>
        <v>0</v>
      </c>
      <c r="J116" s="107"/>
      <c r="K116" s="82"/>
    </row>
    <row r="117" spans="1:11" s="25" customFormat="1" ht="30">
      <c r="A117" s="5" t="s">
        <v>302</v>
      </c>
      <c r="B117" s="18" t="s">
        <v>788</v>
      </c>
      <c r="C117" s="72" t="s">
        <v>6</v>
      </c>
      <c r="D117" s="75">
        <v>15.28</v>
      </c>
      <c r="E117" s="111">
        <v>96538</v>
      </c>
      <c r="F117" s="190"/>
      <c r="G117" s="16">
        <f t="shared" si="7"/>
        <v>0</v>
      </c>
      <c r="H117" s="28">
        <f t="shared" si="13"/>
        <v>0</v>
      </c>
      <c r="J117" s="107"/>
      <c r="K117" s="82"/>
    </row>
    <row r="118" spans="1:11" s="25" customFormat="1">
      <c r="A118" s="5" t="s">
        <v>303</v>
      </c>
      <c r="B118" s="18" t="s">
        <v>789</v>
      </c>
      <c r="C118" s="72" t="s">
        <v>33</v>
      </c>
      <c r="D118" s="75">
        <v>26.2</v>
      </c>
      <c r="E118" s="111">
        <v>96543</v>
      </c>
      <c r="F118" s="190"/>
      <c r="G118" s="16">
        <f t="shared" si="7"/>
        <v>0</v>
      </c>
      <c r="H118" s="28">
        <f t="shared" si="13"/>
        <v>0</v>
      </c>
      <c r="J118" s="107"/>
      <c r="K118" s="82"/>
    </row>
    <row r="119" spans="1:11" s="25" customFormat="1">
      <c r="A119" s="5" t="s">
        <v>304</v>
      </c>
      <c r="B119" s="18" t="s">
        <v>790</v>
      </c>
      <c r="C119" s="72" t="s">
        <v>33</v>
      </c>
      <c r="D119" s="75">
        <v>162.6</v>
      </c>
      <c r="E119" s="111">
        <v>96546</v>
      </c>
      <c r="F119" s="190"/>
      <c r="G119" s="16">
        <f t="shared" si="7"/>
        <v>0</v>
      </c>
      <c r="H119" s="28">
        <f t="shared" si="13"/>
        <v>0</v>
      </c>
      <c r="J119" s="107"/>
      <c r="K119" s="82"/>
    </row>
    <row r="120" spans="1:11" s="25" customFormat="1">
      <c r="A120" s="5" t="s">
        <v>305</v>
      </c>
      <c r="B120" s="18" t="s">
        <v>791</v>
      </c>
      <c r="C120" s="72" t="s">
        <v>33</v>
      </c>
      <c r="D120" s="75">
        <v>84.5</v>
      </c>
      <c r="E120" s="111">
        <v>96547</v>
      </c>
      <c r="F120" s="190"/>
      <c r="G120" s="16">
        <f t="shared" si="7"/>
        <v>0</v>
      </c>
      <c r="H120" s="28">
        <f t="shared" si="13"/>
        <v>0</v>
      </c>
      <c r="J120" s="107"/>
      <c r="K120" s="82"/>
    </row>
    <row r="121" spans="1:11" s="17" customFormat="1">
      <c r="A121" s="5" t="s">
        <v>306</v>
      </c>
      <c r="B121" s="18" t="s">
        <v>792</v>
      </c>
      <c r="C121" s="72" t="s">
        <v>33</v>
      </c>
      <c r="D121" s="75">
        <v>26.2</v>
      </c>
      <c r="E121" s="111">
        <v>96548</v>
      </c>
      <c r="F121" s="190"/>
      <c r="G121" s="16">
        <f t="shared" si="7"/>
        <v>0</v>
      </c>
      <c r="H121" s="28">
        <f t="shared" si="13"/>
        <v>0</v>
      </c>
      <c r="J121" s="107"/>
      <c r="K121" s="82"/>
    </row>
    <row r="122" spans="1:11" s="25" customFormat="1" ht="30">
      <c r="A122" s="5" t="s">
        <v>307</v>
      </c>
      <c r="B122" s="18" t="s">
        <v>780</v>
      </c>
      <c r="C122" s="72" t="s">
        <v>33</v>
      </c>
      <c r="D122" s="75">
        <v>1</v>
      </c>
      <c r="E122" s="111">
        <v>96543</v>
      </c>
      <c r="F122" s="190"/>
      <c r="G122" s="16">
        <f t="shared" si="7"/>
        <v>0</v>
      </c>
      <c r="H122" s="28">
        <f t="shared" si="13"/>
        <v>0</v>
      </c>
      <c r="J122" s="107"/>
      <c r="K122" s="82"/>
    </row>
    <row r="123" spans="1:11" s="25" customFormat="1" ht="30">
      <c r="A123" s="5" t="s">
        <v>308</v>
      </c>
      <c r="B123" s="18" t="s">
        <v>793</v>
      </c>
      <c r="C123" s="72" t="s">
        <v>33</v>
      </c>
      <c r="D123" s="75">
        <v>6</v>
      </c>
      <c r="E123" s="111">
        <v>96544</v>
      </c>
      <c r="F123" s="190"/>
      <c r="G123" s="16">
        <f t="shared" si="7"/>
        <v>0</v>
      </c>
      <c r="H123" s="28">
        <f t="shared" si="13"/>
        <v>0</v>
      </c>
      <c r="J123" s="107"/>
      <c r="K123" s="82"/>
    </row>
    <row r="124" spans="1:11" s="25" customFormat="1" ht="30">
      <c r="A124" s="5" t="s">
        <v>309</v>
      </c>
      <c r="B124" s="18" t="s">
        <v>781</v>
      </c>
      <c r="C124" s="72" t="s">
        <v>6</v>
      </c>
      <c r="D124" s="75">
        <v>1.1200000000000001</v>
      </c>
      <c r="E124" s="111">
        <v>96539</v>
      </c>
      <c r="F124" s="190"/>
      <c r="G124" s="16">
        <f t="shared" si="7"/>
        <v>0</v>
      </c>
      <c r="H124" s="28">
        <f t="shared" si="13"/>
        <v>0</v>
      </c>
      <c r="J124" s="107"/>
      <c r="K124" s="82"/>
    </row>
    <row r="125" spans="1:11" s="25" customFormat="1" ht="30">
      <c r="A125" s="5" t="s">
        <v>310</v>
      </c>
      <c r="B125" s="18" t="s">
        <v>754</v>
      </c>
      <c r="C125" s="72" t="s">
        <v>5</v>
      </c>
      <c r="D125" s="75">
        <v>0.09</v>
      </c>
      <c r="E125" s="111">
        <v>96557</v>
      </c>
      <c r="F125" s="190"/>
      <c r="G125" s="16">
        <f t="shared" si="7"/>
        <v>0</v>
      </c>
      <c r="H125" s="28">
        <f t="shared" si="13"/>
        <v>0</v>
      </c>
      <c r="J125" s="107"/>
      <c r="K125" s="82"/>
    </row>
    <row r="126" spans="1:11" s="17" customFormat="1">
      <c r="A126" s="23" t="s">
        <v>311</v>
      </c>
      <c r="B126" s="27" t="s">
        <v>794</v>
      </c>
      <c r="C126" s="73" t="s">
        <v>35</v>
      </c>
      <c r="D126" s="77"/>
      <c r="E126" s="112"/>
      <c r="F126" s="24"/>
      <c r="G126" s="24"/>
      <c r="H126" s="197">
        <f>H127</f>
        <v>0</v>
      </c>
      <c r="J126" s="107"/>
      <c r="K126" s="82"/>
    </row>
    <row r="127" spans="1:11" s="25" customFormat="1">
      <c r="A127" s="5" t="s">
        <v>312</v>
      </c>
      <c r="B127" s="18" t="s">
        <v>785</v>
      </c>
      <c r="C127" s="72" t="s">
        <v>35</v>
      </c>
      <c r="D127" s="75"/>
      <c r="E127" s="111" t="s">
        <v>35</v>
      </c>
      <c r="F127" s="16"/>
      <c r="G127" s="16"/>
      <c r="H127" s="197">
        <f>SUM(H128:H138)</f>
        <v>0</v>
      </c>
      <c r="J127" s="107"/>
      <c r="K127" s="82"/>
    </row>
    <row r="128" spans="1:11" s="17" customFormat="1">
      <c r="A128" s="5" t="s">
        <v>313</v>
      </c>
      <c r="B128" s="18" t="s">
        <v>786</v>
      </c>
      <c r="C128" s="72" t="s">
        <v>5</v>
      </c>
      <c r="D128" s="75">
        <v>0.42799999999999999</v>
      </c>
      <c r="E128" s="111">
        <v>96620</v>
      </c>
      <c r="F128" s="190"/>
      <c r="G128" s="16">
        <f t="shared" si="7"/>
        <v>0</v>
      </c>
      <c r="H128" s="28">
        <f t="shared" ref="H128:H138" si="14">TRUNC(D128*G128,2)</f>
        <v>0</v>
      </c>
      <c r="J128" s="107"/>
      <c r="K128" s="82"/>
    </row>
    <row r="129" spans="1:11" s="25" customFormat="1">
      <c r="A129" s="5" t="s">
        <v>314</v>
      </c>
      <c r="B129" s="18" t="s">
        <v>787</v>
      </c>
      <c r="C129" s="5" t="s">
        <v>5</v>
      </c>
      <c r="D129" s="75">
        <v>5.28</v>
      </c>
      <c r="E129" s="111">
        <v>96558</v>
      </c>
      <c r="F129" s="190"/>
      <c r="G129" s="16">
        <f t="shared" si="7"/>
        <v>0</v>
      </c>
      <c r="H129" s="28">
        <f t="shared" si="14"/>
        <v>0</v>
      </c>
      <c r="J129" s="107"/>
      <c r="K129" s="82"/>
    </row>
    <row r="130" spans="1:11" s="25" customFormat="1" ht="30">
      <c r="A130" s="5" t="s">
        <v>315</v>
      </c>
      <c r="B130" s="18" t="s">
        <v>795</v>
      </c>
      <c r="C130" s="5" t="s">
        <v>6</v>
      </c>
      <c r="D130" s="75">
        <v>15.28</v>
      </c>
      <c r="E130" s="111">
        <v>96538</v>
      </c>
      <c r="F130" s="190"/>
      <c r="G130" s="16">
        <f t="shared" si="7"/>
        <v>0</v>
      </c>
      <c r="H130" s="28">
        <f t="shared" si="14"/>
        <v>0</v>
      </c>
      <c r="J130" s="107"/>
      <c r="K130" s="82"/>
    </row>
    <row r="131" spans="1:11" s="25" customFormat="1">
      <c r="A131" s="5" t="s">
        <v>316</v>
      </c>
      <c r="B131" s="18" t="s">
        <v>789</v>
      </c>
      <c r="C131" s="5" t="s">
        <v>33</v>
      </c>
      <c r="D131" s="75">
        <v>26.2</v>
      </c>
      <c r="E131" s="111">
        <v>96543</v>
      </c>
      <c r="F131" s="190"/>
      <c r="G131" s="16">
        <f t="shared" si="7"/>
        <v>0</v>
      </c>
      <c r="H131" s="28">
        <f t="shared" si="14"/>
        <v>0</v>
      </c>
      <c r="J131" s="107"/>
      <c r="K131" s="82"/>
    </row>
    <row r="132" spans="1:11" s="25" customFormat="1">
      <c r="A132" s="5" t="s">
        <v>317</v>
      </c>
      <c r="B132" s="18" t="s">
        <v>790</v>
      </c>
      <c r="C132" s="5" t="s">
        <v>33</v>
      </c>
      <c r="D132" s="75">
        <v>162.6</v>
      </c>
      <c r="E132" s="111">
        <v>96546</v>
      </c>
      <c r="F132" s="190"/>
      <c r="G132" s="16">
        <f t="shared" si="7"/>
        <v>0</v>
      </c>
      <c r="H132" s="28">
        <f t="shared" si="14"/>
        <v>0</v>
      </c>
      <c r="J132" s="107"/>
      <c r="K132" s="82"/>
    </row>
    <row r="133" spans="1:11" s="25" customFormat="1">
      <c r="A133" s="5" t="s">
        <v>318</v>
      </c>
      <c r="B133" s="18" t="s">
        <v>791</v>
      </c>
      <c r="C133" s="5" t="s">
        <v>33</v>
      </c>
      <c r="D133" s="75">
        <v>84.5</v>
      </c>
      <c r="E133" s="111">
        <v>96547</v>
      </c>
      <c r="F133" s="190"/>
      <c r="G133" s="16">
        <f t="shared" si="7"/>
        <v>0</v>
      </c>
      <c r="H133" s="28">
        <f t="shared" si="14"/>
        <v>0</v>
      </c>
      <c r="J133" s="107"/>
      <c r="K133" s="82"/>
    </row>
    <row r="134" spans="1:11" s="25" customFormat="1">
      <c r="A134" s="5" t="s">
        <v>319</v>
      </c>
      <c r="B134" s="18" t="s">
        <v>792</v>
      </c>
      <c r="C134" s="5" t="s">
        <v>33</v>
      </c>
      <c r="D134" s="75">
        <v>26.2</v>
      </c>
      <c r="E134" s="111">
        <v>96548</v>
      </c>
      <c r="F134" s="190"/>
      <c r="G134" s="16">
        <f t="shared" si="7"/>
        <v>0</v>
      </c>
      <c r="H134" s="28">
        <f t="shared" si="14"/>
        <v>0</v>
      </c>
      <c r="J134" s="107"/>
      <c r="K134" s="82"/>
    </row>
    <row r="135" spans="1:11" s="25" customFormat="1" ht="30">
      <c r="A135" s="5" t="s">
        <v>320</v>
      </c>
      <c r="B135" s="18" t="s">
        <v>780</v>
      </c>
      <c r="C135" s="5" t="s">
        <v>33</v>
      </c>
      <c r="D135" s="75">
        <v>1</v>
      </c>
      <c r="E135" s="111">
        <v>96543</v>
      </c>
      <c r="F135" s="190"/>
      <c r="G135" s="16">
        <f t="shared" si="7"/>
        <v>0</v>
      </c>
      <c r="H135" s="28">
        <f t="shared" si="14"/>
        <v>0</v>
      </c>
      <c r="J135" s="107"/>
      <c r="K135" s="82"/>
    </row>
    <row r="136" spans="1:11" s="25" customFormat="1" ht="30">
      <c r="A136" s="5" t="s">
        <v>321</v>
      </c>
      <c r="B136" s="18" t="s">
        <v>793</v>
      </c>
      <c r="C136" s="5" t="s">
        <v>33</v>
      </c>
      <c r="D136" s="75">
        <v>6</v>
      </c>
      <c r="E136" s="111">
        <v>96544</v>
      </c>
      <c r="F136" s="190"/>
      <c r="G136" s="16">
        <f t="shared" si="7"/>
        <v>0</v>
      </c>
      <c r="H136" s="28">
        <f t="shared" si="14"/>
        <v>0</v>
      </c>
      <c r="J136" s="107"/>
      <c r="K136" s="82"/>
    </row>
    <row r="137" spans="1:11" s="25" customFormat="1" ht="30">
      <c r="A137" s="5" t="s">
        <v>322</v>
      </c>
      <c r="B137" s="18" t="s">
        <v>781</v>
      </c>
      <c r="C137" s="5" t="s">
        <v>6</v>
      </c>
      <c r="D137" s="75">
        <v>1.1200000000000001</v>
      </c>
      <c r="E137" s="111">
        <v>96539</v>
      </c>
      <c r="F137" s="190"/>
      <c r="G137" s="16">
        <f t="shared" si="7"/>
        <v>0</v>
      </c>
      <c r="H137" s="28">
        <f t="shared" si="14"/>
        <v>0</v>
      </c>
      <c r="J137" s="107"/>
      <c r="K137" s="82"/>
    </row>
    <row r="138" spans="1:11" s="25" customFormat="1" ht="30">
      <c r="A138" s="5" t="s">
        <v>323</v>
      </c>
      <c r="B138" s="18" t="s">
        <v>754</v>
      </c>
      <c r="C138" s="5" t="s">
        <v>5</v>
      </c>
      <c r="D138" s="75">
        <v>0.09</v>
      </c>
      <c r="E138" s="111">
        <v>96557</v>
      </c>
      <c r="F138" s="190"/>
      <c r="G138" s="16">
        <f t="shared" si="7"/>
        <v>0</v>
      </c>
      <c r="H138" s="28">
        <f t="shared" si="14"/>
        <v>0</v>
      </c>
      <c r="J138" s="107"/>
      <c r="K138" s="82"/>
    </row>
    <row r="139" spans="1:11" s="17" customFormat="1" ht="30">
      <c r="A139" s="23" t="s">
        <v>324</v>
      </c>
      <c r="B139" s="27" t="s">
        <v>796</v>
      </c>
      <c r="C139" s="23" t="s">
        <v>35</v>
      </c>
      <c r="D139" s="77"/>
      <c r="E139" s="112"/>
      <c r="F139" s="24"/>
      <c r="G139" s="24"/>
      <c r="H139" s="197">
        <f>H140</f>
        <v>0</v>
      </c>
      <c r="J139" s="107"/>
      <c r="K139" s="82"/>
    </row>
    <row r="140" spans="1:11" s="25" customFormat="1">
      <c r="A140" s="5" t="s">
        <v>325</v>
      </c>
      <c r="B140" s="18" t="s">
        <v>797</v>
      </c>
      <c r="C140" s="5" t="s">
        <v>35</v>
      </c>
      <c r="D140" s="75"/>
      <c r="E140" s="111" t="s">
        <v>35</v>
      </c>
      <c r="F140" s="16"/>
      <c r="G140" s="16"/>
      <c r="H140" s="197">
        <f>SUM(H141:H154)</f>
        <v>0</v>
      </c>
      <c r="J140" s="107"/>
      <c r="K140" s="82"/>
    </row>
    <row r="141" spans="1:11" s="25" customFormat="1">
      <c r="A141" s="5" t="s">
        <v>326</v>
      </c>
      <c r="B141" s="18" t="s">
        <v>786</v>
      </c>
      <c r="C141" s="5" t="s">
        <v>5</v>
      </c>
      <c r="D141" s="75">
        <v>0.68899999999999995</v>
      </c>
      <c r="E141" s="111">
        <v>96620</v>
      </c>
      <c r="F141" s="190"/>
      <c r="G141" s="16">
        <f t="shared" ref="G141:G200" si="15">ROUND(F141*I$1,2)</f>
        <v>0</v>
      </c>
      <c r="H141" s="28">
        <f t="shared" ref="H141:H154" si="16">TRUNC(D141*G141,2)</f>
        <v>0</v>
      </c>
      <c r="J141" s="107"/>
      <c r="K141" s="82"/>
    </row>
    <row r="142" spans="1:11" s="25" customFormat="1">
      <c r="A142" s="5" t="s">
        <v>327</v>
      </c>
      <c r="B142" s="18" t="s">
        <v>787</v>
      </c>
      <c r="C142" s="5" t="s">
        <v>5</v>
      </c>
      <c r="D142" s="75">
        <v>11.3</v>
      </c>
      <c r="E142" s="111">
        <v>96558</v>
      </c>
      <c r="F142" s="190"/>
      <c r="G142" s="16">
        <f t="shared" si="15"/>
        <v>0</v>
      </c>
      <c r="H142" s="28">
        <f t="shared" si="16"/>
        <v>0</v>
      </c>
      <c r="J142" s="107"/>
      <c r="K142" s="82"/>
    </row>
    <row r="143" spans="1:11" s="25" customFormat="1" ht="30">
      <c r="A143" s="5" t="s">
        <v>328</v>
      </c>
      <c r="B143" s="18" t="s">
        <v>795</v>
      </c>
      <c r="C143" s="5" t="s">
        <v>6</v>
      </c>
      <c r="D143" s="75">
        <v>26.3</v>
      </c>
      <c r="E143" s="111">
        <v>96538</v>
      </c>
      <c r="F143" s="190"/>
      <c r="G143" s="16">
        <f t="shared" si="15"/>
        <v>0</v>
      </c>
      <c r="H143" s="28">
        <f t="shared" si="16"/>
        <v>0</v>
      </c>
      <c r="J143" s="107"/>
      <c r="K143" s="82"/>
    </row>
    <row r="144" spans="1:11" s="25" customFormat="1">
      <c r="A144" s="5" t="s">
        <v>329</v>
      </c>
      <c r="B144" s="18" t="s">
        <v>789</v>
      </c>
      <c r="C144" s="5" t="s">
        <v>33</v>
      </c>
      <c r="D144" s="75">
        <v>27.3</v>
      </c>
      <c r="E144" s="111">
        <v>96543</v>
      </c>
      <c r="F144" s="190"/>
      <c r="G144" s="16">
        <f t="shared" si="15"/>
        <v>0</v>
      </c>
      <c r="H144" s="28">
        <f t="shared" si="16"/>
        <v>0</v>
      </c>
      <c r="J144" s="107"/>
      <c r="K144" s="82"/>
    </row>
    <row r="145" spans="1:11" s="17" customFormat="1">
      <c r="A145" s="5" t="s">
        <v>330</v>
      </c>
      <c r="B145" s="18" t="s">
        <v>798</v>
      </c>
      <c r="C145" s="72" t="s">
        <v>33</v>
      </c>
      <c r="D145" s="75">
        <v>20.9</v>
      </c>
      <c r="E145" s="111">
        <v>96545</v>
      </c>
      <c r="F145" s="190"/>
      <c r="G145" s="16">
        <f t="shared" si="15"/>
        <v>0</v>
      </c>
      <c r="H145" s="28">
        <f t="shared" si="16"/>
        <v>0</v>
      </c>
      <c r="J145" s="107"/>
      <c r="K145" s="82"/>
    </row>
    <row r="146" spans="1:11" s="25" customFormat="1">
      <c r="A146" s="5" t="s">
        <v>331</v>
      </c>
      <c r="B146" s="18" t="s">
        <v>790</v>
      </c>
      <c r="C146" s="72" t="s">
        <v>33</v>
      </c>
      <c r="D146" s="75">
        <v>24.6</v>
      </c>
      <c r="E146" s="111">
        <v>96546</v>
      </c>
      <c r="F146" s="190"/>
      <c r="G146" s="16">
        <f t="shared" si="15"/>
        <v>0</v>
      </c>
      <c r="H146" s="28">
        <f t="shared" si="16"/>
        <v>0</v>
      </c>
      <c r="J146" s="107"/>
      <c r="K146" s="82"/>
    </row>
    <row r="147" spans="1:11" s="25" customFormat="1">
      <c r="A147" s="5" t="s">
        <v>332</v>
      </c>
      <c r="B147" s="18" t="s">
        <v>791</v>
      </c>
      <c r="C147" s="5" t="s">
        <v>33</v>
      </c>
      <c r="D147" s="75">
        <v>489.7</v>
      </c>
      <c r="E147" s="111">
        <v>96547</v>
      </c>
      <c r="F147" s="190"/>
      <c r="G147" s="16">
        <f t="shared" si="15"/>
        <v>0</v>
      </c>
      <c r="H147" s="28">
        <f t="shared" si="16"/>
        <v>0</v>
      </c>
      <c r="J147" s="107"/>
      <c r="K147" s="82"/>
    </row>
    <row r="148" spans="1:11" s="25" customFormat="1" ht="30">
      <c r="A148" s="5" t="s">
        <v>333</v>
      </c>
      <c r="B148" s="18" t="s">
        <v>780</v>
      </c>
      <c r="C148" s="5" t="s">
        <v>33</v>
      </c>
      <c r="D148" s="75">
        <v>28.8</v>
      </c>
      <c r="E148" s="111">
        <v>96543</v>
      </c>
      <c r="F148" s="190"/>
      <c r="G148" s="16">
        <f t="shared" si="15"/>
        <v>0</v>
      </c>
      <c r="H148" s="28">
        <f t="shared" si="16"/>
        <v>0</v>
      </c>
      <c r="J148" s="107"/>
      <c r="K148" s="82"/>
    </row>
    <row r="149" spans="1:11" s="25" customFormat="1" ht="30">
      <c r="A149" s="5" t="s">
        <v>334</v>
      </c>
      <c r="B149" s="18" t="s">
        <v>799</v>
      </c>
      <c r="C149" s="5" t="s">
        <v>33</v>
      </c>
      <c r="D149" s="75">
        <v>22.3</v>
      </c>
      <c r="E149" s="111">
        <v>96544</v>
      </c>
      <c r="F149" s="190"/>
      <c r="G149" s="16">
        <f t="shared" si="15"/>
        <v>0</v>
      </c>
      <c r="H149" s="28">
        <f t="shared" si="16"/>
        <v>0</v>
      </c>
      <c r="J149" s="107"/>
      <c r="K149" s="82"/>
    </row>
    <row r="150" spans="1:11" s="25" customFormat="1" ht="30">
      <c r="A150" s="5" t="s">
        <v>335</v>
      </c>
      <c r="B150" s="18" t="s">
        <v>800</v>
      </c>
      <c r="C150" s="5" t="s">
        <v>33</v>
      </c>
      <c r="D150" s="75">
        <v>26.4</v>
      </c>
      <c r="E150" s="111">
        <v>96545</v>
      </c>
      <c r="F150" s="190"/>
      <c r="G150" s="16">
        <f t="shared" si="15"/>
        <v>0</v>
      </c>
      <c r="H150" s="28">
        <f t="shared" si="16"/>
        <v>0</v>
      </c>
      <c r="J150" s="107"/>
      <c r="K150" s="82"/>
    </row>
    <row r="151" spans="1:11" s="25" customFormat="1" ht="30">
      <c r="A151" s="5" t="s">
        <v>336</v>
      </c>
      <c r="B151" s="18" t="s">
        <v>752</v>
      </c>
      <c r="C151" s="5" t="s">
        <v>33</v>
      </c>
      <c r="D151" s="75">
        <v>123.2</v>
      </c>
      <c r="E151" s="111">
        <v>96547</v>
      </c>
      <c r="F151" s="190"/>
      <c r="G151" s="16">
        <f t="shared" si="15"/>
        <v>0</v>
      </c>
      <c r="H151" s="28">
        <f t="shared" si="16"/>
        <v>0</v>
      </c>
      <c r="J151" s="107"/>
      <c r="K151" s="82"/>
    </row>
    <row r="152" spans="1:11" s="25" customFormat="1" ht="30">
      <c r="A152" s="5" t="s">
        <v>337</v>
      </c>
      <c r="B152" s="18" t="s">
        <v>801</v>
      </c>
      <c r="C152" s="5" t="s">
        <v>33</v>
      </c>
      <c r="D152" s="75">
        <v>113.5</v>
      </c>
      <c r="E152" s="111">
        <v>96548</v>
      </c>
      <c r="F152" s="190"/>
      <c r="G152" s="16">
        <f t="shared" si="15"/>
        <v>0</v>
      </c>
      <c r="H152" s="28">
        <f t="shared" si="16"/>
        <v>0</v>
      </c>
      <c r="J152" s="107"/>
      <c r="K152" s="82"/>
    </row>
    <row r="153" spans="1:11" s="25" customFormat="1" ht="30">
      <c r="A153" s="5" t="s">
        <v>338</v>
      </c>
      <c r="B153" s="18" t="s">
        <v>781</v>
      </c>
      <c r="C153" s="5" t="s">
        <v>6</v>
      </c>
      <c r="D153" s="75">
        <v>22.04</v>
      </c>
      <c r="E153" s="111">
        <v>96539</v>
      </c>
      <c r="F153" s="190"/>
      <c r="G153" s="16">
        <f t="shared" si="15"/>
        <v>0</v>
      </c>
      <c r="H153" s="28">
        <f t="shared" si="16"/>
        <v>0</v>
      </c>
      <c r="J153" s="107"/>
      <c r="K153" s="82"/>
    </row>
    <row r="154" spans="1:11" s="25" customFormat="1" ht="30">
      <c r="A154" s="5" t="s">
        <v>339</v>
      </c>
      <c r="B154" s="18" t="s">
        <v>754</v>
      </c>
      <c r="C154" s="5" t="s">
        <v>5</v>
      </c>
      <c r="D154" s="75">
        <v>2.23</v>
      </c>
      <c r="E154" s="111">
        <v>96557</v>
      </c>
      <c r="F154" s="190"/>
      <c r="G154" s="16">
        <f t="shared" si="15"/>
        <v>0</v>
      </c>
      <c r="H154" s="28">
        <f t="shared" si="16"/>
        <v>0</v>
      </c>
      <c r="J154" s="107"/>
      <c r="K154" s="82"/>
    </row>
    <row r="155" spans="1:11" s="17" customFormat="1" ht="30">
      <c r="A155" s="23" t="s">
        <v>340</v>
      </c>
      <c r="B155" s="27" t="s">
        <v>802</v>
      </c>
      <c r="C155" s="23" t="s">
        <v>35</v>
      </c>
      <c r="D155" s="77"/>
      <c r="E155" s="112"/>
      <c r="F155" s="24"/>
      <c r="G155" s="24"/>
      <c r="H155" s="197">
        <f>H156</f>
        <v>0</v>
      </c>
      <c r="J155" s="107"/>
      <c r="K155" s="82"/>
    </row>
    <row r="156" spans="1:11" s="25" customFormat="1">
      <c r="A156" s="5" t="s">
        <v>341</v>
      </c>
      <c r="B156" s="18" t="s">
        <v>797</v>
      </c>
      <c r="C156" s="5" t="s">
        <v>35</v>
      </c>
      <c r="D156" s="75"/>
      <c r="E156" s="111" t="s">
        <v>35</v>
      </c>
      <c r="F156" s="16"/>
      <c r="G156" s="16"/>
      <c r="H156" s="197">
        <f>SUM(H157:H167)</f>
        <v>0</v>
      </c>
      <c r="J156" s="107"/>
      <c r="K156" s="82"/>
    </row>
    <row r="157" spans="1:11" s="25" customFormat="1">
      <c r="A157" s="5" t="s">
        <v>342</v>
      </c>
      <c r="B157" s="18" t="s">
        <v>786</v>
      </c>
      <c r="C157" s="5" t="s">
        <v>5</v>
      </c>
      <c r="D157" s="75">
        <v>4.03</v>
      </c>
      <c r="E157" s="111">
        <v>96620</v>
      </c>
      <c r="F157" s="190"/>
      <c r="G157" s="16">
        <f t="shared" si="15"/>
        <v>0</v>
      </c>
      <c r="H157" s="28">
        <f t="shared" ref="H157:H167" si="17">TRUNC(D157*G157,2)</f>
        <v>0</v>
      </c>
      <c r="J157" s="107"/>
      <c r="K157" s="82"/>
    </row>
    <row r="158" spans="1:11" s="25" customFormat="1">
      <c r="A158" s="5" t="s">
        <v>343</v>
      </c>
      <c r="B158" s="18" t="s">
        <v>787</v>
      </c>
      <c r="C158" s="5" t="s">
        <v>5</v>
      </c>
      <c r="D158" s="75">
        <v>39.08</v>
      </c>
      <c r="E158" s="111">
        <v>96558</v>
      </c>
      <c r="F158" s="190"/>
      <c r="G158" s="16">
        <f t="shared" si="15"/>
        <v>0</v>
      </c>
      <c r="H158" s="28">
        <f t="shared" si="17"/>
        <v>0</v>
      </c>
      <c r="J158" s="107"/>
      <c r="K158" s="82"/>
    </row>
    <row r="159" spans="1:11" s="25" customFormat="1" ht="30">
      <c r="A159" s="5" t="s">
        <v>344</v>
      </c>
      <c r="B159" s="18" t="s">
        <v>795</v>
      </c>
      <c r="C159" s="5" t="s">
        <v>6</v>
      </c>
      <c r="D159" s="75">
        <v>315.36</v>
      </c>
      <c r="E159" s="111">
        <v>96538</v>
      </c>
      <c r="F159" s="190"/>
      <c r="G159" s="16">
        <f t="shared" si="15"/>
        <v>0</v>
      </c>
      <c r="H159" s="28">
        <f t="shared" si="17"/>
        <v>0</v>
      </c>
      <c r="J159" s="107"/>
      <c r="K159" s="82"/>
    </row>
    <row r="160" spans="1:11" s="25" customFormat="1">
      <c r="A160" s="5" t="s">
        <v>345</v>
      </c>
      <c r="B160" s="18" t="s">
        <v>789</v>
      </c>
      <c r="C160" s="5" t="s">
        <v>33</v>
      </c>
      <c r="D160" s="75">
        <v>233</v>
      </c>
      <c r="E160" s="111">
        <v>96543</v>
      </c>
      <c r="F160" s="190"/>
      <c r="G160" s="16">
        <f t="shared" si="15"/>
        <v>0</v>
      </c>
      <c r="H160" s="28">
        <f t="shared" si="17"/>
        <v>0</v>
      </c>
      <c r="J160" s="107"/>
      <c r="K160" s="82"/>
    </row>
    <row r="161" spans="1:11" s="25" customFormat="1">
      <c r="A161" s="5" t="s">
        <v>346</v>
      </c>
      <c r="B161" s="18" t="s">
        <v>798</v>
      </c>
      <c r="C161" s="5" t="s">
        <v>33</v>
      </c>
      <c r="D161" s="75">
        <v>973</v>
      </c>
      <c r="E161" s="111">
        <v>96545</v>
      </c>
      <c r="F161" s="190"/>
      <c r="G161" s="16">
        <f t="shared" si="15"/>
        <v>0</v>
      </c>
      <c r="H161" s="28">
        <f t="shared" si="17"/>
        <v>0</v>
      </c>
      <c r="J161" s="107"/>
      <c r="K161" s="82"/>
    </row>
    <row r="162" spans="1:11" s="25" customFormat="1">
      <c r="A162" s="5" t="s">
        <v>347</v>
      </c>
      <c r="B162" s="18" t="s">
        <v>790</v>
      </c>
      <c r="C162" s="5" t="s">
        <v>33</v>
      </c>
      <c r="D162" s="75">
        <v>1031.01</v>
      </c>
      <c r="E162" s="111">
        <v>96546</v>
      </c>
      <c r="F162" s="190"/>
      <c r="G162" s="16">
        <f t="shared" si="15"/>
        <v>0</v>
      </c>
      <c r="H162" s="28">
        <f t="shared" si="17"/>
        <v>0</v>
      </c>
      <c r="J162" s="107"/>
      <c r="K162" s="82"/>
    </row>
    <row r="163" spans="1:11" s="25" customFormat="1" ht="30">
      <c r="A163" s="5" t="s">
        <v>348</v>
      </c>
      <c r="B163" s="18" t="s">
        <v>780</v>
      </c>
      <c r="C163" s="5" t="s">
        <v>33</v>
      </c>
      <c r="D163" s="75">
        <v>296.7</v>
      </c>
      <c r="E163" s="111">
        <v>96543</v>
      </c>
      <c r="F163" s="190"/>
      <c r="G163" s="16">
        <f t="shared" si="15"/>
        <v>0</v>
      </c>
      <c r="H163" s="28">
        <f t="shared" si="17"/>
        <v>0</v>
      </c>
      <c r="J163" s="107"/>
      <c r="K163" s="82"/>
    </row>
    <row r="164" spans="1:11" s="25" customFormat="1" ht="30">
      <c r="A164" s="5" t="s">
        <v>349</v>
      </c>
      <c r="B164" s="18" t="s">
        <v>800</v>
      </c>
      <c r="C164" s="5" t="s">
        <v>33</v>
      </c>
      <c r="D164" s="75">
        <v>650.1</v>
      </c>
      <c r="E164" s="111">
        <v>96545</v>
      </c>
      <c r="F164" s="190"/>
      <c r="G164" s="16">
        <f t="shared" si="15"/>
        <v>0</v>
      </c>
      <c r="H164" s="28">
        <f t="shared" si="17"/>
        <v>0</v>
      </c>
      <c r="J164" s="107"/>
      <c r="K164" s="82"/>
    </row>
    <row r="165" spans="1:11" s="25" customFormat="1" ht="30">
      <c r="A165" s="5" t="s">
        <v>350</v>
      </c>
      <c r="B165" s="18" t="s">
        <v>751</v>
      </c>
      <c r="C165" s="5" t="s">
        <v>33</v>
      </c>
      <c r="D165" s="75">
        <v>68.099999999999994</v>
      </c>
      <c r="E165" s="111">
        <v>96546</v>
      </c>
      <c r="F165" s="190"/>
      <c r="G165" s="16">
        <f t="shared" si="15"/>
        <v>0</v>
      </c>
      <c r="H165" s="28">
        <f t="shared" si="17"/>
        <v>0</v>
      </c>
      <c r="J165" s="107"/>
      <c r="K165" s="82"/>
    </row>
    <row r="166" spans="1:11" s="25" customFormat="1" ht="30">
      <c r="A166" s="5" t="s">
        <v>351</v>
      </c>
      <c r="B166" s="18" t="s">
        <v>781</v>
      </c>
      <c r="C166" s="5" t="s">
        <v>6</v>
      </c>
      <c r="D166" s="75">
        <v>254.52</v>
      </c>
      <c r="E166" s="111">
        <v>96539</v>
      </c>
      <c r="F166" s="190"/>
      <c r="G166" s="16">
        <f t="shared" si="15"/>
        <v>0</v>
      </c>
      <c r="H166" s="28">
        <f t="shared" si="17"/>
        <v>0</v>
      </c>
      <c r="J166" s="107"/>
      <c r="K166" s="82"/>
    </row>
    <row r="167" spans="1:11" s="25" customFormat="1" ht="30">
      <c r="A167" s="5" t="s">
        <v>352</v>
      </c>
      <c r="B167" s="18" t="s">
        <v>754</v>
      </c>
      <c r="C167" s="5" t="s">
        <v>5</v>
      </c>
      <c r="D167" s="75">
        <v>14.31</v>
      </c>
      <c r="E167" s="111">
        <v>96557</v>
      </c>
      <c r="F167" s="190"/>
      <c r="G167" s="16">
        <f t="shared" si="15"/>
        <v>0</v>
      </c>
      <c r="H167" s="28">
        <f t="shared" si="17"/>
        <v>0</v>
      </c>
      <c r="J167" s="107"/>
      <c r="K167" s="82"/>
    </row>
    <row r="168" spans="1:11" s="17" customFormat="1">
      <c r="A168" s="70" t="s">
        <v>21</v>
      </c>
      <c r="B168" s="71" t="s">
        <v>803</v>
      </c>
      <c r="C168" s="70"/>
      <c r="D168" s="76"/>
      <c r="E168" s="113"/>
      <c r="F168" s="26"/>
      <c r="G168" s="26"/>
      <c r="H168" s="195">
        <f>H169+H174+H179</f>
        <v>0</v>
      </c>
      <c r="J168" s="107"/>
      <c r="K168" s="82"/>
    </row>
    <row r="169" spans="1:11" s="25" customFormat="1">
      <c r="A169" s="5" t="s">
        <v>66</v>
      </c>
      <c r="B169" s="18" t="s">
        <v>804</v>
      </c>
      <c r="C169" s="5" t="s">
        <v>35</v>
      </c>
      <c r="D169" s="75"/>
      <c r="E169" s="111"/>
      <c r="F169" s="16"/>
      <c r="G169" s="16"/>
      <c r="H169" s="197">
        <f>SUM(H170:H173)</f>
        <v>0</v>
      </c>
      <c r="J169" s="107"/>
      <c r="K169" s="82"/>
    </row>
    <row r="170" spans="1:11" s="25" customFormat="1">
      <c r="A170" s="5" t="s">
        <v>353</v>
      </c>
      <c r="B170" s="18" t="s">
        <v>804</v>
      </c>
      <c r="C170" s="72" t="s">
        <v>229</v>
      </c>
      <c r="D170" s="75">
        <v>1</v>
      </c>
      <c r="E170" s="111" t="s">
        <v>1176</v>
      </c>
      <c r="F170" s="190"/>
      <c r="G170" s="16">
        <f t="shared" si="15"/>
        <v>0</v>
      </c>
      <c r="H170" s="28">
        <f t="shared" ref="H170:H173" si="18">TRUNC(D170*G170,2)</f>
        <v>0</v>
      </c>
      <c r="J170" s="107"/>
      <c r="K170" s="82"/>
    </row>
    <row r="171" spans="1:11" s="25" customFormat="1">
      <c r="A171" s="5" t="s">
        <v>354</v>
      </c>
      <c r="B171" s="18" t="s">
        <v>805</v>
      </c>
      <c r="C171" s="72" t="s">
        <v>229</v>
      </c>
      <c r="D171" s="75">
        <v>16</v>
      </c>
      <c r="E171" s="111" t="s">
        <v>1177</v>
      </c>
      <c r="F171" s="190"/>
      <c r="G171" s="16">
        <f t="shared" si="15"/>
        <v>0</v>
      </c>
      <c r="H171" s="28">
        <f t="shared" si="18"/>
        <v>0</v>
      </c>
      <c r="J171" s="107"/>
      <c r="K171" s="82"/>
    </row>
    <row r="172" spans="1:11" s="25" customFormat="1">
      <c r="A172" s="5" t="s">
        <v>355</v>
      </c>
      <c r="B172" s="18" t="s">
        <v>806</v>
      </c>
      <c r="C172" s="72" t="s">
        <v>229</v>
      </c>
      <c r="D172" s="75">
        <v>80</v>
      </c>
      <c r="E172" s="111" t="s">
        <v>1178</v>
      </c>
      <c r="F172" s="190"/>
      <c r="G172" s="16">
        <f t="shared" si="15"/>
        <v>0</v>
      </c>
      <c r="H172" s="28">
        <f t="shared" si="18"/>
        <v>0</v>
      </c>
      <c r="J172" s="107"/>
      <c r="K172" s="82"/>
    </row>
    <row r="173" spans="1:11" s="25" customFormat="1">
      <c r="A173" s="5" t="s">
        <v>356</v>
      </c>
      <c r="B173" s="18" t="s">
        <v>807</v>
      </c>
      <c r="C173" s="5" t="s">
        <v>229</v>
      </c>
      <c r="D173" s="75">
        <v>24</v>
      </c>
      <c r="E173" s="111" t="s">
        <v>1179</v>
      </c>
      <c r="F173" s="190"/>
      <c r="G173" s="16">
        <f t="shared" si="15"/>
        <v>0</v>
      </c>
      <c r="H173" s="28">
        <f t="shared" si="18"/>
        <v>0</v>
      </c>
      <c r="J173" s="107"/>
      <c r="K173" s="82"/>
    </row>
    <row r="174" spans="1:11" s="25" customFormat="1">
      <c r="A174" s="5" t="s">
        <v>67</v>
      </c>
      <c r="B174" s="18" t="s">
        <v>808</v>
      </c>
      <c r="C174" s="5" t="s">
        <v>35</v>
      </c>
      <c r="D174" s="75"/>
      <c r="E174" s="111"/>
      <c r="F174" s="16"/>
      <c r="G174" s="16"/>
      <c r="H174" s="197">
        <f>SUM(H175:H178)</f>
        <v>0</v>
      </c>
      <c r="J174" s="107"/>
      <c r="K174" s="82"/>
    </row>
    <row r="175" spans="1:11" s="25" customFormat="1">
      <c r="A175" s="5" t="s">
        <v>357</v>
      </c>
      <c r="B175" s="18" t="s">
        <v>809</v>
      </c>
      <c r="C175" s="72" t="s">
        <v>229</v>
      </c>
      <c r="D175" s="75">
        <v>1</v>
      </c>
      <c r="E175" s="111" t="s">
        <v>1180</v>
      </c>
      <c r="F175" s="190"/>
      <c r="G175" s="16">
        <f t="shared" si="15"/>
        <v>0</v>
      </c>
      <c r="H175" s="28">
        <f t="shared" ref="H175:H178" si="19">TRUNC(D175*G175,2)</f>
        <v>0</v>
      </c>
      <c r="J175" s="107"/>
      <c r="K175" s="82"/>
    </row>
    <row r="176" spans="1:11" s="25" customFormat="1">
      <c r="A176" s="5" t="s">
        <v>358</v>
      </c>
      <c r="B176" s="18" t="s">
        <v>810</v>
      </c>
      <c r="C176" s="5" t="s">
        <v>229</v>
      </c>
      <c r="D176" s="75">
        <v>24</v>
      </c>
      <c r="E176" s="111" t="s">
        <v>1181</v>
      </c>
      <c r="F176" s="190"/>
      <c r="G176" s="16">
        <f t="shared" si="15"/>
        <v>0</v>
      </c>
      <c r="H176" s="28">
        <f t="shared" si="19"/>
        <v>0</v>
      </c>
      <c r="J176" s="107"/>
      <c r="K176" s="82"/>
    </row>
    <row r="177" spans="1:11" s="25" customFormat="1">
      <c r="A177" s="5" t="s">
        <v>359</v>
      </c>
      <c r="B177" s="18" t="s">
        <v>811</v>
      </c>
      <c r="C177" s="5" t="s">
        <v>229</v>
      </c>
      <c r="D177" s="75">
        <v>30</v>
      </c>
      <c r="E177" s="111" t="s">
        <v>1182</v>
      </c>
      <c r="F177" s="190"/>
      <c r="G177" s="16">
        <f t="shared" si="15"/>
        <v>0</v>
      </c>
      <c r="H177" s="28">
        <f t="shared" si="19"/>
        <v>0</v>
      </c>
      <c r="J177" s="107"/>
      <c r="K177" s="82"/>
    </row>
    <row r="178" spans="1:11" s="25" customFormat="1" ht="30">
      <c r="A178" s="5" t="s">
        <v>360</v>
      </c>
      <c r="B178" s="18" t="s">
        <v>812</v>
      </c>
      <c r="C178" s="72" t="s">
        <v>229</v>
      </c>
      <c r="D178" s="75">
        <v>1</v>
      </c>
      <c r="E178" s="111" t="s">
        <v>1183</v>
      </c>
      <c r="F178" s="190"/>
      <c r="G178" s="16">
        <f t="shared" si="15"/>
        <v>0</v>
      </c>
      <c r="H178" s="28">
        <f t="shared" si="19"/>
        <v>0</v>
      </c>
      <c r="J178" s="107"/>
      <c r="K178" s="82"/>
    </row>
    <row r="179" spans="1:11" s="25" customFormat="1">
      <c r="A179" s="5" t="s">
        <v>68</v>
      </c>
      <c r="B179" s="18" t="s">
        <v>813</v>
      </c>
      <c r="C179" s="5" t="s">
        <v>35</v>
      </c>
      <c r="D179" s="75"/>
      <c r="E179" s="111"/>
      <c r="F179" s="16"/>
      <c r="G179" s="16"/>
      <c r="H179" s="197">
        <f>SUM(H180:H182)</f>
        <v>0</v>
      </c>
      <c r="J179" s="107"/>
      <c r="K179" s="82"/>
    </row>
    <row r="180" spans="1:11" s="25" customFormat="1">
      <c r="A180" s="5" t="s">
        <v>361</v>
      </c>
      <c r="B180" s="18" t="s">
        <v>814</v>
      </c>
      <c r="C180" s="5" t="s">
        <v>229</v>
      </c>
      <c r="D180" s="75">
        <v>1</v>
      </c>
      <c r="E180" s="111" t="s">
        <v>1184</v>
      </c>
      <c r="F180" s="190"/>
      <c r="G180" s="16">
        <f t="shared" si="15"/>
        <v>0</v>
      </c>
      <c r="H180" s="28">
        <f t="shared" ref="H180:H182" si="20">TRUNC(D180*G180,2)</f>
        <v>0</v>
      </c>
      <c r="J180" s="107"/>
      <c r="K180" s="82"/>
    </row>
    <row r="181" spans="1:11" s="25" customFormat="1">
      <c r="A181" s="5" t="s">
        <v>362</v>
      </c>
      <c r="B181" s="18" t="s">
        <v>810</v>
      </c>
      <c r="C181" s="5" t="s">
        <v>229</v>
      </c>
      <c r="D181" s="75">
        <v>568</v>
      </c>
      <c r="E181" s="111" t="s">
        <v>1181</v>
      </c>
      <c r="F181" s="190"/>
      <c r="G181" s="16">
        <f t="shared" si="15"/>
        <v>0</v>
      </c>
      <c r="H181" s="28">
        <f t="shared" si="20"/>
        <v>0</v>
      </c>
      <c r="J181" s="107"/>
      <c r="K181" s="82"/>
    </row>
    <row r="182" spans="1:11" s="25" customFormat="1" ht="45">
      <c r="A182" s="5" t="s">
        <v>363</v>
      </c>
      <c r="B182" s="18" t="s">
        <v>815</v>
      </c>
      <c r="C182" s="5" t="s">
        <v>6</v>
      </c>
      <c r="D182" s="75">
        <v>637</v>
      </c>
      <c r="E182" s="111" t="s">
        <v>1185</v>
      </c>
      <c r="F182" s="190"/>
      <c r="G182" s="16">
        <f t="shared" si="15"/>
        <v>0</v>
      </c>
      <c r="H182" s="28">
        <f t="shared" si="20"/>
        <v>0</v>
      </c>
      <c r="J182" s="107"/>
      <c r="K182" s="82"/>
    </row>
    <row r="183" spans="1:11" s="25" customFormat="1">
      <c r="A183" s="70" t="s">
        <v>22</v>
      </c>
      <c r="B183" s="71" t="s">
        <v>147</v>
      </c>
      <c r="C183" s="70"/>
      <c r="D183" s="76"/>
      <c r="E183" s="113"/>
      <c r="F183" s="26"/>
      <c r="G183" s="26"/>
      <c r="H183" s="195">
        <f>SUM(H184:H189)</f>
        <v>0</v>
      </c>
      <c r="J183" s="107"/>
      <c r="K183" s="82"/>
    </row>
    <row r="184" spans="1:11" s="25" customFormat="1" ht="30">
      <c r="A184" s="5" t="s">
        <v>69</v>
      </c>
      <c r="B184" s="18" t="s">
        <v>816</v>
      </c>
      <c r="C184" s="5" t="s">
        <v>6</v>
      </c>
      <c r="D184" s="75">
        <v>28.5</v>
      </c>
      <c r="E184" s="111" t="s">
        <v>1186</v>
      </c>
      <c r="F184" s="190"/>
      <c r="G184" s="16">
        <f t="shared" si="15"/>
        <v>0</v>
      </c>
      <c r="H184" s="28">
        <f t="shared" ref="H184:H189" si="21">TRUNC(D184*G184,2)</f>
        <v>0</v>
      </c>
      <c r="J184" s="107"/>
      <c r="K184" s="82"/>
    </row>
    <row r="185" spans="1:11" s="25" customFormat="1" ht="30">
      <c r="A185" s="5" t="s">
        <v>364</v>
      </c>
      <c r="B185" s="18" t="s">
        <v>817</v>
      </c>
      <c r="C185" s="5" t="s">
        <v>6</v>
      </c>
      <c r="D185" s="75">
        <v>963.2</v>
      </c>
      <c r="E185" s="111">
        <v>101159</v>
      </c>
      <c r="F185" s="190"/>
      <c r="G185" s="16">
        <f t="shared" si="15"/>
        <v>0</v>
      </c>
      <c r="H185" s="28">
        <f t="shared" si="21"/>
        <v>0</v>
      </c>
      <c r="J185" s="107"/>
      <c r="K185" s="82"/>
    </row>
    <row r="186" spans="1:11" s="25" customFormat="1" ht="30">
      <c r="A186" s="5" t="s">
        <v>365</v>
      </c>
      <c r="B186" s="18" t="s">
        <v>818</v>
      </c>
      <c r="C186" s="5" t="s">
        <v>6</v>
      </c>
      <c r="D186" s="75">
        <v>657.72</v>
      </c>
      <c r="E186" s="111">
        <v>101159</v>
      </c>
      <c r="F186" s="190"/>
      <c r="G186" s="16">
        <f t="shared" si="15"/>
        <v>0</v>
      </c>
      <c r="H186" s="28">
        <f t="shared" si="21"/>
        <v>0</v>
      </c>
      <c r="J186" s="107"/>
      <c r="K186" s="82"/>
    </row>
    <row r="187" spans="1:11" s="25" customFormat="1">
      <c r="A187" s="5" t="s">
        <v>366</v>
      </c>
      <c r="B187" s="18" t="s">
        <v>819</v>
      </c>
      <c r="C187" s="5" t="s">
        <v>6</v>
      </c>
      <c r="D187" s="75">
        <v>147.75</v>
      </c>
      <c r="E187" s="111">
        <v>103336</v>
      </c>
      <c r="F187" s="190"/>
      <c r="G187" s="16">
        <f t="shared" si="15"/>
        <v>0</v>
      </c>
      <c r="H187" s="28">
        <f t="shared" si="21"/>
        <v>0</v>
      </c>
      <c r="J187" s="107"/>
      <c r="K187" s="82"/>
    </row>
    <row r="188" spans="1:11" s="25" customFormat="1" ht="45">
      <c r="A188" s="5" t="s">
        <v>367</v>
      </c>
      <c r="B188" s="18" t="s">
        <v>820</v>
      </c>
      <c r="C188" s="5" t="s">
        <v>6</v>
      </c>
      <c r="D188" s="75">
        <v>409.88</v>
      </c>
      <c r="E188" s="111" t="s">
        <v>1187</v>
      </c>
      <c r="F188" s="190"/>
      <c r="G188" s="16">
        <f t="shared" si="15"/>
        <v>0</v>
      </c>
      <c r="H188" s="28">
        <f t="shared" si="21"/>
        <v>0</v>
      </c>
      <c r="J188" s="107"/>
      <c r="K188" s="82"/>
    </row>
    <row r="189" spans="1:11" s="25" customFormat="1">
      <c r="A189" s="5" t="s">
        <v>368</v>
      </c>
      <c r="B189" s="18" t="s">
        <v>821</v>
      </c>
      <c r="C189" s="5" t="s">
        <v>6</v>
      </c>
      <c r="D189" s="75">
        <v>58.18</v>
      </c>
      <c r="E189" s="111">
        <v>102257</v>
      </c>
      <c r="F189" s="190"/>
      <c r="G189" s="16">
        <f t="shared" si="15"/>
        <v>0</v>
      </c>
      <c r="H189" s="28">
        <f t="shared" si="21"/>
        <v>0</v>
      </c>
      <c r="J189" s="107"/>
      <c r="K189" s="82"/>
    </row>
    <row r="190" spans="1:11" s="25" customFormat="1">
      <c r="A190" s="70" t="s">
        <v>23</v>
      </c>
      <c r="B190" s="71" t="s">
        <v>148</v>
      </c>
      <c r="C190" s="70"/>
      <c r="D190" s="76"/>
      <c r="E190" s="113"/>
      <c r="F190" s="26"/>
      <c r="G190" s="26"/>
      <c r="H190" s="195">
        <f>H191+H201+H217+H226+H231+H235</f>
        <v>0</v>
      </c>
      <c r="J190" s="107"/>
      <c r="K190" s="82"/>
    </row>
    <row r="191" spans="1:11" s="25" customFormat="1">
      <c r="A191" s="5" t="s">
        <v>70</v>
      </c>
      <c r="B191" s="18" t="s">
        <v>149</v>
      </c>
      <c r="C191" s="5"/>
      <c r="D191" s="75"/>
      <c r="E191" s="111"/>
      <c r="F191" s="16"/>
      <c r="G191" s="16"/>
      <c r="H191" s="197">
        <f>SUM(H192:H200)</f>
        <v>0</v>
      </c>
      <c r="J191" s="107"/>
      <c r="K191" s="105"/>
    </row>
    <row r="192" spans="1:11" s="25" customFormat="1" ht="30">
      <c r="A192" s="5" t="s">
        <v>71</v>
      </c>
      <c r="B192" s="18" t="s">
        <v>822</v>
      </c>
      <c r="C192" s="5" t="s">
        <v>229</v>
      </c>
      <c r="D192" s="75">
        <v>30</v>
      </c>
      <c r="E192" s="111" t="s">
        <v>1188</v>
      </c>
      <c r="F192" s="190"/>
      <c r="G192" s="16">
        <f t="shared" si="15"/>
        <v>0</v>
      </c>
      <c r="H192" s="28">
        <f t="shared" ref="H192:H200" si="22">TRUNC(D192*G192,2)</f>
        <v>0</v>
      </c>
      <c r="J192" s="107"/>
      <c r="K192" s="82"/>
    </row>
    <row r="193" spans="1:11" s="25" customFormat="1" ht="30">
      <c r="A193" s="5" t="s">
        <v>72</v>
      </c>
      <c r="B193" s="18" t="s">
        <v>823</v>
      </c>
      <c r="C193" s="72" t="s">
        <v>229</v>
      </c>
      <c r="D193" s="75">
        <v>21</v>
      </c>
      <c r="E193" s="111" t="s">
        <v>1189</v>
      </c>
      <c r="F193" s="190"/>
      <c r="G193" s="16">
        <f t="shared" si="15"/>
        <v>0</v>
      </c>
      <c r="H193" s="28">
        <f t="shared" si="22"/>
        <v>0</v>
      </c>
      <c r="J193" s="107"/>
      <c r="K193" s="82"/>
    </row>
    <row r="194" spans="1:11" s="25" customFormat="1" ht="30">
      <c r="A194" s="5" t="s">
        <v>369</v>
      </c>
      <c r="B194" s="18" t="s">
        <v>824</v>
      </c>
      <c r="C194" s="72" t="s">
        <v>229</v>
      </c>
      <c r="D194" s="75">
        <v>13</v>
      </c>
      <c r="E194" s="111" t="s">
        <v>1190</v>
      </c>
      <c r="F194" s="190"/>
      <c r="G194" s="16">
        <f t="shared" si="15"/>
        <v>0</v>
      </c>
      <c r="H194" s="28">
        <f t="shared" si="22"/>
        <v>0</v>
      </c>
      <c r="J194" s="107"/>
      <c r="K194" s="82"/>
    </row>
    <row r="195" spans="1:11" s="25" customFormat="1" ht="45">
      <c r="A195" s="5" t="s">
        <v>370</v>
      </c>
      <c r="B195" s="18" t="s">
        <v>825</v>
      </c>
      <c r="C195" s="72" t="s">
        <v>229</v>
      </c>
      <c r="D195" s="75">
        <v>1</v>
      </c>
      <c r="E195" s="111" t="s">
        <v>1191</v>
      </c>
      <c r="F195" s="190"/>
      <c r="G195" s="16">
        <f t="shared" si="15"/>
        <v>0</v>
      </c>
      <c r="H195" s="28">
        <f t="shared" si="22"/>
        <v>0</v>
      </c>
      <c r="J195" s="107"/>
      <c r="K195" s="82"/>
    </row>
    <row r="196" spans="1:11" s="25" customFormat="1" ht="30">
      <c r="A196" s="5" t="s">
        <v>371</v>
      </c>
      <c r="B196" s="18" t="s">
        <v>826</v>
      </c>
      <c r="C196" s="72" t="s">
        <v>229</v>
      </c>
      <c r="D196" s="75">
        <v>2</v>
      </c>
      <c r="E196" s="111" t="s">
        <v>1192</v>
      </c>
      <c r="F196" s="190"/>
      <c r="G196" s="16">
        <f t="shared" si="15"/>
        <v>0</v>
      </c>
      <c r="H196" s="28">
        <f t="shared" si="22"/>
        <v>0</v>
      </c>
      <c r="J196" s="107"/>
      <c r="K196" s="82"/>
    </row>
    <row r="197" spans="1:11" s="25" customFormat="1" ht="30">
      <c r="A197" s="5" t="s">
        <v>372</v>
      </c>
      <c r="B197" s="18" t="s">
        <v>827</v>
      </c>
      <c r="C197" s="72" t="s">
        <v>229</v>
      </c>
      <c r="D197" s="75">
        <v>3</v>
      </c>
      <c r="E197" s="111" t="s">
        <v>1193</v>
      </c>
      <c r="F197" s="190"/>
      <c r="G197" s="16">
        <f t="shared" si="15"/>
        <v>0</v>
      </c>
      <c r="H197" s="28">
        <f t="shared" si="22"/>
        <v>0</v>
      </c>
      <c r="J197" s="107"/>
      <c r="K197" s="82"/>
    </row>
    <row r="198" spans="1:11" s="25" customFormat="1" ht="30">
      <c r="A198" s="5" t="s">
        <v>373</v>
      </c>
      <c r="B198" s="18" t="s">
        <v>828</v>
      </c>
      <c r="C198" s="72" t="s">
        <v>229</v>
      </c>
      <c r="D198" s="75">
        <v>2</v>
      </c>
      <c r="E198" s="111" t="s">
        <v>1194</v>
      </c>
      <c r="F198" s="190"/>
      <c r="G198" s="16">
        <f t="shared" si="15"/>
        <v>0</v>
      </c>
      <c r="H198" s="28">
        <f t="shared" si="22"/>
        <v>0</v>
      </c>
      <c r="J198" s="107"/>
      <c r="K198" s="82"/>
    </row>
    <row r="199" spans="1:11" s="25" customFormat="1" ht="45">
      <c r="A199" s="5" t="s">
        <v>374</v>
      </c>
      <c r="B199" s="18" t="s">
        <v>829</v>
      </c>
      <c r="C199" s="5" t="s">
        <v>229</v>
      </c>
      <c r="D199" s="75">
        <v>2</v>
      </c>
      <c r="E199" s="111" t="s">
        <v>1195</v>
      </c>
      <c r="F199" s="190"/>
      <c r="G199" s="16">
        <f t="shared" si="15"/>
        <v>0</v>
      </c>
      <c r="H199" s="28">
        <f t="shared" si="22"/>
        <v>0</v>
      </c>
      <c r="J199" s="107"/>
      <c r="K199" s="82"/>
    </row>
    <row r="200" spans="1:11" s="25" customFormat="1" ht="30">
      <c r="A200" s="5" t="s">
        <v>375</v>
      </c>
      <c r="B200" s="18" t="s">
        <v>830</v>
      </c>
      <c r="C200" s="5" t="s">
        <v>6</v>
      </c>
      <c r="D200" s="75">
        <v>20</v>
      </c>
      <c r="E200" s="111" t="s">
        <v>1196</v>
      </c>
      <c r="F200" s="190"/>
      <c r="G200" s="16">
        <f t="shared" si="15"/>
        <v>0</v>
      </c>
      <c r="H200" s="28">
        <f t="shared" si="22"/>
        <v>0</v>
      </c>
      <c r="J200" s="107"/>
      <c r="K200" s="82"/>
    </row>
    <row r="201" spans="1:11" s="25" customFormat="1">
      <c r="A201" s="5" t="s">
        <v>73</v>
      </c>
      <c r="B201" s="18" t="s">
        <v>150</v>
      </c>
      <c r="C201" s="5"/>
      <c r="D201" s="75"/>
      <c r="E201" s="111"/>
      <c r="F201" s="16"/>
      <c r="G201" s="16"/>
      <c r="H201" s="197">
        <f>SUM(H202:H216)</f>
        <v>0</v>
      </c>
      <c r="J201" s="107"/>
      <c r="K201" s="82"/>
    </row>
    <row r="202" spans="1:11" s="17" customFormat="1" ht="30">
      <c r="A202" s="5" t="s">
        <v>74</v>
      </c>
      <c r="B202" s="18" t="s">
        <v>831</v>
      </c>
      <c r="C202" s="72" t="s">
        <v>229</v>
      </c>
      <c r="D202" s="75">
        <v>8</v>
      </c>
      <c r="E202" s="111" t="s">
        <v>1197</v>
      </c>
      <c r="F202" s="190"/>
      <c r="G202" s="16">
        <f t="shared" ref="G202:G260" si="23">ROUND(F202*I$1,2)</f>
        <v>0</v>
      </c>
      <c r="H202" s="28">
        <f t="shared" ref="H202:H216" si="24">TRUNC(D202*G202,2)</f>
        <v>0</v>
      </c>
      <c r="J202" s="107"/>
      <c r="K202" s="82"/>
    </row>
    <row r="203" spans="1:11" s="25" customFormat="1" ht="30">
      <c r="A203" s="5" t="s">
        <v>75</v>
      </c>
      <c r="B203" s="18" t="s">
        <v>832</v>
      </c>
      <c r="C203" s="5" t="s">
        <v>229</v>
      </c>
      <c r="D203" s="75">
        <v>8</v>
      </c>
      <c r="E203" s="111" t="s">
        <v>1198</v>
      </c>
      <c r="F203" s="190"/>
      <c r="G203" s="16">
        <f t="shared" si="23"/>
        <v>0</v>
      </c>
      <c r="H203" s="28">
        <f t="shared" si="24"/>
        <v>0</v>
      </c>
      <c r="J203" s="107"/>
      <c r="K203" s="82"/>
    </row>
    <row r="204" spans="1:11" s="25" customFormat="1" ht="30">
      <c r="A204" s="5" t="s">
        <v>76</v>
      </c>
      <c r="B204" s="18" t="s">
        <v>833</v>
      </c>
      <c r="C204" s="5" t="s">
        <v>229</v>
      </c>
      <c r="D204" s="75">
        <v>1</v>
      </c>
      <c r="E204" s="111" t="s">
        <v>1199</v>
      </c>
      <c r="F204" s="190"/>
      <c r="G204" s="16">
        <f t="shared" si="23"/>
        <v>0</v>
      </c>
      <c r="H204" s="28">
        <f t="shared" si="24"/>
        <v>0</v>
      </c>
      <c r="J204" s="107"/>
      <c r="K204" s="82"/>
    </row>
    <row r="205" spans="1:11" s="25" customFormat="1" ht="30">
      <c r="A205" s="5" t="s">
        <v>77</v>
      </c>
      <c r="B205" s="18" t="s">
        <v>834</v>
      </c>
      <c r="C205" s="5" t="s">
        <v>229</v>
      </c>
      <c r="D205" s="75">
        <v>4</v>
      </c>
      <c r="E205" s="111" t="s">
        <v>1200</v>
      </c>
      <c r="F205" s="190"/>
      <c r="G205" s="16">
        <f t="shared" si="23"/>
        <v>0</v>
      </c>
      <c r="H205" s="28">
        <f t="shared" si="24"/>
        <v>0</v>
      </c>
      <c r="J205" s="107"/>
      <c r="K205" s="82"/>
    </row>
    <row r="206" spans="1:11" s="25" customFormat="1" ht="30">
      <c r="A206" s="5" t="s">
        <v>78</v>
      </c>
      <c r="B206" s="18" t="s">
        <v>835</v>
      </c>
      <c r="C206" s="5" t="s">
        <v>229</v>
      </c>
      <c r="D206" s="75">
        <v>24</v>
      </c>
      <c r="E206" s="111" t="s">
        <v>1201</v>
      </c>
      <c r="F206" s="190"/>
      <c r="G206" s="16">
        <f t="shared" si="23"/>
        <v>0</v>
      </c>
      <c r="H206" s="28">
        <f t="shared" si="24"/>
        <v>0</v>
      </c>
      <c r="J206" s="107"/>
      <c r="K206" s="82"/>
    </row>
    <row r="207" spans="1:11" s="25" customFormat="1" ht="30">
      <c r="A207" s="5" t="s">
        <v>79</v>
      </c>
      <c r="B207" s="18" t="s">
        <v>836</v>
      </c>
      <c r="C207" s="5" t="s">
        <v>229</v>
      </c>
      <c r="D207" s="75">
        <v>34</v>
      </c>
      <c r="E207" s="111" t="s">
        <v>1202</v>
      </c>
      <c r="F207" s="190"/>
      <c r="G207" s="16">
        <f t="shared" si="23"/>
        <v>0</v>
      </c>
      <c r="H207" s="28">
        <f t="shared" si="24"/>
        <v>0</v>
      </c>
      <c r="J207" s="107"/>
      <c r="K207" s="82"/>
    </row>
    <row r="208" spans="1:11" s="25" customFormat="1" ht="30">
      <c r="A208" s="5" t="s">
        <v>376</v>
      </c>
      <c r="B208" s="18" t="s">
        <v>837</v>
      </c>
      <c r="C208" s="5" t="s">
        <v>229</v>
      </c>
      <c r="D208" s="75">
        <v>5</v>
      </c>
      <c r="E208" s="111" t="s">
        <v>1203</v>
      </c>
      <c r="F208" s="190"/>
      <c r="G208" s="16">
        <f t="shared" si="23"/>
        <v>0</v>
      </c>
      <c r="H208" s="28">
        <f t="shared" si="24"/>
        <v>0</v>
      </c>
      <c r="J208" s="107"/>
      <c r="K208" s="82"/>
    </row>
    <row r="209" spans="1:11" s="25" customFormat="1" ht="30">
      <c r="A209" s="5" t="s">
        <v>377</v>
      </c>
      <c r="B209" s="18" t="s">
        <v>838</v>
      </c>
      <c r="C209" s="5" t="s">
        <v>229</v>
      </c>
      <c r="D209" s="75">
        <v>2</v>
      </c>
      <c r="E209" s="111" t="s">
        <v>1204</v>
      </c>
      <c r="F209" s="190"/>
      <c r="G209" s="16">
        <f t="shared" si="23"/>
        <v>0</v>
      </c>
      <c r="H209" s="28">
        <f t="shared" si="24"/>
        <v>0</v>
      </c>
      <c r="J209" s="107"/>
      <c r="K209" s="82"/>
    </row>
    <row r="210" spans="1:11" s="25" customFormat="1" ht="45">
      <c r="A210" s="5" t="s">
        <v>378</v>
      </c>
      <c r="B210" s="18" t="s">
        <v>839</v>
      </c>
      <c r="C210" s="5" t="s">
        <v>229</v>
      </c>
      <c r="D210" s="75">
        <v>2</v>
      </c>
      <c r="E210" s="111" t="s">
        <v>1205</v>
      </c>
      <c r="F210" s="190"/>
      <c r="G210" s="16">
        <f t="shared" si="23"/>
        <v>0</v>
      </c>
      <c r="H210" s="28">
        <f t="shared" si="24"/>
        <v>0</v>
      </c>
      <c r="J210" s="107"/>
      <c r="K210" s="82"/>
    </row>
    <row r="211" spans="1:11" s="25" customFormat="1" ht="45">
      <c r="A211" s="5" t="s">
        <v>379</v>
      </c>
      <c r="B211" s="18" t="s">
        <v>840</v>
      </c>
      <c r="C211" s="5" t="s">
        <v>229</v>
      </c>
      <c r="D211" s="75">
        <v>1</v>
      </c>
      <c r="E211" s="111" t="s">
        <v>1206</v>
      </c>
      <c r="F211" s="190"/>
      <c r="G211" s="16">
        <f t="shared" si="23"/>
        <v>0</v>
      </c>
      <c r="H211" s="28">
        <f t="shared" si="24"/>
        <v>0</v>
      </c>
      <c r="J211" s="107"/>
      <c r="K211" s="82"/>
    </row>
    <row r="212" spans="1:11" s="25" customFormat="1" ht="45">
      <c r="A212" s="5" t="s">
        <v>380</v>
      </c>
      <c r="B212" s="18" t="s">
        <v>841</v>
      </c>
      <c r="C212" s="5" t="s">
        <v>229</v>
      </c>
      <c r="D212" s="75">
        <v>1</v>
      </c>
      <c r="E212" s="111" t="s">
        <v>1207</v>
      </c>
      <c r="F212" s="190"/>
      <c r="G212" s="16">
        <f t="shared" si="23"/>
        <v>0</v>
      </c>
      <c r="H212" s="28">
        <f t="shared" si="24"/>
        <v>0</v>
      </c>
      <c r="J212" s="107"/>
      <c r="K212" s="82"/>
    </row>
    <row r="213" spans="1:11" s="25" customFormat="1" ht="45">
      <c r="A213" s="5" t="s">
        <v>381</v>
      </c>
      <c r="B213" s="18" t="s">
        <v>842</v>
      </c>
      <c r="C213" s="5" t="s">
        <v>229</v>
      </c>
      <c r="D213" s="75">
        <v>1</v>
      </c>
      <c r="E213" s="111" t="s">
        <v>1208</v>
      </c>
      <c r="F213" s="190"/>
      <c r="G213" s="16">
        <f t="shared" si="23"/>
        <v>0</v>
      </c>
      <c r="H213" s="28">
        <f t="shared" si="24"/>
        <v>0</v>
      </c>
      <c r="J213" s="107"/>
      <c r="K213" s="82"/>
    </row>
    <row r="214" spans="1:11" s="25" customFormat="1" ht="45">
      <c r="A214" s="5" t="s">
        <v>382</v>
      </c>
      <c r="B214" s="18" t="s">
        <v>843</v>
      </c>
      <c r="C214" s="5" t="s">
        <v>229</v>
      </c>
      <c r="D214" s="75">
        <v>1</v>
      </c>
      <c r="E214" s="111" t="s">
        <v>1209</v>
      </c>
      <c r="F214" s="190"/>
      <c r="G214" s="16">
        <f t="shared" si="23"/>
        <v>0</v>
      </c>
      <c r="H214" s="28">
        <f t="shared" si="24"/>
        <v>0</v>
      </c>
      <c r="J214" s="107"/>
      <c r="K214" s="82"/>
    </row>
    <row r="215" spans="1:11" s="25" customFormat="1" ht="45">
      <c r="A215" s="5" t="s">
        <v>383</v>
      </c>
      <c r="B215" s="18" t="s">
        <v>844</v>
      </c>
      <c r="C215" s="5" t="s">
        <v>229</v>
      </c>
      <c r="D215" s="75">
        <v>1</v>
      </c>
      <c r="E215" s="111" t="s">
        <v>1210</v>
      </c>
      <c r="F215" s="190"/>
      <c r="G215" s="16">
        <f t="shared" si="23"/>
        <v>0</v>
      </c>
      <c r="H215" s="28">
        <f t="shared" si="24"/>
        <v>0</v>
      </c>
      <c r="J215" s="107"/>
      <c r="K215" s="82"/>
    </row>
    <row r="216" spans="1:11" s="25" customFormat="1" ht="30">
      <c r="A216" s="5" t="s">
        <v>384</v>
      </c>
      <c r="B216" s="74" t="s">
        <v>845</v>
      </c>
      <c r="C216" s="72" t="s">
        <v>6</v>
      </c>
      <c r="D216" s="75">
        <v>103.39000000000001</v>
      </c>
      <c r="E216" s="111" t="s">
        <v>1211</v>
      </c>
      <c r="F216" s="190"/>
      <c r="G216" s="16">
        <f t="shared" si="23"/>
        <v>0</v>
      </c>
      <c r="H216" s="28">
        <f t="shared" si="24"/>
        <v>0</v>
      </c>
      <c r="J216" s="107"/>
      <c r="K216" s="82"/>
    </row>
    <row r="217" spans="1:11" s="25" customFormat="1">
      <c r="A217" s="5" t="s">
        <v>80</v>
      </c>
      <c r="B217" s="18" t="s">
        <v>151</v>
      </c>
      <c r="C217" s="5"/>
      <c r="D217" s="75"/>
      <c r="E217" s="111"/>
      <c r="F217" s="16"/>
      <c r="G217" s="16"/>
      <c r="H217" s="197">
        <f>SUM(H218:H225)</f>
        <v>0</v>
      </c>
      <c r="J217" s="107"/>
      <c r="K217" s="82"/>
    </row>
    <row r="218" spans="1:11" s="25" customFormat="1" ht="45">
      <c r="A218" s="5" t="s">
        <v>81</v>
      </c>
      <c r="B218" s="18" t="s">
        <v>846</v>
      </c>
      <c r="C218" s="5" t="s">
        <v>229</v>
      </c>
      <c r="D218" s="75">
        <v>2</v>
      </c>
      <c r="E218" s="111" t="s">
        <v>1212</v>
      </c>
      <c r="F218" s="190"/>
      <c r="G218" s="16">
        <f t="shared" si="23"/>
        <v>0</v>
      </c>
      <c r="H218" s="28">
        <f t="shared" ref="H218:H225" si="25">TRUNC(D218*G218,2)</f>
        <v>0</v>
      </c>
      <c r="J218" s="107"/>
      <c r="K218" s="82"/>
    </row>
    <row r="219" spans="1:11" s="25" customFormat="1" ht="45">
      <c r="A219" s="5" t="s">
        <v>82</v>
      </c>
      <c r="B219" s="18" t="s">
        <v>847</v>
      </c>
      <c r="C219" s="5" t="s">
        <v>229</v>
      </c>
      <c r="D219" s="75">
        <v>2</v>
      </c>
      <c r="E219" s="111" t="s">
        <v>1213</v>
      </c>
      <c r="F219" s="190"/>
      <c r="G219" s="16">
        <f t="shared" si="23"/>
        <v>0</v>
      </c>
      <c r="H219" s="28">
        <f t="shared" si="25"/>
        <v>0</v>
      </c>
      <c r="J219" s="107"/>
      <c r="K219" s="82"/>
    </row>
    <row r="220" spans="1:11" s="25" customFormat="1" ht="45">
      <c r="A220" s="5" t="s">
        <v>83</v>
      </c>
      <c r="B220" s="18" t="s">
        <v>848</v>
      </c>
      <c r="C220" s="5" t="s">
        <v>229</v>
      </c>
      <c r="D220" s="75">
        <v>1</v>
      </c>
      <c r="E220" s="111" t="s">
        <v>1214</v>
      </c>
      <c r="F220" s="190"/>
      <c r="G220" s="16">
        <f t="shared" si="23"/>
        <v>0</v>
      </c>
      <c r="H220" s="28">
        <f t="shared" si="25"/>
        <v>0</v>
      </c>
      <c r="J220" s="107"/>
      <c r="K220" s="82"/>
    </row>
    <row r="221" spans="1:11" s="25" customFormat="1" ht="45">
      <c r="A221" s="5" t="s">
        <v>385</v>
      </c>
      <c r="B221" s="18" t="s">
        <v>849</v>
      </c>
      <c r="C221" s="5" t="s">
        <v>229</v>
      </c>
      <c r="D221" s="75">
        <v>1</v>
      </c>
      <c r="E221" s="111" t="s">
        <v>1215</v>
      </c>
      <c r="F221" s="190"/>
      <c r="G221" s="16">
        <f t="shared" si="23"/>
        <v>0</v>
      </c>
      <c r="H221" s="28">
        <f t="shared" si="25"/>
        <v>0</v>
      </c>
      <c r="J221" s="107"/>
      <c r="K221" s="82"/>
    </row>
    <row r="222" spans="1:11" s="25" customFormat="1" ht="30">
      <c r="A222" s="5" t="s">
        <v>386</v>
      </c>
      <c r="B222" s="18" t="s">
        <v>850</v>
      </c>
      <c r="C222" s="5" t="s">
        <v>229</v>
      </c>
      <c r="D222" s="75">
        <v>2</v>
      </c>
      <c r="E222" s="111" t="s">
        <v>1216</v>
      </c>
      <c r="F222" s="190"/>
      <c r="G222" s="16">
        <f t="shared" si="23"/>
        <v>0</v>
      </c>
      <c r="H222" s="28">
        <f t="shared" si="25"/>
        <v>0</v>
      </c>
      <c r="J222" s="107"/>
      <c r="K222" s="82"/>
    </row>
    <row r="223" spans="1:11" s="25" customFormat="1" ht="45">
      <c r="A223" s="5" t="s">
        <v>387</v>
      </c>
      <c r="B223" s="18" t="s">
        <v>851</v>
      </c>
      <c r="C223" s="5" t="s">
        <v>229</v>
      </c>
      <c r="D223" s="75">
        <v>1</v>
      </c>
      <c r="E223" s="111" t="s">
        <v>1217</v>
      </c>
      <c r="F223" s="190"/>
      <c r="G223" s="16">
        <f t="shared" si="23"/>
        <v>0</v>
      </c>
      <c r="H223" s="28">
        <f t="shared" si="25"/>
        <v>0</v>
      </c>
      <c r="J223" s="107"/>
      <c r="K223" s="82"/>
    </row>
    <row r="224" spans="1:11" s="25" customFormat="1" ht="45">
      <c r="A224" s="5" t="s">
        <v>388</v>
      </c>
      <c r="B224" s="18" t="s">
        <v>852</v>
      </c>
      <c r="C224" s="5" t="s">
        <v>229</v>
      </c>
      <c r="D224" s="75">
        <v>1</v>
      </c>
      <c r="E224" s="111" t="s">
        <v>1218</v>
      </c>
      <c r="F224" s="190"/>
      <c r="G224" s="16">
        <f t="shared" si="23"/>
        <v>0</v>
      </c>
      <c r="H224" s="28">
        <f t="shared" si="25"/>
        <v>0</v>
      </c>
      <c r="J224" s="107"/>
      <c r="K224" s="82"/>
    </row>
    <row r="225" spans="1:11" s="25" customFormat="1" ht="45">
      <c r="A225" s="5" t="s">
        <v>389</v>
      </c>
      <c r="B225" s="18" t="s">
        <v>853</v>
      </c>
      <c r="C225" s="5" t="s">
        <v>229</v>
      </c>
      <c r="D225" s="75">
        <v>1</v>
      </c>
      <c r="E225" s="111" t="s">
        <v>1219</v>
      </c>
      <c r="F225" s="190"/>
      <c r="G225" s="16">
        <f t="shared" si="23"/>
        <v>0</v>
      </c>
      <c r="H225" s="28">
        <f t="shared" si="25"/>
        <v>0</v>
      </c>
      <c r="J225" s="107"/>
      <c r="K225" s="82"/>
    </row>
    <row r="226" spans="1:11" s="25" customFormat="1">
      <c r="A226" s="5" t="s">
        <v>84</v>
      </c>
      <c r="B226" s="18" t="s">
        <v>854</v>
      </c>
      <c r="C226" s="5"/>
      <c r="D226" s="75"/>
      <c r="E226" s="111"/>
      <c r="F226" s="16"/>
      <c r="G226" s="16"/>
      <c r="H226" s="197">
        <f>SUM(H227:H230)</f>
        <v>0</v>
      </c>
      <c r="J226" s="107"/>
      <c r="K226" s="82"/>
    </row>
    <row r="227" spans="1:11" s="25" customFormat="1" ht="30">
      <c r="A227" s="5" t="s">
        <v>85</v>
      </c>
      <c r="B227" s="18" t="s">
        <v>855</v>
      </c>
      <c r="C227" s="5" t="s">
        <v>196</v>
      </c>
      <c r="D227" s="75">
        <v>103.46</v>
      </c>
      <c r="E227" s="111" t="s">
        <v>1220</v>
      </c>
      <c r="F227" s="190"/>
      <c r="G227" s="16">
        <f t="shared" si="23"/>
        <v>0</v>
      </c>
      <c r="H227" s="28">
        <f t="shared" ref="H227:H230" si="26">TRUNC(D227*G227,2)</f>
        <v>0</v>
      </c>
      <c r="J227" s="107"/>
      <c r="K227" s="82"/>
    </row>
    <row r="228" spans="1:11" s="25" customFormat="1" ht="60">
      <c r="A228" s="5" t="s">
        <v>390</v>
      </c>
      <c r="B228" s="74" t="s">
        <v>856</v>
      </c>
      <c r="C228" s="72" t="s">
        <v>196</v>
      </c>
      <c r="D228" s="75">
        <v>10.199999999999999</v>
      </c>
      <c r="E228" s="111" t="s">
        <v>1221</v>
      </c>
      <c r="F228" s="190"/>
      <c r="G228" s="16">
        <f t="shared" si="23"/>
        <v>0</v>
      </c>
      <c r="H228" s="28">
        <f t="shared" si="26"/>
        <v>0</v>
      </c>
      <c r="J228" s="107"/>
      <c r="K228" s="82"/>
    </row>
    <row r="229" spans="1:11" s="25" customFormat="1" ht="45">
      <c r="A229" s="5" t="s">
        <v>391</v>
      </c>
      <c r="B229" s="18" t="s">
        <v>857</v>
      </c>
      <c r="C229" s="5" t="s">
        <v>196</v>
      </c>
      <c r="D229" s="75">
        <v>1.8</v>
      </c>
      <c r="E229" s="111" t="s">
        <v>1222</v>
      </c>
      <c r="F229" s="190"/>
      <c r="G229" s="16">
        <f t="shared" si="23"/>
        <v>0</v>
      </c>
      <c r="H229" s="28">
        <f t="shared" si="26"/>
        <v>0</v>
      </c>
      <c r="J229" s="107"/>
      <c r="K229" s="82"/>
    </row>
    <row r="230" spans="1:11" s="25" customFormat="1" ht="30">
      <c r="A230" s="5" t="s">
        <v>392</v>
      </c>
      <c r="B230" s="18" t="s">
        <v>858</v>
      </c>
      <c r="C230" s="5" t="s">
        <v>196</v>
      </c>
      <c r="D230" s="75">
        <v>69.13</v>
      </c>
      <c r="E230" s="111" t="s">
        <v>1223</v>
      </c>
      <c r="F230" s="190"/>
      <c r="G230" s="16">
        <f t="shared" si="23"/>
        <v>0</v>
      </c>
      <c r="H230" s="28">
        <f t="shared" si="26"/>
        <v>0</v>
      </c>
      <c r="J230" s="107"/>
      <c r="K230" s="82"/>
    </row>
    <row r="231" spans="1:11" s="25" customFormat="1">
      <c r="A231" s="5" t="s">
        <v>393</v>
      </c>
      <c r="B231" s="18" t="s">
        <v>859</v>
      </c>
      <c r="C231" s="5"/>
      <c r="D231" s="75"/>
      <c r="E231" s="111"/>
      <c r="F231" s="16"/>
      <c r="G231" s="16"/>
      <c r="H231" s="197">
        <f>SUM(H232:H234)</f>
        <v>0</v>
      </c>
      <c r="J231" s="107"/>
      <c r="K231" s="82"/>
    </row>
    <row r="232" spans="1:11" s="25" customFormat="1">
      <c r="A232" s="5" t="s">
        <v>394</v>
      </c>
      <c r="B232" s="18" t="s">
        <v>860</v>
      </c>
      <c r="C232" s="5" t="s">
        <v>4</v>
      </c>
      <c r="D232" s="75">
        <v>474.8</v>
      </c>
      <c r="E232" s="111" t="s">
        <v>1224</v>
      </c>
      <c r="F232" s="190"/>
      <c r="G232" s="16">
        <f t="shared" si="23"/>
        <v>0</v>
      </c>
      <c r="H232" s="28">
        <f t="shared" ref="H232:H234" si="27">TRUNC(D232*G232,2)</f>
        <v>0</v>
      </c>
      <c r="J232" s="107"/>
      <c r="K232" s="82"/>
    </row>
    <row r="233" spans="1:11" s="25" customFormat="1" ht="30">
      <c r="A233" s="5" t="s">
        <v>395</v>
      </c>
      <c r="B233" s="18" t="s">
        <v>861</v>
      </c>
      <c r="C233" s="5" t="s">
        <v>6</v>
      </c>
      <c r="D233" s="75">
        <v>48.82</v>
      </c>
      <c r="E233" s="111" t="s">
        <v>1225</v>
      </c>
      <c r="F233" s="190"/>
      <c r="G233" s="16">
        <f t="shared" si="23"/>
        <v>0</v>
      </c>
      <c r="H233" s="28">
        <f t="shared" si="27"/>
        <v>0</v>
      </c>
      <c r="J233" s="107"/>
      <c r="K233" s="82"/>
    </row>
    <row r="234" spans="1:11" s="25" customFormat="1" ht="30">
      <c r="A234" s="5" t="s">
        <v>396</v>
      </c>
      <c r="B234" s="18" t="s">
        <v>862</v>
      </c>
      <c r="C234" s="5" t="s">
        <v>6</v>
      </c>
      <c r="D234" s="75">
        <v>68.56</v>
      </c>
      <c r="E234" s="111" t="s">
        <v>1226</v>
      </c>
      <c r="F234" s="190"/>
      <c r="G234" s="16">
        <f t="shared" si="23"/>
        <v>0</v>
      </c>
      <c r="H234" s="28">
        <f t="shared" si="27"/>
        <v>0</v>
      </c>
      <c r="J234" s="107"/>
      <c r="K234" s="82"/>
    </row>
    <row r="235" spans="1:11" s="25" customFormat="1">
      <c r="A235" s="5" t="s">
        <v>397</v>
      </c>
      <c r="B235" s="18" t="s">
        <v>863</v>
      </c>
      <c r="C235" s="5"/>
      <c r="D235" s="75"/>
      <c r="E235" s="111"/>
      <c r="F235" s="16"/>
      <c r="G235" s="16"/>
      <c r="H235" s="197">
        <f>SUM(H236:H237)</f>
        <v>0</v>
      </c>
      <c r="J235" s="107"/>
      <c r="K235" s="105"/>
    </row>
    <row r="236" spans="1:11" s="25" customFormat="1">
      <c r="A236" s="5" t="s">
        <v>398</v>
      </c>
      <c r="B236" s="18" t="s">
        <v>864</v>
      </c>
      <c r="C236" s="5" t="s">
        <v>6</v>
      </c>
      <c r="D236" s="75">
        <v>4.1890000000000001</v>
      </c>
      <c r="E236" s="111" t="s">
        <v>1228</v>
      </c>
      <c r="F236" s="190"/>
      <c r="G236" s="16">
        <f t="shared" si="23"/>
        <v>0</v>
      </c>
      <c r="H236" s="28">
        <f t="shared" ref="H236:H237" si="28">TRUNC(D236*G236,2)</f>
        <v>0</v>
      </c>
      <c r="J236" s="107"/>
      <c r="K236" s="82"/>
    </row>
    <row r="237" spans="1:11" s="25" customFormat="1">
      <c r="A237" s="5" t="s">
        <v>399</v>
      </c>
      <c r="B237" s="18" t="s">
        <v>865</v>
      </c>
      <c r="C237" s="5" t="s">
        <v>6</v>
      </c>
      <c r="D237" s="75">
        <v>22.24</v>
      </c>
      <c r="E237" s="111" t="s">
        <v>1229</v>
      </c>
      <c r="F237" s="190"/>
      <c r="G237" s="16">
        <f t="shared" si="23"/>
        <v>0</v>
      </c>
      <c r="H237" s="28">
        <f t="shared" si="28"/>
        <v>0</v>
      </c>
      <c r="J237" s="107"/>
      <c r="K237" s="82"/>
    </row>
    <row r="238" spans="1:11" s="25" customFormat="1">
      <c r="A238" s="70" t="s">
        <v>24</v>
      </c>
      <c r="B238" s="71" t="s">
        <v>866</v>
      </c>
      <c r="C238" s="70"/>
      <c r="D238" s="76"/>
      <c r="E238" s="113"/>
      <c r="F238" s="26"/>
      <c r="G238" s="26"/>
      <c r="H238" s="195">
        <f>SUM(H239:H248)</f>
        <v>0</v>
      </c>
      <c r="J238" s="107"/>
      <c r="K238" s="82"/>
    </row>
    <row r="239" spans="1:11" s="25" customFormat="1">
      <c r="A239" s="5" t="s">
        <v>86</v>
      </c>
      <c r="B239" s="18" t="s">
        <v>867</v>
      </c>
      <c r="C239" s="5" t="s">
        <v>6</v>
      </c>
      <c r="D239" s="75">
        <v>522.90899999999999</v>
      </c>
      <c r="E239" s="111">
        <v>94213</v>
      </c>
      <c r="F239" s="190"/>
      <c r="G239" s="16">
        <f t="shared" si="23"/>
        <v>0</v>
      </c>
      <c r="H239" s="28">
        <f t="shared" ref="H239:H248" si="29">TRUNC(D239*G239,2)</f>
        <v>0</v>
      </c>
      <c r="J239" s="107"/>
      <c r="K239" s="82"/>
    </row>
    <row r="240" spans="1:11" s="25" customFormat="1">
      <c r="A240" s="5" t="s">
        <v>87</v>
      </c>
      <c r="B240" s="18" t="s">
        <v>868</v>
      </c>
      <c r="C240" s="5" t="s">
        <v>6</v>
      </c>
      <c r="D240" s="75">
        <v>96.353999999999999</v>
      </c>
      <c r="E240" s="111">
        <v>94228</v>
      </c>
      <c r="F240" s="190"/>
      <c r="G240" s="16">
        <f t="shared" si="23"/>
        <v>0</v>
      </c>
      <c r="H240" s="28">
        <f t="shared" si="29"/>
        <v>0</v>
      </c>
      <c r="J240" s="107"/>
      <c r="K240" s="82"/>
    </row>
    <row r="241" spans="1:11" s="25" customFormat="1">
      <c r="A241" s="5" t="s">
        <v>400</v>
      </c>
      <c r="B241" s="18" t="s">
        <v>869</v>
      </c>
      <c r="C241" s="5" t="s">
        <v>6</v>
      </c>
      <c r="D241" s="75">
        <v>51.252000000000002</v>
      </c>
      <c r="E241" s="111">
        <v>94231</v>
      </c>
      <c r="F241" s="190"/>
      <c r="G241" s="16">
        <f t="shared" si="23"/>
        <v>0</v>
      </c>
      <c r="H241" s="28">
        <f t="shared" si="29"/>
        <v>0</v>
      </c>
      <c r="J241" s="107"/>
      <c r="K241" s="82"/>
    </row>
    <row r="242" spans="1:11" s="25" customFormat="1">
      <c r="A242" s="5" t="s">
        <v>401</v>
      </c>
      <c r="B242" s="18" t="s">
        <v>870</v>
      </c>
      <c r="C242" s="5" t="s">
        <v>6</v>
      </c>
      <c r="D242" s="75">
        <v>1743.03</v>
      </c>
      <c r="E242" s="111">
        <v>100717</v>
      </c>
      <c r="F242" s="190"/>
      <c r="G242" s="16">
        <f t="shared" si="23"/>
        <v>0</v>
      </c>
      <c r="H242" s="28">
        <f t="shared" si="29"/>
        <v>0</v>
      </c>
      <c r="J242" s="107"/>
      <c r="K242" s="82"/>
    </row>
    <row r="243" spans="1:11" s="25" customFormat="1">
      <c r="A243" s="5" t="s">
        <v>402</v>
      </c>
      <c r="B243" s="18" t="s">
        <v>871</v>
      </c>
      <c r="C243" s="5" t="s">
        <v>6</v>
      </c>
      <c r="D243" s="75">
        <v>3486.06</v>
      </c>
      <c r="E243" s="111" t="s">
        <v>1230</v>
      </c>
      <c r="F243" s="190"/>
      <c r="G243" s="16">
        <f t="shared" si="23"/>
        <v>0</v>
      </c>
      <c r="H243" s="28">
        <f t="shared" si="29"/>
        <v>0</v>
      </c>
      <c r="J243" s="107"/>
      <c r="K243" s="82"/>
    </row>
    <row r="244" spans="1:11" s="25" customFormat="1">
      <c r="A244" s="5" t="s">
        <v>403</v>
      </c>
      <c r="B244" s="18" t="s">
        <v>872</v>
      </c>
      <c r="C244" s="5" t="s">
        <v>6</v>
      </c>
      <c r="D244" s="75">
        <v>4412.24</v>
      </c>
      <c r="E244" s="111">
        <v>99814</v>
      </c>
      <c r="F244" s="190"/>
      <c r="G244" s="16">
        <f t="shared" si="23"/>
        <v>0</v>
      </c>
      <c r="H244" s="28">
        <f t="shared" si="29"/>
        <v>0</v>
      </c>
      <c r="J244" s="107"/>
      <c r="K244" s="82"/>
    </row>
    <row r="245" spans="1:11" s="25" customFormat="1">
      <c r="A245" s="5" t="s">
        <v>404</v>
      </c>
      <c r="B245" s="18" t="s">
        <v>873</v>
      </c>
      <c r="C245" s="5" t="s">
        <v>6</v>
      </c>
      <c r="D245" s="75">
        <v>277.85399999999998</v>
      </c>
      <c r="E245" s="111">
        <v>94198</v>
      </c>
      <c r="F245" s="190"/>
      <c r="G245" s="16">
        <f t="shared" si="23"/>
        <v>0</v>
      </c>
      <c r="H245" s="28">
        <f t="shared" si="29"/>
        <v>0</v>
      </c>
      <c r="J245" s="107"/>
      <c r="K245" s="82"/>
    </row>
    <row r="246" spans="1:11" s="25" customFormat="1">
      <c r="A246" s="5" t="s">
        <v>405</v>
      </c>
      <c r="B246" s="18" t="s">
        <v>874</v>
      </c>
      <c r="C246" s="5" t="s">
        <v>6</v>
      </c>
      <c r="D246" s="75">
        <v>1852.36</v>
      </c>
      <c r="E246" s="111">
        <v>102193</v>
      </c>
      <c r="F246" s="190"/>
      <c r="G246" s="16">
        <f t="shared" si="23"/>
        <v>0</v>
      </c>
      <c r="H246" s="28">
        <f t="shared" si="29"/>
        <v>0</v>
      </c>
      <c r="J246" s="107"/>
      <c r="K246" s="82"/>
    </row>
    <row r="247" spans="1:11" s="25" customFormat="1" ht="30">
      <c r="A247" s="5" t="s">
        <v>406</v>
      </c>
      <c r="B247" s="18" t="s">
        <v>875</v>
      </c>
      <c r="C247" s="5" t="s">
        <v>6</v>
      </c>
      <c r="D247" s="75">
        <v>277.85399999999998</v>
      </c>
      <c r="E247" s="111">
        <v>96117</v>
      </c>
      <c r="F247" s="190"/>
      <c r="G247" s="16">
        <f t="shared" si="23"/>
        <v>0</v>
      </c>
      <c r="H247" s="28">
        <f t="shared" si="29"/>
        <v>0</v>
      </c>
      <c r="J247" s="107"/>
      <c r="K247" s="82"/>
    </row>
    <row r="248" spans="1:11" s="25" customFormat="1">
      <c r="A248" s="5" t="s">
        <v>407</v>
      </c>
      <c r="B248" s="74" t="s">
        <v>876</v>
      </c>
      <c r="C248" s="72" t="s">
        <v>6</v>
      </c>
      <c r="D248" s="75">
        <v>1852.36</v>
      </c>
      <c r="E248" s="111">
        <v>102213</v>
      </c>
      <c r="F248" s="190"/>
      <c r="G248" s="16">
        <f t="shared" si="23"/>
        <v>0</v>
      </c>
      <c r="H248" s="28">
        <f t="shared" si="29"/>
        <v>0</v>
      </c>
      <c r="J248" s="107"/>
      <c r="K248" s="82"/>
    </row>
    <row r="249" spans="1:11" s="25" customFormat="1">
      <c r="A249" s="70" t="s">
        <v>25</v>
      </c>
      <c r="B249" s="71" t="s">
        <v>152</v>
      </c>
      <c r="C249" s="88"/>
      <c r="D249" s="76"/>
      <c r="E249" s="113"/>
      <c r="F249" s="26"/>
      <c r="G249" s="26"/>
      <c r="H249" s="195">
        <f>SUM(H250:H253)</f>
        <v>0</v>
      </c>
      <c r="J249" s="107"/>
      <c r="K249" s="82"/>
    </row>
    <row r="250" spans="1:11" s="25" customFormat="1" ht="45">
      <c r="A250" s="5" t="s">
        <v>88</v>
      </c>
      <c r="B250" s="74" t="s">
        <v>153</v>
      </c>
      <c r="C250" s="72" t="s">
        <v>6</v>
      </c>
      <c r="D250" s="75">
        <v>384.82159999999999</v>
      </c>
      <c r="E250" s="111">
        <v>98546</v>
      </c>
      <c r="F250" s="190"/>
      <c r="G250" s="16">
        <f t="shared" si="23"/>
        <v>0</v>
      </c>
      <c r="H250" s="28">
        <f t="shared" ref="H250:H253" si="30">TRUNC(D250*G250,2)</f>
        <v>0</v>
      </c>
      <c r="J250" s="107"/>
      <c r="K250" s="82"/>
    </row>
    <row r="251" spans="1:11" s="25" customFormat="1" ht="30">
      <c r="A251" s="5" t="s">
        <v>89</v>
      </c>
      <c r="B251" s="18" t="s">
        <v>877</v>
      </c>
      <c r="C251" s="72" t="s">
        <v>6</v>
      </c>
      <c r="D251" s="75">
        <v>253.58</v>
      </c>
      <c r="E251" s="111">
        <v>98565</v>
      </c>
      <c r="F251" s="190"/>
      <c r="G251" s="16">
        <f t="shared" si="23"/>
        <v>0</v>
      </c>
      <c r="H251" s="28">
        <f t="shared" si="30"/>
        <v>0</v>
      </c>
      <c r="J251" s="107"/>
      <c r="K251" s="82"/>
    </row>
    <row r="252" spans="1:11" s="25" customFormat="1" ht="30">
      <c r="A252" s="5" t="s">
        <v>408</v>
      </c>
      <c r="B252" s="18" t="s">
        <v>878</v>
      </c>
      <c r="C252" s="72" t="s">
        <v>6</v>
      </c>
      <c r="D252" s="75">
        <v>90.87</v>
      </c>
      <c r="E252" s="111">
        <v>98566</v>
      </c>
      <c r="F252" s="190"/>
      <c r="G252" s="16">
        <f t="shared" si="23"/>
        <v>0</v>
      </c>
      <c r="H252" s="28">
        <f t="shared" si="30"/>
        <v>0</v>
      </c>
      <c r="J252" s="107"/>
      <c r="K252" s="82"/>
    </row>
    <row r="253" spans="1:11" s="25" customFormat="1">
      <c r="A253" s="5" t="s">
        <v>409</v>
      </c>
      <c r="B253" s="74" t="s">
        <v>879</v>
      </c>
      <c r="C253" s="72" t="s">
        <v>6</v>
      </c>
      <c r="D253" s="75">
        <v>344.45</v>
      </c>
      <c r="E253" s="111">
        <v>102713</v>
      </c>
      <c r="F253" s="190"/>
      <c r="G253" s="16">
        <f t="shared" si="23"/>
        <v>0</v>
      </c>
      <c r="H253" s="28">
        <f t="shared" si="30"/>
        <v>0</v>
      </c>
      <c r="J253" s="107"/>
      <c r="K253" s="82"/>
    </row>
    <row r="254" spans="1:11" s="25" customFormat="1">
      <c r="A254" s="70" t="s">
        <v>26</v>
      </c>
      <c r="B254" s="71" t="s">
        <v>154</v>
      </c>
      <c r="C254" s="88"/>
      <c r="D254" s="76"/>
      <c r="E254" s="113"/>
      <c r="F254" s="26"/>
      <c r="G254" s="26"/>
      <c r="H254" s="195">
        <f>SUM(H255,H261)</f>
        <v>0</v>
      </c>
      <c r="J254" s="107"/>
      <c r="K254" s="82"/>
    </row>
    <row r="255" spans="1:11" s="25" customFormat="1">
      <c r="A255" s="5" t="s">
        <v>90</v>
      </c>
      <c r="B255" s="74" t="s">
        <v>155</v>
      </c>
      <c r="C255" s="72"/>
      <c r="D255" s="75"/>
      <c r="E255" s="111"/>
      <c r="F255" s="16"/>
      <c r="G255" s="16"/>
      <c r="H255" s="197">
        <f>SUM(H256:H260)</f>
        <v>0</v>
      </c>
      <c r="J255" s="107"/>
      <c r="K255" s="82"/>
    </row>
    <row r="256" spans="1:11" s="25" customFormat="1">
      <c r="A256" s="5" t="s">
        <v>91</v>
      </c>
      <c r="B256" s="18" t="s">
        <v>156</v>
      </c>
      <c r="C256" s="72" t="s">
        <v>6</v>
      </c>
      <c r="D256" s="75">
        <v>4271.24</v>
      </c>
      <c r="E256" s="111">
        <v>87879</v>
      </c>
      <c r="F256" s="190"/>
      <c r="G256" s="16">
        <f t="shared" si="23"/>
        <v>0</v>
      </c>
      <c r="H256" s="28">
        <f t="shared" ref="H256:H260" si="31">TRUNC(D256*G256,2)</f>
        <v>0</v>
      </c>
      <c r="J256" s="107"/>
      <c r="K256" s="82"/>
    </row>
    <row r="257" spans="1:11" s="25" customFormat="1" ht="30">
      <c r="A257" s="5" t="s">
        <v>92</v>
      </c>
      <c r="B257" s="18" t="s">
        <v>157</v>
      </c>
      <c r="C257" s="72" t="s">
        <v>6</v>
      </c>
      <c r="D257" s="75">
        <v>1817.85</v>
      </c>
      <c r="E257" s="111">
        <v>87529</v>
      </c>
      <c r="F257" s="190"/>
      <c r="G257" s="16">
        <f t="shared" si="23"/>
        <v>0</v>
      </c>
      <c r="H257" s="28">
        <f t="shared" si="31"/>
        <v>0</v>
      </c>
      <c r="J257" s="107"/>
      <c r="K257" s="82"/>
    </row>
    <row r="258" spans="1:11" s="25" customFormat="1">
      <c r="A258" s="5" t="s">
        <v>93</v>
      </c>
      <c r="B258" s="18" t="s">
        <v>880</v>
      </c>
      <c r="C258" s="72" t="s">
        <v>6</v>
      </c>
      <c r="D258" s="75">
        <v>910.01</v>
      </c>
      <c r="E258" s="111" t="s">
        <v>1231</v>
      </c>
      <c r="F258" s="190"/>
      <c r="G258" s="16">
        <f t="shared" si="23"/>
        <v>0</v>
      </c>
      <c r="H258" s="28">
        <f t="shared" si="31"/>
        <v>0</v>
      </c>
      <c r="J258" s="107"/>
      <c r="K258" s="82"/>
    </row>
    <row r="259" spans="1:11" s="25" customFormat="1">
      <c r="A259" s="5" t="s">
        <v>410</v>
      </c>
      <c r="B259" s="18" t="s">
        <v>158</v>
      </c>
      <c r="C259" s="72" t="s">
        <v>6</v>
      </c>
      <c r="D259" s="75">
        <v>1543.38</v>
      </c>
      <c r="E259" s="111">
        <v>87242</v>
      </c>
      <c r="F259" s="190"/>
      <c r="G259" s="16">
        <f t="shared" si="23"/>
        <v>0</v>
      </c>
      <c r="H259" s="28">
        <f t="shared" si="31"/>
        <v>0</v>
      </c>
      <c r="J259" s="107"/>
      <c r="K259" s="82"/>
    </row>
    <row r="260" spans="1:11" s="25" customFormat="1" ht="45">
      <c r="A260" s="5" t="s">
        <v>411</v>
      </c>
      <c r="B260" s="18" t="s">
        <v>881</v>
      </c>
      <c r="C260" s="72" t="s">
        <v>6</v>
      </c>
      <c r="D260" s="75">
        <v>2433.67</v>
      </c>
      <c r="E260" s="111" t="s">
        <v>1232</v>
      </c>
      <c r="F260" s="190"/>
      <c r="G260" s="16">
        <f t="shared" si="23"/>
        <v>0</v>
      </c>
      <c r="H260" s="28">
        <f t="shared" si="31"/>
        <v>0</v>
      </c>
      <c r="J260" s="107"/>
      <c r="K260" s="82"/>
    </row>
    <row r="261" spans="1:11" s="25" customFormat="1">
      <c r="A261" s="5" t="s">
        <v>94</v>
      </c>
      <c r="B261" s="18" t="s">
        <v>159</v>
      </c>
      <c r="C261" s="72"/>
      <c r="D261" s="75"/>
      <c r="E261" s="111"/>
      <c r="F261" s="16"/>
      <c r="G261" s="16"/>
      <c r="H261" s="197">
        <f>SUM(H262:H267)</f>
        <v>0</v>
      </c>
      <c r="J261" s="107"/>
      <c r="K261" s="82"/>
    </row>
    <row r="262" spans="1:11" s="25" customFormat="1">
      <c r="A262" s="5" t="s">
        <v>95</v>
      </c>
      <c r="B262" s="18" t="s">
        <v>156</v>
      </c>
      <c r="C262" s="72" t="s">
        <v>6</v>
      </c>
      <c r="D262" s="75">
        <v>372.82</v>
      </c>
      <c r="E262" s="111">
        <v>87879</v>
      </c>
      <c r="F262" s="190"/>
      <c r="G262" s="16">
        <f t="shared" ref="G262:G321" si="32">ROUND(F262*I$1,2)</f>
        <v>0</v>
      </c>
      <c r="H262" s="28">
        <f t="shared" ref="H262:H267" si="33">TRUNC(D262*G262,2)</f>
        <v>0</v>
      </c>
      <c r="J262" s="107"/>
      <c r="K262" s="82"/>
    </row>
    <row r="263" spans="1:11" s="25" customFormat="1" ht="30">
      <c r="A263" s="5" t="s">
        <v>96</v>
      </c>
      <c r="B263" s="74" t="s">
        <v>160</v>
      </c>
      <c r="C263" s="72" t="s">
        <v>6</v>
      </c>
      <c r="D263" s="75">
        <v>372.82</v>
      </c>
      <c r="E263" s="111">
        <v>90406</v>
      </c>
      <c r="F263" s="190"/>
      <c r="G263" s="16">
        <f t="shared" si="32"/>
        <v>0</v>
      </c>
      <c r="H263" s="28">
        <f t="shared" si="33"/>
        <v>0</v>
      </c>
      <c r="J263" s="107"/>
      <c r="K263" s="82"/>
    </row>
    <row r="264" spans="1:11" s="25" customFormat="1" ht="30">
      <c r="A264" s="5" t="s">
        <v>97</v>
      </c>
      <c r="B264" s="18" t="s">
        <v>882</v>
      </c>
      <c r="C264" s="72" t="s">
        <v>6</v>
      </c>
      <c r="D264" s="75">
        <v>1555.75</v>
      </c>
      <c r="E264" s="111" t="s">
        <v>1233</v>
      </c>
      <c r="F264" s="190"/>
      <c r="G264" s="16">
        <f t="shared" si="32"/>
        <v>0</v>
      </c>
      <c r="H264" s="28">
        <f t="shared" si="33"/>
        <v>0</v>
      </c>
      <c r="J264" s="107"/>
      <c r="K264" s="82"/>
    </row>
    <row r="265" spans="1:11" s="25" customFormat="1" ht="60">
      <c r="A265" s="5" t="s">
        <v>412</v>
      </c>
      <c r="B265" s="18" t="s">
        <v>883</v>
      </c>
      <c r="C265" s="72" t="s">
        <v>6</v>
      </c>
      <c r="D265" s="75">
        <v>601.79999999999995</v>
      </c>
      <c r="E265" s="111" t="s">
        <v>1234</v>
      </c>
      <c r="F265" s="190"/>
      <c r="G265" s="16">
        <f t="shared" si="32"/>
        <v>0</v>
      </c>
      <c r="H265" s="28">
        <f t="shared" si="33"/>
        <v>0</v>
      </c>
      <c r="J265" s="107"/>
      <c r="K265" s="82"/>
    </row>
    <row r="266" spans="1:11" s="25" customFormat="1" ht="45">
      <c r="A266" s="5" t="s">
        <v>413</v>
      </c>
      <c r="B266" s="74" t="s">
        <v>884</v>
      </c>
      <c r="C266" s="72" t="s">
        <v>6</v>
      </c>
      <c r="D266" s="75">
        <v>103.48</v>
      </c>
      <c r="E266" s="111" t="s">
        <v>1235</v>
      </c>
      <c r="F266" s="190"/>
      <c r="G266" s="16">
        <f t="shared" si="32"/>
        <v>0</v>
      </c>
      <c r="H266" s="28">
        <f t="shared" si="33"/>
        <v>0</v>
      </c>
      <c r="J266" s="107"/>
      <c r="K266" s="82"/>
    </row>
    <row r="267" spans="1:11" s="25" customFormat="1">
      <c r="A267" s="5" t="s">
        <v>414</v>
      </c>
      <c r="B267" s="18" t="s">
        <v>885</v>
      </c>
      <c r="C267" s="72" t="s">
        <v>6</v>
      </c>
      <c r="D267" s="75">
        <v>338.06</v>
      </c>
      <c r="E267" s="111">
        <v>96114</v>
      </c>
      <c r="F267" s="190"/>
      <c r="G267" s="16">
        <f t="shared" si="32"/>
        <v>0</v>
      </c>
      <c r="H267" s="28">
        <f t="shared" si="33"/>
        <v>0</v>
      </c>
      <c r="J267" s="107"/>
      <c r="K267" s="82"/>
    </row>
    <row r="268" spans="1:11" s="25" customFormat="1">
      <c r="A268" s="70" t="s">
        <v>27</v>
      </c>
      <c r="B268" s="71" t="s">
        <v>161</v>
      </c>
      <c r="C268" s="88"/>
      <c r="D268" s="76"/>
      <c r="E268" s="113"/>
      <c r="F268" s="26"/>
      <c r="G268" s="26"/>
      <c r="H268" s="195">
        <f>SUM(H269,H273,H281,H277)</f>
        <v>0</v>
      </c>
      <c r="J268" s="107"/>
      <c r="K268" s="82"/>
    </row>
    <row r="269" spans="1:11" s="25" customFormat="1">
      <c r="A269" s="5" t="s">
        <v>98</v>
      </c>
      <c r="B269" s="18" t="s">
        <v>162</v>
      </c>
      <c r="C269" s="5"/>
      <c r="D269" s="75"/>
      <c r="E269" s="111"/>
      <c r="F269" s="16"/>
      <c r="G269" s="16"/>
      <c r="H269" s="197">
        <f>SUM(H270:H272)</f>
        <v>0</v>
      </c>
      <c r="J269" s="107"/>
      <c r="K269" s="82"/>
    </row>
    <row r="270" spans="1:11" s="25" customFormat="1">
      <c r="A270" s="5" t="s">
        <v>415</v>
      </c>
      <c r="B270" s="18" t="s">
        <v>163</v>
      </c>
      <c r="C270" s="5" t="s">
        <v>6</v>
      </c>
      <c r="D270" s="75">
        <v>2727.96</v>
      </c>
      <c r="E270" s="111">
        <v>88485</v>
      </c>
      <c r="F270" s="190"/>
      <c r="G270" s="16">
        <f t="shared" si="32"/>
        <v>0</v>
      </c>
      <c r="H270" s="28">
        <f t="shared" ref="H270:H272" si="34">TRUNC(D270*G270,2)</f>
        <v>0</v>
      </c>
      <c r="J270" s="107"/>
      <c r="K270" s="82"/>
    </row>
    <row r="271" spans="1:11" s="25" customFormat="1">
      <c r="A271" s="5" t="s">
        <v>416</v>
      </c>
      <c r="B271" s="18" t="s">
        <v>164</v>
      </c>
      <c r="C271" s="5" t="s">
        <v>6</v>
      </c>
      <c r="D271" s="75">
        <v>2727.96</v>
      </c>
      <c r="E271" s="111">
        <v>88489</v>
      </c>
      <c r="F271" s="190"/>
      <c r="G271" s="16">
        <f t="shared" si="32"/>
        <v>0</v>
      </c>
      <c r="H271" s="28">
        <f t="shared" si="34"/>
        <v>0</v>
      </c>
      <c r="J271" s="107"/>
      <c r="K271" s="82"/>
    </row>
    <row r="272" spans="1:11" s="25" customFormat="1" ht="30">
      <c r="A272" s="5" t="s">
        <v>417</v>
      </c>
      <c r="B272" s="18" t="s">
        <v>886</v>
      </c>
      <c r="C272" s="5" t="s">
        <v>6</v>
      </c>
      <c r="D272" s="75">
        <v>168.71</v>
      </c>
      <c r="E272" s="111">
        <v>102489</v>
      </c>
      <c r="F272" s="190"/>
      <c r="G272" s="16">
        <f t="shared" si="32"/>
        <v>0</v>
      </c>
      <c r="H272" s="28">
        <f t="shared" si="34"/>
        <v>0</v>
      </c>
      <c r="J272" s="107"/>
      <c r="K272" s="82"/>
    </row>
    <row r="273" spans="1:11" s="25" customFormat="1">
      <c r="A273" s="5" t="s">
        <v>99</v>
      </c>
      <c r="B273" s="18" t="s">
        <v>165</v>
      </c>
      <c r="C273" s="5"/>
      <c r="D273" s="75"/>
      <c r="E273" s="111"/>
      <c r="F273" s="16"/>
      <c r="G273" s="16"/>
      <c r="H273" s="197">
        <f>SUM(H274:H276)</f>
        <v>0</v>
      </c>
      <c r="J273" s="107"/>
      <c r="K273" s="82"/>
    </row>
    <row r="274" spans="1:11" s="25" customFormat="1">
      <c r="A274" s="5" t="s">
        <v>418</v>
      </c>
      <c r="B274" s="18" t="s">
        <v>166</v>
      </c>
      <c r="C274" s="5" t="s">
        <v>6</v>
      </c>
      <c r="D274" s="75">
        <v>710.88</v>
      </c>
      <c r="E274" s="111">
        <v>88485</v>
      </c>
      <c r="F274" s="190"/>
      <c r="G274" s="16">
        <f t="shared" si="32"/>
        <v>0</v>
      </c>
      <c r="H274" s="28">
        <f t="shared" ref="H274:H276" si="35">TRUNC(D274*G274,2)</f>
        <v>0</v>
      </c>
      <c r="J274" s="107"/>
      <c r="K274" s="82"/>
    </row>
    <row r="275" spans="1:11" s="17" customFormat="1">
      <c r="A275" s="5" t="s">
        <v>419</v>
      </c>
      <c r="B275" s="18" t="s">
        <v>167</v>
      </c>
      <c r="C275" s="72" t="s">
        <v>6</v>
      </c>
      <c r="D275" s="75">
        <v>710.88</v>
      </c>
      <c r="E275" s="111">
        <v>88488</v>
      </c>
      <c r="F275" s="190"/>
      <c r="G275" s="16">
        <f t="shared" si="32"/>
        <v>0</v>
      </c>
      <c r="H275" s="28">
        <f t="shared" si="35"/>
        <v>0</v>
      </c>
      <c r="J275" s="107"/>
      <c r="K275" s="82"/>
    </row>
    <row r="276" spans="1:11" s="25" customFormat="1">
      <c r="A276" s="5" t="s">
        <v>420</v>
      </c>
      <c r="B276" s="18" t="s">
        <v>871</v>
      </c>
      <c r="C276" s="5" t="s">
        <v>6</v>
      </c>
      <c r="D276" s="75">
        <v>720.49</v>
      </c>
      <c r="E276" s="111" t="s">
        <v>1230</v>
      </c>
      <c r="F276" s="190"/>
      <c r="G276" s="16">
        <f t="shared" si="32"/>
        <v>0</v>
      </c>
      <c r="H276" s="28">
        <f t="shared" si="35"/>
        <v>0</v>
      </c>
      <c r="J276" s="107"/>
      <c r="K276" s="82"/>
    </row>
    <row r="277" spans="1:11" s="25" customFormat="1">
      <c r="A277" s="5" t="s">
        <v>100</v>
      </c>
      <c r="B277" s="18" t="s">
        <v>887</v>
      </c>
      <c r="C277" s="5"/>
      <c r="D277" s="75"/>
      <c r="E277" s="111"/>
      <c r="F277" s="16"/>
      <c r="G277" s="16"/>
      <c r="H277" s="197">
        <f>SUM(H278:H280)</f>
        <v>0</v>
      </c>
      <c r="J277" s="107"/>
      <c r="K277" s="82"/>
    </row>
    <row r="278" spans="1:11" s="25" customFormat="1">
      <c r="A278" s="5" t="s">
        <v>421</v>
      </c>
      <c r="B278" s="18" t="s">
        <v>870</v>
      </c>
      <c r="C278" s="5" t="s">
        <v>6</v>
      </c>
      <c r="D278" s="75">
        <v>92.557500000000005</v>
      </c>
      <c r="E278" s="111">
        <v>100717</v>
      </c>
      <c r="F278" s="190"/>
      <c r="G278" s="16">
        <f t="shared" si="32"/>
        <v>0</v>
      </c>
      <c r="H278" s="28">
        <f t="shared" ref="H278:H280" si="36">TRUNC(D278*G278,2)</f>
        <v>0</v>
      </c>
      <c r="J278" s="107"/>
      <c r="K278" s="82"/>
    </row>
    <row r="279" spans="1:11" s="25" customFormat="1">
      <c r="A279" s="5" t="s">
        <v>422</v>
      </c>
      <c r="B279" s="18" t="s">
        <v>871</v>
      </c>
      <c r="C279" s="5" t="s">
        <v>6</v>
      </c>
      <c r="D279" s="75">
        <v>1126.4575</v>
      </c>
      <c r="E279" s="111" t="s">
        <v>1230</v>
      </c>
      <c r="F279" s="190"/>
      <c r="G279" s="16">
        <f t="shared" si="32"/>
        <v>0</v>
      </c>
      <c r="H279" s="28">
        <f t="shared" si="36"/>
        <v>0</v>
      </c>
      <c r="J279" s="107"/>
      <c r="K279" s="82"/>
    </row>
    <row r="280" spans="1:11" s="25" customFormat="1" ht="45">
      <c r="A280" s="5" t="s">
        <v>423</v>
      </c>
      <c r="B280" s="18" t="s">
        <v>888</v>
      </c>
      <c r="C280" s="5" t="s">
        <v>6</v>
      </c>
      <c r="D280" s="75">
        <v>1033.9000000000001</v>
      </c>
      <c r="E280" s="111" t="s">
        <v>1236</v>
      </c>
      <c r="F280" s="190"/>
      <c r="G280" s="16">
        <f t="shared" si="32"/>
        <v>0</v>
      </c>
      <c r="H280" s="28">
        <f t="shared" si="36"/>
        <v>0</v>
      </c>
      <c r="J280" s="107"/>
      <c r="K280" s="82"/>
    </row>
    <row r="281" spans="1:11" s="25" customFormat="1">
      <c r="A281" s="5" t="s">
        <v>101</v>
      </c>
      <c r="B281" s="18" t="s">
        <v>168</v>
      </c>
      <c r="C281" s="5"/>
      <c r="D281" s="75"/>
      <c r="E281" s="111"/>
      <c r="F281" s="16"/>
      <c r="G281" s="16"/>
      <c r="H281" s="197">
        <f>H282</f>
        <v>0</v>
      </c>
      <c r="J281" s="107"/>
      <c r="K281" s="105"/>
    </row>
    <row r="282" spans="1:11" s="25" customFormat="1" ht="30">
      <c r="A282" s="5" t="s">
        <v>424</v>
      </c>
      <c r="B282" s="18" t="s">
        <v>889</v>
      </c>
      <c r="C282" s="5" t="s">
        <v>6</v>
      </c>
      <c r="D282" s="75">
        <v>1141.81</v>
      </c>
      <c r="E282" s="111" t="s">
        <v>1237</v>
      </c>
      <c r="F282" s="190"/>
      <c r="G282" s="16">
        <f t="shared" si="32"/>
        <v>0</v>
      </c>
      <c r="H282" s="28">
        <f>TRUNC(D282*G282,2)</f>
        <v>0</v>
      </c>
      <c r="J282" s="107"/>
      <c r="K282" s="82"/>
    </row>
    <row r="283" spans="1:11" s="25" customFormat="1">
      <c r="A283" s="70" t="s">
        <v>28</v>
      </c>
      <c r="B283" s="71" t="s">
        <v>169</v>
      </c>
      <c r="C283" s="88"/>
      <c r="D283" s="76"/>
      <c r="E283" s="113"/>
      <c r="F283" s="26"/>
      <c r="G283" s="26"/>
      <c r="H283" s="195">
        <f>SUM(H284:H293)</f>
        <v>0</v>
      </c>
      <c r="J283" s="107"/>
      <c r="K283" s="82"/>
    </row>
    <row r="284" spans="1:11" ht="30">
      <c r="A284" s="86" t="s">
        <v>102</v>
      </c>
      <c r="B284" s="101" t="s">
        <v>890</v>
      </c>
      <c r="C284" s="83" t="s">
        <v>6</v>
      </c>
      <c r="D284" s="87">
        <v>3638.9079999999999</v>
      </c>
      <c r="E284" s="114" t="s">
        <v>1238</v>
      </c>
      <c r="F284" s="191"/>
      <c r="G284" s="16">
        <f t="shared" si="32"/>
        <v>0</v>
      </c>
      <c r="H284" s="28">
        <f t="shared" ref="H284:H293" si="37">TRUNC(D284*G284,2)</f>
        <v>0</v>
      </c>
      <c r="K284" s="82"/>
    </row>
    <row r="285" spans="1:11" ht="30">
      <c r="A285" s="84" t="s">
        <v>103</v>
      </c>
      <c r="B285" s="102" t="s">
        <v>891</v>
      </c>
      <c r="C285" s="84" t="s">
        <v>6</v>
      </c>
      <c r="D285" s="85">
        <v>3638.9079999999999</v>
      </c>
      <c r="E285" s="115">
        <v>97097</v>
      </c>
      <c r="F285" s="190"/>
      <c r="G285" s="16">
        <f t="shared" si="32"/>
        <v>0</v>
      </c>
      <c r="H285" s="28">
        <f t="shared" si="37"/>
        <v>0</v>
      </c>
      <c r="I285" s="8"/>
      <c r="K285" s="82"/>
    </row>
    <row r="286" spans="1:11" s="14" customFormat="1" ht="45">
      <c r="A286" s="5" t="s">
        <v>104</v>
      </c>
      <c r="B286" s="18" t="s">
        <v>892</v>
      </c>
      <c r="C286" s="5" t="s">
        <v>6</v>
      </c>
      <c r="D286" s="75">
        <v>304.88</v>
      </c>
      <c r="E286" s="111" t="s">
        <v>1227</v>
      </c>
      <c r="F286" s="190"/>
      <c r="G286" s="16">
        <f t="shared" si="32"/>
        <v>0</v>
      </c>
      <c r="H286" s="28">
        <f t="shared" si="37"/>
        <v>0</v>
      </c>
      <c r="I286" s="19"/>
      <c r="J286" s="107"/>
      <c r="K286" s="82"/>
    </row>
    <row r="287" spans="1:11" s="14" customFormat="1" ht="30">
      <c r="A287" s="5" t="s">
        <v>105</v>
      </c>
      <c r="B287" s="18" t="s">
        <v>893</v>
      </c>
      <c r="C287" s="5" t="s">
        <v>4</v>
      </c>
      <c r="D287" s="75">
        <v>235.76999999999998</v>
      </c>
      <c r="E287" s="111" t="s">
        <v>1239</v>
      </c>
      <c r="F287" s="190"/>
      <c r="G287" s="16">
        <f t="shared" si="32"/>
        <v>0</v>
      </c>
      <c r="H287" s="28">
        <f t="shared" si="37"/>
        <v>0</v>
      </c>
      <c r="I287" s="19"/>
      <c r="J287" s="107"/>
      <c r="K287" s="82"/>
    </row>
    <row r="288" spans="1:11" s="14" customFormat="1">
      <c r="A288" s="5" t="s">
        <v>106</v>
      </c>
      <c r="B288" s="18" t="s">
        <v>894</v>
      </c>
      <c r="C288" s="5" t="s">
        <v>6</v>
      </c>
      <c r="D288" s="75">
        <v>177.95999999999998</v>
      </c>
      <c r="E288" s="111" t="s">
        <v>1240</v>
      </c>
      <c r="F288" s="190"/>
      <c r="G288" s="16">
        <f t="shared" si="32"/>
        <v>0</v>
      </c>
      <c r="H288" s="28">
        <f t="shared" si="37"/>
        <v>0</v>
      </c>
      <c r="I288" s="19"/>
      <c r="J288" s="107"/>
      <c r="K288" s="82"/>
    </row>
    <row r="289" spans="1:11" s="14" customFormat="1">
      <c r="A289" s="5" t="s">
        <v>107</v>
      </c>
      <c r="B289" s="18" t="s">
        <v>895</v>
      </c>
      <c r="C289" s="5" t="s">
        <v>6</v>
      </c>
      <c r="D289" s="75">
        <v>197.691</v>
      </c>
      <c r="E289" s="111">
        <v>101746</v>
      </c>
      <c r="F289" s="190"/>
      <c r="G289" s="16">
        <f t="shared" si="32"/>
        <v>0</v>
      </c>
      <c r="H289" s="28">
        <f t="shared" si="37"/>
        <v>0</v>
      </c>
      <c r="I289" s="19"/>
      <c r="J289" s="107"/>
      <c r="K289" s="82"/>
    </row>
    <row r="290" spans="1:11" s="14" customFormat="1">
      <c r="A290" s="5" t="s">
        <v>108</v>
      </c>
      <c r="B290" s="18" t="s">
        <v>896</v>
      </c>
      <c r="C290" s="5" t="s">
        <v>6</v>
      </c>
      <c r="D290" s="75">
        <v>136.26</v>
      </c>
      <c r="E290" s="111">
        <v>100322</v>
      </c>
      <c r="F290" s="190"/>
      <c r="G290" s="16">
        <f t="shared" si="32"/>
        <v>0</v>
      </c>
      <c r="H290" s="28">
        <f t="shared" si="37"/>
        <v>0</v>
      </c>
      <c r="I290" s="19"/>
      <c r="J290" s="107"/>
      <c r="K290" s="82"/>
    </row>
    <row r="291" spans="1:11" ht="30">
      <c r="A291" s="84" t="s">
        <v>109</v>
      </c>
      <c r="B291" s="102" t="s">
        <v>170</v>
      </c>
      <c r="C291" s="84" t="s">
        <v>6</v>
      </c>
      <c r="D291" s="85">
        <v>103.89</v>
      </c>
      <c r="E291" s="115">
        <v>101094</v>
      </c>
      <c r="F291" s="190"/>
      <c r="G291" s="16">
        <f t="shared" si="32"/>
        <v>0</v>
      </c>
      <c r="H291" s="28">
        <f t="shared" si="37"/>
        <v>0</v>
      </c>
      <c r="I291" s="8"/>
      <c r="K291" s="82"/>
    </row>
    <row r="292" spans="1:11">
      <c r="A292" s="84" t="s">
        <v>110</v>
      </c>
      <c r="B292" s="102" t="s">
        <v>897</v>
      </c>
      <c r="C292" s="84" t="s">
        <v>6</v>
      </c>
      <c r="D292" s="85">
        <v>25.299999999999997</v>
      </c>
      <c r="E292" s="115" t="s">
        <v>1241</v>
      </c>
      <c r="F292" s="190"/>
      <c r="G292" s="16">
        <f t="shared" si="32"/>
        <v>0</v>
      </c>
      <c r="H292" s="28">
        <f t="shared" si="37"/>
        <v>0</v>
      </c>
      <c r="I292" s="8"/>
      <c r="K292" s="82"/>
    </row>
    <row r="293" spans="1:11">
      <c r="A293" s="84" t="s">
        <v>111</v>
      </c>
      <c r="B293" s="102" t="s">
        <v>898</v>
      </c>
      <c r="C293" s="84" t="s">
        <v>5</v>
      </c>
      <c r="D293" s="85">
        <v>0.1065</v>
      </c>
      <c r="E293" s="115" t="s">
        <v>1242</v>
      </c>
      <c r="F293" s="190"/>
      <c r="G293" s="16">
        <f t="shared" si="32"/>
        <v>0</v>
      </c>
      <c r="H293" s="28">
        <f t="shared" si="37"/>
        <v>0</v>
      </c>
      <c r="I293" s="8"/>
      <c r="K293" s="82"/>
    </row>
    <row r="294" spans="1:11">
      <c r="A294" s="70" t="s">
        <v>29</v>
      </c>
      <c r="B294" s="71" t="s">
        <v>171</v>
      </c>
      <c r="C294" s="70"/>
      <c r="D294" s="76"/>
      <c r="E294" s="113"/>
      <c r="F294" s="26"/>
      <c r="G294" s="26"/>
      <c r="H294" s="195">
        <f>SUM(H295:H307)</f>
        <v>0</v>
      </c>
      <c r="K294" s="82"/>
    </row>
    <row r="295" spans="1:11">
      <c r="A295" s="86" t="s">
        <v>112</v>
      </c>
      <c r="B295" s="101" t="s">
        <v>899</v>
      </c>
      <c r="C295" s="86" t="s">
        <v>229</v>
      </c>
      <c r="D295" s="87">
        <v>36</v>
      </c>
      <c r="E295" s="114" t="s">
        <v>1243</v>
      </c>
      <c r="F295" s="191"/>
      <c r="G295" s="16">
        <f t="shared" si="32"/>
        <v>0</v>
      </c>
      <c r="H295" s="28">
        <f t="shared" ref="H295:H307" si="38">TRUNC(D295*G295,2)</f>
        <v>0</v>
      </c>
      <c r="K295" s="82"/>
    </row>
    <row r="296" spans="1:11">
      <c r="A296" s="86" t="s">
        <v>113</v>
      </c>
      <c r="B296" s="101" t="s">
        <v>172</v>
      </c>
      <c r="C296" s="86" t="s">
        <v>229</v>
      </c>
      <c r="D296" s="87">
        <v>24</v>
      </c>
      <c r="E296" s="114">
        <v>100868</v>
      </c>
      <c r="F296" s="191"/>
      <c r="G296" s="16">
        <f t="shared" si="32"/>
        <v>0</v>
      </c>
      <c r="H296" s="28">
        <f t="shared" si="38"/>
        <v>0</v>
      </c>
      <c r="K296" s="82"/>
    </row>
    <row r="297" spans="1:11">
      <c r="A297" s="86" t="s">
        <v>425</v>
      </c>
      <c r="B297" s="101" t="s">
        <v>173</v>
      </c>
      <c r="C297" s="86" t="s">
        <v>229</v>
      </c>
      <c r="D297" s="87">
        <v>12</v>
      </c>
      <c r="E297" s="114">
        <v>100867</v>
      </c>
      <c r="F297" s="191"/>
      <c r="G297" s="16">
        <f t="shared" si="32"/>
        <v>0</v>
      </c>
      <c r="H297" s="28">
        <f t="shared" si="38"/>
        <v>0</v>
      </c>
      <c r="K297" s="82"/>
    </row>
    <row r="298" spans="1:11" ht="30">
      <c r="A298" s="86" t="s">
        <v>426</v>
      </c>
      <c r="B298" s="101" t="s">
        <v>900</v>
      </c>
      <c r="C298" s="86" t="s">
        <v>229</v>
      </c>
      <c r="D298" s="87">
        <v>12</v>
      </c>
      <c r="E298" s="114" t="s">
        <v>1244</v>
      </c>
      <c r="F298" s="191"/>
      <c r="G298" s="16">
        <f t="shared" si="32"/>
        <v>0</v>
      </c>
      <c r="H298" s="28">
        <f t="shared" si="38"/>
        <v>0</v>
      </c>
      <c r="K298" s="82"/>
    </row>
    <row r="299" spans="1:11" ht="30">
      <c r="A299" s="86" t="s">
        <v>427</v>
      </c>
      <c r="B299" s="101" t="s">
        <v>174</v>
      </c>
      <c r="C299" s="86" t="s">
        <v>229</v>
      </c>
      <c r="D299" s="87">
        <v>29</v>
      </c>
      <c r="E299" s="114">
        <v>86882</v>
      </c>
      <c r="F299" s="191"/>
      <c r="G299" s="16">
        <f t="shared" si="32"/>
        <v>0</v>
      </c>
      <c r="H299" s="28">
        <f t="shared" si="38"/>
        <v>0</v>
      </c>
      <c r="K299" s="82"/>
    </row>
    <row r="300" spans="1:11" ht="30">
      <c r="A300" s="86" t="s">
        <v>428</v>
      </c>
      <c r="B300" s="101" t="s">
        <v>175</v>
      </c>
      <c r="C300" s="86" t="s">
        <v>229</v>
      </c>
      <c r="D300" s="87">
        <v>28</v>
      </c>
      <c r="E300" s="114">
        <v>86904</v>
      </c>
      <c r="F300" s="191"/>
      <c r="G300" s="16">
        <f t="shared" si="32"/>
        <v>0</v>
      </c>
      <c r="H300" s="28">
        <f t="shared" si="38"/>
        <v>0</v>
      </c>
      <c r="K300" s="82"/>
    </row>
    <row r="301" spans="1:11" ht="30">
      <c r="A301" s="86" t="s">
        <v>429</v>
      </c>
      <c r="B301" s="101" t="s">
        <v>176</v>
      </c>
      <c r="C301" s="86" t="s">
        <v>229</v>
      </c>
      <c r="D301" s="87">
        <v>6</v>
      </c>
      <c r="E301" s="114">
        <v>100859</v>
      </c>
      <c r="F301" s="191"/>
      <c r="G301" s="16">
        <f t="shared" si="32"/>
        <v>0</v>
      </c>
      <c r="H301" s="28">
        <f t="shared" si="38"/>
        <v>0</v>
      </c>
      <c r="K301" s="82"/>
    </row>
    <row r="302" spans="1:11">
      <c r="A302" s="86" t="s">
        <v>430</v>
      </c>
      <c r="B302" s="101" t="s">
        <v>177</v>
      </c>
      <c r="C302" s="86" t="s">
        <v>229</v>
      </c>
      <c r="D302" s="87">
        <v>34</v>
      </c>
      <c r="E302" s="114">
        <v>95544</v>
      </c>
      <c r="F302" s="191"/>
      <c r="G302" s="16">
        <f t="shared" si="32"/>
        <v>0</v>
      </c>
      <c r="H302" s="28">
        <f t="shared" si="38"/>
        <v>0</v>
      </c>
      <c r="K302" s="82"/>
    </row>
    <row r="303" spans="1:11">
      <c r="A303" s="86" t="s">
        <v>431</v>
      </c>
      <c r="B303" s="101" t="s">
        <v>178</v>
      </c>
      <c r="C303" s="86" t="s">
        <v>229</v>
      </c>
      <c r="D303" s="87">
        <v>24</v>
      </c>
      <c r="E303" s="114">
        <v>95547</v>
      </c>
      <c r="F303" s="191"/>
      <c r="G303" s="16">
        <f t="shared" si="32"/>
        <v>0</v>
      </c>
      <c r="H303" s="28">
        <f t="shared" si="38"/>
        <v>0</v>
      </c>
      <c r="K303" s="82"/>
    </row>
    <row r="304" spans="1:11">
      <c r="A304" s="86" t="s">
        <v>432</v>
      </c>
      <c r="B304" s="101" t="s">
        <v>179</v>
      </c>
      <c r="C304" s="86" t="s">
        <v>229</v>
      </c>
      <c r="D304" s="87">
        <v>24</v>
      </c>
      <c r="E304" s="114">
        <v>95542</v>
      </c>
      <c r="F304" s="191"/>
      <c r="G304" s="16">
        <f t="shared" si="32"/>
        <v>0</v>
      </c>
      <c r="H304" s="28">
        <f t="shared" si="38"/>
        <v>0</v>
      </c>
      <c r="K304" s="82"/>
    </row>
    <row r="305" spans="1:11">
      <c r="A305" s="86" t="s">
        <v>433</v>
      </c>
      <c r="B305" s="101" t="s">
        <v>901</v>
      </c>
      <c r="C305" s="86" t="s">
        <v>229</v>
      </c>
      <c r="D305" s="87">
        <v>27</v>
      </c>
      <c r="E305" s="114" t="s">
        <v>1245</v>
      </c>
      <c r="F305" s="191"/>
      <c r="G305" s="16">
        <f t="shared" si="32"/>
        <v>0</v>
      </c>
      <c r="H305" s="28">
        <f t="shared" si="38"/>
        <v>0</v>
      </c>
      <c r="K305" s="82"/>
    </row>
    <row r="306" spans="1:11" ht="30">
      <c r="A306" s="86" t="s">
        <v>434</v>
      </c>
      <c r="B306" s="101" t="s">
        <v>180</v>
      </c>
      <c r="C306" s="86" t="s">
        <v>229</v>
      </c>
      <c r="D306" s="87">
        <v>29</v>
      </c>
      <c r="E306" s="114">
        <v>100854</v>
      </c>
      <c r="F306" s="191"/>
      <c r="G306" s="16">
        <f t="shared" si="32"/>
        <v>0</v>
      </c>
      <c r="H306" s="28">
        <f t="shared" si="38"/>
        <v>0</v>
      </c>
      <c r="K306" s="82"/>
    </row>
    <row r="307" spans="1:11">
      <c r="A307" s="86" t="s">
        <v>435</v>
      </c>
      <c r="B307" s="101" t="s">
        <v>181</v>
      </c>
      <c r="C307" s="86" t="s">
        <v>229</v>
      </c>
      <c r="D307" s="87">
        <v>34</v>
      </c>
      <c r="E307" s="114">
        <v>95472</v>
      </c>
      <c r="F307" s="191"/>
      <c r="G307" s="16">
        <f t="shared" si="32"/>
        <v>0</v>
      </c>
      <c r="H307" s="28">
        <f t="shared" si="38"/>
        <v>0</v>
      </c>
      <c r="K307" s="82"/>
    </row>
    <row r="308" spans="1:11">
      <c r="A308" s="70" t="s">
        <v>30</v>
      </c>
      <c r="B308" s="71" t="s">
        <v>182</v>
      </c>
      <c r="C308" s="70"/>
      <c r="D308" s="76"/>
      <c r="E308" s="113"/>
      <c r="F308" s="26"/>
      <c r="G308" s="26"/>
      <c r="H308" s="195">
        <f>H309+H407</f>
        <v>0</v>
      </c>
      <c r="K308" s="82"/>
    </row>
    <row r="309" spans="1:11" s="3" customFormat="1">
      <c r="A309" s="79" t="s">
        <v>114</v>
      </c>
      <c r="B309" s="103" t="s">
        <v>902</v>
      </c>
      <c r="C309" s="79" t="s">
        <v>35</v>
      </c>
      <c r="D309" s="89"/>
      <c r="E309" s="116" t="s">
        <v>35</v>
      </c>
      <c r="F309" s="109"/>
      <c r="G309" s="24"/>
      <c r="H309" s="197">
        <f>H310+H334+H342+H350+H356+H362+H368+H374+H381+H388+H395+H401</f>
        <v>0</v>
      </c>
      <c r="J309" s="106"/>
      <c r="K309" s="82"/>
    </row>
    <row r="310" spans="1:11" s="100" customFormat="1">
      <c r="A310" s="97" t="s">
        <v>436</v>
      </c>
      <c r="B310" s="119" t="s">
        <v>903</v>
      </c>
      <c r="C310" s="97" t="s">
        <v>35</v>
      </c>
      <c r="D310" s="98"/>
      <c r="E310" s="120" t="s">
        <v>35</v>
      </c>
      <c r="F310" s="121"/>
      <c r="G310" s="99"/>
      <c r="H310" s="198">
        <f>SUM(H311:H333)</f>
        <v>0</v>
      </c>
      <c r="J310" s="122"/>
      <c r="K310" s="118"/>
    </row>
    <row r="311" spans="1:11">
      <c r="A311" s="86" t="s">
        <v>437</v>
      </c>
      <c r="B311" s="101" t="s">
        <v>904</v>
      </c>
      <c r="C311" s="86" t="s">
        <v>229</v>
      </c>
      <c r="D311" s="87">
        <v>5</v>
      </c>
      <c r="E311" s="114" t="s">
        <v>1246</v>
      </c>
      <c r="F311" s="191"/>
      <c r="G311" s="16">
        <f t="shared" si="32"/>
        <v>0</v>
      </c>
      <c r="H311" s="28">
        <f t="shared" ref="H311:H333" si="39">TRUNC(D311*G311,2)</f>
        <v>0</v>
      </c>
      <c r="K311" s="82"/>
    </row>
    <row r="312" spans="1:11">
      <c r="A312" s="86" t="s">
        <v>438</v>
      </c>
      <c r="B312" s="101" t="s">
        <v>183</v>
      </c>
      <c r="C312" s="86" t="s">
        <v>229</v>
      </c>
      <c r="D312" s="87">
        <v>3</v>
      </c>
      <c r="E312" s="114">
        <v>90373</v>
      </c>
      <c r="F312" s="191"/>
      <c r="G312" s="16">
        <f t="shared" si="32"/>
        <v>0</v>
      </c>
      <c r="H312" s="28">
        <f t="shared" si="39"/>
        <v>0</v>
      </c>
      <c r="K312" s="82"/>
    </row>
    <row r="313" spans="1:11">
      <c r="A313" s="86" t="s">
        <v>439</v>
      </c>
      <c r="B313" s="101" t="s">
        <v>905</v>
      </c>
      <c r="C313" s="86" t="s">
        <v>229</v>
      </c>
      <c r="D313" s="87">
        <v>76</v>
      </c>
      <c r="E313" s="114">
        <v>89362</v>
      </c>
      <c r="F313" s="191"/>
      <c r="G313" s="16">
        <f t="shared" si="32"/>
        <v>0</v>
      </c>
      <c r="H313" s="28">
        <f t="shared" si="39"/>
        <v>0</v>
      </c>
      <c r="K313" s="82"/>
    </row>
    <row r="314" spans="1:11">
      <c r="A314" s="86" t="s">
        <v>440</v>
      </c>
      <c r="B314" s="101" t="s">
        <v>906</v>
      </c>
      <c r="C314" s="86" t="s">
        <v>229</v>
      </c>
      <c r="D314" s="87">
        <v>12</v>
      </c>
      <c r="E314" s="114">
        <v>89367</v>
      </c>
      <c r="F314" s="191"/>
      <c r="G314" s="16">
        <f t="shared" si="32"/>
        <v>0</v>
      </c>
      <c r="H314" s="28">
        <f t="shared" si="39"/>
        <v>0</v>
      </c>
      <c r="K314" s="82"/>
    </row>
    <row r="315" spans="1:11">
      <c r="A315" s="86" t="s">
        <v>441</v>
      </c>
      <c r="B315" s="101" t="s">
        <v>907</v>
      </c>
      <c r="C315" s="86" t="s">
        <v>229</v>
      </c>
      <c r="D315" s="87">
        <v>1</v>
      </c>
      <c r="E315" s="114">
        <v>89497</v>
      </c>
      <c r="F315" s="191"/>
      <c r="G315" s="16">
        <f t="shared" si="32"/>
        <v>0</v>
      </c>
      <c r="H315" s="28">
        <f t="shared" si="39"/>
        <v>0</v>
      </c>
      <c r="K315" s="82"/>
    </row>
    <row r="316" spans="1:11">
      <c r="A316" s="86" t="s">
        <v>442</v>
      </c>
      <c r="B316" s="101" t="s">
        <v>908</v>
      </c>
      <c r="C316" s="86" t="s">
        <v>229</v>
      </c>
      <c r="D316" s="87">
        <v>2</v>
      </c>
      <c r="E316" s="114">
        <v>89505</v>
      </c>
      <c r="F316" s="191"/>
      <c r="G316" s="16">
        <f t="shared" si="32"/>
        <v>0</v>
      </c>
      <c r="H316" s="28">
        <f t="shared" si="39"/>
        <v>0</v>
      </c>
      <c r="K316" s="82"/>
    </row>
    <row r="317" spans="1:11">
      <c r="A317" s="86" t="s">
        <v>443</v>
      </c>
      <c r="B317" s="101" t="s">
        <v>909</v>
      </c>
      <c r="C317" s="86" t="s">
        <v>229</v>
      </c>
      <c r="D317" s="87">
        <v>30</v>
      </c>
      <c r="E317" s="114">
        <v>89617</v>
      </c>
      <c r="F317" s="191"/>
      <c r="G317" s="16">
        <f t="shared" si="32"/>
        <v>0</v>
      </c>
      <c r="H317" s="28">
        <f t="shared" si="39"/>
        <v>0</v>
      </c>
      <c r="K317" s="82"/>
    </row>
    <row r="318" spans="1:11">
      <c r="A318" s="86" t="s">
        <v>444</v>
      </c>
      <c r="B318" s="101" t="s">
        <v>910</v>
      </c>
      <c r="C318" s="86" t="s">
        <v>229</v>
      </c>
      <c r="D318" s="87">
        <v>7</v>
      </c>
      <c r="E318" s="114">
        <v>89620</v>
      </c>
      <c r="F318" s="191"/>
      <c r="G318" s="16">
        <f t="shared" si="32"/>
        <v>0</v>
      </c>
      <c r="H318" s="28">
        <f t="shared" si="39"/>
        <v>0</v>
      </c>
      <c r="K318" s="82"/>
    </row>
    <row r="319" spans="1:11">
      <c r="A319" s="86" t="s">
        <v>445</v>
      </c>
      <c r="B319" s="101" t="s">
        <v>911</v>
      </c>
      <c r="C319" s="86" t="s">
        <v>229</v>
      </c>
      <c r="D319" s="87">
        <v>1</v>
      </c>
      <c r="E319" s="114">
        <v>89623</v>
      </c>
      <c r="F319" s="191"/>
      <c r="G319" s="16">
        <f t="shared" si="32"/>
        <v>0</v>
      </c>
      <c r="H319" s="28">
        <f t="shared" si="39"/>
        <v>0</v>
      </c>
      <c r="K319" s="82"/>
    </row>
    <row r="320" spans="1:11">
      <c r="A320" s="86" t="s">
        <v>446</v>
      </c>
      <c r="B320" s="101" t="s">
        <v>912</v>
      </c>
      <c r="C320" s="86" t="s">
        <v>229</v>
      </c>
      <c r="D320" s="87">
        <v>1</v>
      </c>
      <c r="E320" s="114">
        <v>89628</v>
      </c>
      <c r="F320" s="191"/>
      <c r="G320" s="16">
        <f t="shared" si="32"/>
        <v>0</v>
      </c>
      <c r="H320" s="28">
        <f t="shared" si="39"/>
        <v>0</v>
      </c>
      <c r="K320" s="82"/>
    </row>
    <row r="321" spans="1:11">
      <c r="A321" s="86" t="s">
        <v>447</v>
      </c>
      <c r="B321" s="101" t="s">
        <v>913</v>
      </c>
      <c r="C321" s="86" t="s">
        <v>229</v>
      </c>
      <c r="D321" s="87">
        <v>22</v>
      </c>
      <c r="E321" s="114">
        <v>94691</v>
      </c>
      <c r="F321" s="191"/>
      <c r="G321" s="16">
        <f t="shared" si="32"/>
        <v>0</v>
      </c>
      <c r="H321" s="28">
        <f t="shared" si="39"/>
        <v>0</v>
      </c>
      <c r="K321" s="82"/>
    </row>
    <row r="322" spans="1:11">
      <c r="A322" s="86" t="s">
        <v>448</v>
      </c>
      <c r="B322" s="101" t="s">
        <v>914</v>
      </c>
      <c r="C322" s="86" t="s">
        <v>229</v>
      </c>
      <c r="D322" s="87">
        <v>5</v>
      </c>
      <c r="E322" s="114">
        <v>94693</v>
      </c>
      <c r="F322" s="191"/>
      <c r="G322" s="16">
        <f t="shared" ref="G322:G385" si="40">ROUND(F322*I$1,2)</f>
        <v>0</v>
      </c>
      <c r="H322" s="28">
        <f t="shared" si="39"/>
        <v>0</v>
      </c>
      <c r="K322" s="82"/>
    </row>
    <row r="323" spans="1:11">
      <c r="A323" s="86" t="s">
        <v>449</v>
      </c>
      <c r="B323" s="101" t="s">
        <v>915</v>
      </c>
      <c r="C323" s="86" t="s">
        <v>229</v>
      </c>
      <c r="D323" s="87">
        <v>3</v>
      </c>
      <c r="E323" s="114" t="s">
        <v>1247</v>
      </c>
      <c r="F323" s="191"/>
      <c r="G323" s="16">
        <f t="shared" si="40"/>
        <v>0</v>
      </c>
      <c r="H323" s="28">
        <f t="shared" si="39"/>
        <v>0</v>
      </c>
      <c r="K323" s="82"/>
    </row>
    <row r="324" spans="1:11">
      <c r="A324" s="86" t="s">
        <v>450</v>
      </c>
      <c r="B324" s="101" t="s">
        <v>916</v>
      </c>
      <c r="C324" s="86" t="s">
        <v>229</v>
      </c>
      <c r="D324" s="87">
        <v>13</v>
      </c>
      <c r="E324" s="114">
        <v>103957</v>
      </c>
      <c r="F324" s="191"/>
      <c r="G324" s="16">
        <f t="shared" si="40"/>
        <v>0</v>
      </c>
      <c r="H324" s="28">
        <f t="shared" si="39"/>
        <v>0</v>
      </c>
      <c r="K324" s="82"/>
    </row>
    <row r="325" spans="1:11">
      <c r="A325" s="86" t="s">
        <v>451</v>
      </c>
      <c r="B325" s="101" t="s">
        <v>917</v>
      </c>
      <c r="C325" s="86" t="s">
        <v>229</v>
      </c>
      <c r="D325" s="87">
        <v>1</v>
      </c>
      <c r="E325" s="114">
        <v>103964</v>
      </c>
      <c r="F325" s="191"/>
      <c r="G325" s="16">
        <f t="shared" si="40"/>
        <v>0</v>
      </c>
      <c r="H325" s="28">
        <f t="shared" si="39"/>
        <v>0</v>
      </c>
      <c r="K325" s="82"/>
    </row>
    <row r="326" spans="1:11">
      <c r="A326" s="86" t="s">
        <v>452</v>
      </c>
      <c r="B326" s="101" t="s">
        <v>918</v>
      </c>
      <c r="C326" s="86" t="s">
        <v>229</v>
      </c>
      <c r="D326" s="87">
        <v>2</v>
      </c>
      <c r="E326" s="114">
        <v>103958</v>
      </c>
      <c r="F326" s="191"/>
      <c r="G326" s="16">
        <f t="shared" si="40"/>
        <v>0</v>
      </c>
      <c r="H326" s="28">
        <f t="shared" si="39"/>
        <v>0</v>
      </c>
      <c r="K326" s="82"/>
    </row>
    <row r="327" spans="1:11">
      <c r="A327" s="86" t="s">
        <v>453</v>
      </c>
      <c r="B327" s="101" t="s">
        <v>919</v>
      </c>
      <c r="C327" s="86" t="s">
        <v>229</v>
      </c>
      <c r="D327" s="87">
        <v>2</v>
      </c>
      <c r="E327" s="114">
        <v>103959</v>
      </c>
      <c r="F327" s="191"/>
      <c r="G327" s="16">
        <f t="shared" si="40"/>
        <v>0</v>
      </c>
      <c r="H327" s="28">
        <f t="shared" si="39"/>
        <v>0</v>
      </c>
      <c r="K327" s="82"/>
    </row>
    <row r="328" spans="1:11">
      <c r="A328" s="86" t="s">
        <v>454</v>
      </c>
      <c r="B328" s="101" t="s">
        <v>920</v>
      </c>
      <c r="C328" s="86" t="s">
        <v>229</v>
      </c>
      <c r="D328" s="87">
        <v>2</v>
      </c>
      <c r="E328" s="114">
        <v>89363</v>
      </c>
      <c r="F328" s="191"/>
      <c r="G328" s="16">
        <f t="shared" si="40"/>
        <v>0</v>
      </c>
      <c r="H328" s="28">
        <f t="shared" si="39"/>
        <v>0</v>
      </c>
      <c r="K328" s="82"/>
    </row>
    <row r="329" spans="1:11">
      <c r="A329" s="86" t="s">
        <v>455</v>
      </c>
      <c r="B329" s="101" t="s">
        <v>921</v>
      </c>
      <c r="C329" s="86" t="s">
        <v>196</v>
      </c>
      <c r="D329" s="87">
        <v>559.65</v>
      </c>
      <c r="E329" s="114">
        <v>94648</v>
      </c>
      <c r="F329" s="191"/>
      <c r="G329" s="16">
        <f t="shared" si="40"/>
        <v>0</v>
      </c>
      <c r="H329" s="28">
        <f t="shared" si="39"/>
        <v>0</v>
      </c>
      <c r="K329" s="82"/>
    </row>
    <row r="330" spans="1:11">
      <c r="A330" s="86" t="s">
        <v>456</v>
      </c>
      <c r="B330" s="101" t="s">
        <v>922</v>
      </c>
      <c r="C330" s="86" t="s">
        <v>196</v>
      </c>
      <c r="D330" s="87">
        <v>169</v>
      </c>
      <c r="E330" s="114">
        <v>94649</v>
      </c>
      <c r="F330" s="191"/>
      <c r="G330" s="16">
        <f t="shared" si="40"/>
        <v>0</v>
      </c>
      <c r="H330" s="28">
        <f t="shared" si="39"/>
        <v>0</v>
      </c>
      <c r="K330" s="82"/>
    </row>
    <row r="331" spans="1:11">
      <c r="A331" s="86" t="s">
        <v>457</v>
      </c>
      <c r="B331" s="101" t="s">
        <v>923</v>
      </c>
      <c r="C331" s="86" t="s">
        <v>196</v>
      </c>
      <c r="D331" s="87">
        <v>62.5</v>
      </c>
      <c r="E331" s="114">
        <v>94650</v>
      </c>
      <c r="F331" s="191"/>
      <c r="G331" s="16">
        <f t="shared" si="40"/>
        <v>0</v>
      </c>
      <c r="H331" s="28">
        <f t="shared" si="39"/>
        <v>0</v>
      </c>
      <c r="K331" s="82"/>
    </row>
    <row r="332" spans="1:11">
      <c r="A332" s="86" t="s">
        <v>458</v>
      </c>
      <c r="B332" s="101" t="s">
        <v>924</v>
      </c>
      <c r="C332" s="86" t="s">
        <v>196</v>
      </c>
      <c r="D332" s="87">
        <v>24</v>
      </c>
      <c r="E332" s="114">
        <v>94651</v>
      </c>
      <c r="F332" s="191"/>
      <c r="G332" s="16">
        <f t="shared" si="40"/>
        <v>0</v>
      </c>
      <c r="H332" s="28">
        <f t="shared" si="39"/>
        <v>0</v>
      </c>
      <c r="K332" s="82"/>
    </row>
    <row r="333" spans="1:11">
      <c r="A333" s="86" t="s">
        <v>459</v>
      </c>
      <c r="B333" s="101" t="s">
        <v>925</v>
      </c>
      <c r="C333" s="86" t="s">
        <v>196</v>
      </c>
      <c r="D333" s="87">
        <v>3</v>
      </c>
      <c r="E333" s="114">
        <v>94652</v>
      </c>
      <c r="F333" s="191"/>
      <c r="G333" s="16">
        <f t="shared" si="40"/>
        <v>0</v>
      </c>
      <c r="H333" s="28">
        <f t="shared" si="39"/>
        <v>0</v>
      </c>
      <c r="K333" s="82"/>
    </row>
    <row r="334" spans="1:11" s="100" customFormat="1">
      <c r="A334" s="97" t="s">
        <v>460</v>
      </c>
      <c r="B334" s="119" t="s">
        <v>926</v>
      </c>
      <c r="C334" s="97" t="s">
        <v>35</v>
      </c>
      <c r="D334" s="98"/>
      <c r="E334" s="120" t="s">
        <v>35</v>
      </c>
      <c r="F334" s="121"/>
      <c r="G334" s="99"/>
      <c r="H334" s="198">
        <f>SUM(H335:H341)</f>
        <v>0</v>
      </c>
      <c r="J334" s="122"/>
      <c r="K334" s="118"/>
    </row>
    <row r="335" spans="1:11">
      <c r="A335" s="86" t="s">
        <v>461</v>
      </c>
      <c r="B335" s="101" t="s">
        <v>183</v>
      </c>
      <c r="C335" s="86" t="s">
        <v>229</v>
      </c>
      <c r="D335" s="87">
        <v>7</v>
      </c>
      <c r="E335" s="114">
        <v>90373</v>
      </c>
      <c r="F335" s="191"/>
      <c r="G335" s="16">
        <f t="shared" si="40"/>
        <v>0</v>
      </c>
      <c r="H335" s="28">
        <f t="shared" ref="H335:H341" si="41">TRUNC(D335*G335,2)</f>
        <v>0</v>
      </c>
      <c r="K335" s="82"/>
    </row>
    <row r="336" spans="1:11">
      <c r="A336" s="86" t="s">
        <v>462</v>
      </c>
      <c r="B336" s="101" t="s">
        <v>905</v>
      </c>
      <c r="C336" s="86" t="s">
        <v>229</v>
      </c>
      <c r="D336" s="87">
        <v>9</v>
      </c>
      <c r="E336" s="114">
        <v>89362</v>
      </c>
      <c r="F336" s="191"/>
      <c r="G336" s="16">
        <f t="shared" si="40"/>
        <v>0</v>
      </c>
      <c r="H336" s="28">
        <f t="shared" si="41"/>
        <v>0</v>
      </c>
      <c r="K336" s="82"/>
    </row>
    <row r="337" spans="1:11">
      <c r="A337" s="86" t="s">
        <v>463</v>
      </c>
      <c r="B337" s="101" t="s">
        <v>909</v>
      </c>
      <c r="C337" s="86" t="s">
        <v>229</v>
      </c>
      <c r="D337" s="87">
        <v>4</v>
      </c>
      <c r="E337" s="114">
        <v>89617</v>
      </c>
      <c r="F337" s="191"/>
      <c r="G337" s="16">
        <f t="shared" si="40"/>
        <v>0</v>
      </c>
      <c r="H337" s="28">
        <f t="shared" si="41"/>
        <v>0</v>
      </c>
      <c r="K337" s="82"/>
    </row>
    <row r="338" spans="1:11">
      <c r="A338" s="86" t="s">
        <v>464</v>
      </c>
      <c r="B338" s="101" t="s">
        <v>927</v>
      </c>
      <c r="C338" s="86" t="s">
        <v>229</v>
      </c>
      <c r="D338" s="87">
        <v>6</v>
      </c>
      <c r="E338" s="114">
        <v>89383</v>
      </c>
      <c r="F338" s="191"/>
      <c r="G338" s="16">
        <f t="shared" si="40"/>
        <v>0</v>
      </c>
      <c r="H338" s="28">
        <f t="shared" si="41"/>
        <v>0</v>
      </c>
      <c r="K338" s="82"/>
    </row>
    <row r="339" spans="1:11">
      <c r="A339" s="86" t="s">
        <v>465</v>
      </c>
      <c r="B339" s="101" t="s">
        <v>928</v>
      </c>
      <c r="C339" s="86" t="s">
        <v>229</v>
      </c>
      <c r="D339" s="87">
        <v>3</v>
      </c>
      <c r="E339" s="114">
        <v>89987</v>
      </c>
      <c r="F339" s="191"/>
      <c r="G339" s="16">
        <f t="shared" si="40"/>
        <v>0</v>
      </c>
      <c r="H339" s="28">
        <f t="shared" si="41"/>
        <v>0</v>
      </c>
      <c r="K339" s="82"/>
    </row>
    <row r="340" spans="1:11">
      <c r="A340" s="86" t="s">
        <v>466</v>
      </c>
      <c r="B340" s="101" t="s">
        <v>929</v>
      </c>
      <c r="C340" s="86" t="s">
        <v>229</v>
      </c>
      <c r="D340" s="87">
        <v>1</v>
      </c>
      <c r="E340" s="114">
        <v>94691</v>
      </c>
      <c r="F340" s="191"/>
      <c r="G340" s="16">
        <f t="shared" si="40"/>
        <v>0</v>
      </c>
      <c r="H340" s="28">
        <f t="shared" si="41"/>
        <v>0</v>
      </c>
      <c r="K340" s="82"/>
    </row>
    <row r="341" spans="1:11">
      <c r="A341" s="86" t="s">
        <v>467</v>
      </c>
      <c r="B341" s="101" t="s">
        <v>930</v>
      </c>
      <c r="C341" s="86" t="s">
        <v>229</v>
      </c>
      <c r="D341" s="87">
        <v>1</v>
      </c>
      <c r="E341" s="114">
        <v>103957</v>
      </c>
      <c r="F341" s="191"/>
      <c r="G341" s="16">
        <f t="shared" si="40"/>
        <v>0</v>
      </c>
      <c r="H341" s="28">
        <f t="shared" si="41"/>
        <v>0</v>
      </c>
      <c r="K341" s="82"/>
    </row>
    <row r="342" spans="1:11" s="100" customFormat="1">
      <c r="A342" s="97" t="s">
        <v>468</v>
      </c>
      <c r="B342" s="119" t="s">
        <v>931</v>
      </c>
      <c r="C342" s="97" t="s">
        <v>35</v>
      </c>
      <c r="D342" s="98"/>
      <c r="E342" s="120" t="s">
        <v>35</v>
      </c>
      <c r="F342" s="121"/>
      <c r="G342" s="99"/>
      <c r="H342" s="198">
        <f>SUM(H343:H349)</f>
        <v>0</v>
      </c>
      <c r="J342" s="122"/>
      <c r="K342" s="118"/>
    </row>
    <row r="343" spans="1:11">
      <c r="A343" s="86" t="s">
        <v>469</v>
      </c>
      <c r="B343" s="101" t="s">
        <v>183</v>
      </c>
      <c r="C343" s="86" t="s">
        <v>229</v>
      </c>
      <c r="D343" s="87">
        <v>7</v>
      </c>
      <c r="E343" s="114">
        <v>90373</v>
      </c>
      <c r="F343" s="191"/>
      <c r="G343" s="16">
        <f t="shared" si="40"/>
        <v>0</v>
      </c>
      <c r="H343" s="28">
        <f t="shared" ref="H343:H349" si="42">TRUNC(D343*G343,2)</f>
        <v>0</v>
      </c>
      <c r="K343" s="82"/>
    </row>
    <row r="344" spans="1:11">
      <c r="A344" s="86" t="s">
        <v>470</v>
      </c>
      <c r="B344" s="101" t="s">
        <v>905</v>
      </c>
      <c r="C344" s="86" t="s">
        <v>229</v>
      </c>
      <c r="D344" s="87">
        <v>6</v>
      </c>
      <c r="E344" s="114">
        <v>89362</v>
      </c>
      <c r="F344" s="191"/>
      <c r="G344" s="16">
        <f t="shared" si="40"/>
        <v>0</v>
      </c>
      <c r="H344" s="28">
        <f t="shared" si="42"/>
        <v>0</v>
      </c>
      <c r="K344" s="82"/>
    </row>
    <row r="345" spans="1:11">
      <c r="A345" s="86" t="s">
        <v>471</v>
      </c>
      <c r="B345" s="101" t="s">
        <v>909</v>
      </c>
      <c r="C345" s="86" t="s">
        <v>229</v>
      </c>
      <c r="D345" s="87">
        <v>4</v>
      </c>
      <c r="E345" s="114">
        <v>89617</v>
      </c>
      <c r="F345" s="191"/>
      <c r="G345" s="16">
        <f t="shared" si="40"/>
        <v>0</v>
      </c>
      <c r="H345" s="28">
        <f t="shared" si="42"/>
        <v>0</v>
      </c>
      <c r="K345" s="82"/>
    </row>
    <row r="346" spans="1:11">
      <c r="A346" s="86" t="s">
        <v>472</v>
      </c>
      <c r="B346" s="101" t="s">
        <v>927</v>
      </c>
      <c r="C346" s="86" t="s">
        <v>229</v>
      </c>
      <c r="D346" s="87">
        <v>6</v>
      </c>
      <c r="E346" s="114">
        <v>89383</v>
      </c>
      <c r="F346" s="191"/>
      <c r="G346" s="16">
        <f t="shared" si="40"/>
        <v>0</v>
      </c>
      <c r="H346" s="28">
        <f t="shared" si="42"/>
        <v>0</v>
      </c>
      <c r="K346" s="82"/>
    </row>
    <row r="347" spans="1:11">
      <c r="A347" s="86" t="s">
        <v>473</v>
      </c>
      <c r="B347" s="101" t="s">
        <v>928</v>
      </c>
      <c r="C347" s="86" t="s">
        <v>229</v>
      </c>
      <c r="D347" s="87">
        <v>3</v>
      </c>
      <c r="E347" s="114">
        <v>89987</v>
      </c>
      <c r="F347" s="191"/>
      <c r="G347" s="16">
        <f t="shared" si="40"/>
        <v>0</v>
      </c>
      <c r="H347" s="28">
        <f t="shared" si="42"/>
        <v>0</v>
      </c>
      <c r="K347" s="82"/>
    </row>
    <row r="348" spans="1:11">
      <c r="A348" s="86" t="s">
        <v>474</v>
      </c>
      <c r="B348" s="101" t="s">
        <v>929</v>
      </c>
      <c r="C348" s="86" t="s">
        <v>229</v>
      </c>
      <c r="D348" s="87">
        <v>1</v>
      </c>
      <c r="E348" s="114">
        <v>94691</v>
      </c>
      <c r="F348" s="191"/>
      <c r="G348" s="16">
        <f t="shared" si="40"/>
        <v>0</v>
      </c>
      <c r="H348" s="28">
        <f t="shared" si="42"/>
        <v>0</v>
      </c>
      <c r="K348" s="82"/>
    </row>
    <row r="349" spans="1:11">
      <c r="A349" s="86" t="s">
        <v>475</v>
      </c>
      <c r="B349" s="101" t="s">
        <v>930</v>
      </c>
      <c r="C349" s="86" t="s">
        <v>229</v>
      </c>
      <c r="D349" s="87">
        <v>1</v>
      </c>
      <c r="E349" s="114">
        <v>103957</v>
      </c>
      <c r="F349" s="191"/>
      <c r="G349" s="16">
        <f t="shared" si="40"/>
        <v>0</v>
      </c>
      <c r="H349" s="28">
        <f t="shared" si="42"/>
        <v>0</v>
      </c>
      <c r="K349" s="82"/>
    </row>
    <row r="350" spans="1:11" s="100" customFormat="1">
      <c r="A350" s="97" t="s">
        <v>476</v>
      </c>
      <c r="B350" s="119" t="s">
        <v>932</v>
      </c>
      <c r="C350" s="97" t="s">
        <v>35</v>
      </c>
      <c r="D350" s="98"/>
      <c r="E350" s="120" t="s">
        <v>35</v>
      </c>
      <c r="F350" s="121"/>
      <c r="G350" s="99"/>
      <c r="H350" s="198">
        <f>SUM(H351:H355)</f>
        <v>0</v>
      </c>
      <c r="J350" s="122"/>
      <c r="K350" s="118"/>
    </row>
    <row r="351" spans="1:11">
      <c r="A351" s="86" t="s">
        <v>477</v>
      </c>
      <c r="B351" s="101" t="s">
        <v>183</v>
      </c>
      <c r="C351" s="86" t="s">
        <v>229</v>
      </c>
      <c r="D351" s="87">
        <v>6</v>
      </c>
      <c r="E351" s="114">
        <v>90373</v>
      </c>
      <c r="F351" s="191"/>
      <c r="G351" s="16">
        <f t="shared" si="40"/>
        <v>0</v>
      </c>
      <c r="H351" s="28">
        <f t="shared" ref="H351:H355" si="43">TRUNC(D351*G351,2)</f>
        <v>0</v>
      </c>
      <c r="K351" s="82"/>
    </row>
    <row r="352" spans="1:11">
      <c r="A352" s="86" t="s">
        <v>478</v>
      </c>
      <c r="B352" s="101" t="s">
        <v>905</v>
      </c>
      <c r="C352" s="86" t="s">
        <v>229</v>
      </c>
      <c r="D352" s="87">
        <v>5</v>
      </c>
      <c r="E352" s="114">
        <v>89362</v>
      </c>
      <c r="F352" s="191"/>
      <c r="G352" s="16">
        <f t="shared" si="40"/>
        <v>0</v>
      </c>
      <c r="H352" s="28">
        <f t="shared" si="43"/>
        <v>0</v>
      </c>
      <c r="K352" s="82"/>
    </row>
    <row r="353" spans="1:11">
      <c r="A353" s="86" t="s">
        <v>479</v>
      </c>
      <c r="B353" s="101" t="s">
        <v>909</v>
      </c>
      <c r="C353" s="86" t="s">
        <v>229</v>
      </c>
      <c r="D353" s="87">
        <v>3</v>
      </c>
      <c r="E353" s="114">
        <v>89617</v>
      </c>
      <c r="F353" s="191"/>
      <c r="G353" s="16">
        <f t="shared" si="40"/>
        <v>0</v>
      </c>
      <c r="H353" s="28">
        <f t="shared" si="43"/>
        <v>0</v>
      </c>
      <c r="K353" s="82"/>
    </row>
    <row r="354" spans="1:11">
      <c r="A354" s="86" t="s">
        <v>480</v>
      </c>
      <c r="B354" s="101" t="s">
        <v>927</v>
      </c>
      <c r="C354" s="86" t="s">
        <v>229</v>
      </c>
      <c r="D354" s="87">
        <v>6</v>
      </c>
      <c r="E354" s="114">
        <v>89383</v>
      </c>
      <c r="F354" s="191"/>
      <c r="G354" s="16">
        <f t="shared" si="40"/>
        <v>0</v>
      </c>
      <c r="H354" s="28">
        <f t="shared" si="43"/>
        <v>0</v>
      </c>
      <c r="K354" s="82"/>
    </row>
    <row r="355" spans="1:11">
      <c r="A355" s="86" t="s">
        <v>481</v>
      </c>
      <c r="B355" s="101" t="s">
        <v>928</v>
      </c>
      <c r="C355" s="86" t="s">
        <v>229</v>
      </c>
      <c r="D355" s="87">
        <v>3</v>
      </c>
      <c r="E355" s="114">
        <v>89987</v>
      </c>
      <c r="F355" s="191"/>
      <c r="G355" s="16">
        <f t="shared" si="40"/>
        <v>0</v>
      </c>
      <c r="H355" s="28">
        <f t="shared" si="43"/>
        <v>0</v>
      </c>
      <c r="K355" s="82"/>
    </row>
    <row r="356" spans="1:11" s="100" customFormat="1">
      <c r="A356" s="97" t="s">
        <v>482</v>
      </c>
      <c r="B356" s="119" t="s">
        <v>933</v>
      </c>
      <c r="C356" s="97" t="s">
        <v>35</v>
      </c>
      <c r="D356" s="98"/>
      <c r="E356" s="120" t="s">
        <v>35</v>
      </c>
      <c r="F356" s="121"/>
      <c r="G356" s="99"/>
      <c r="H356" s="198">
        <f>SUM(H357:H361)</f>
        <v>0</v>
      </c>
      <c r="J356" s="122"/>
      <c r="K356" s="118"/>
    </row>
    <row r="357" spans="1:11">
      <c r="A357" s="86" t="s">
        <v>483</v>
      </c>
      <c r="B357" s="101" t="s">
        <v>183</v>
      </c>
      <c r="C357" s="86" t="s">
        <v>229</v>
      </c>
      <c r="D357" s="87">
        <v>6</v>
      </c>
      <c r="E357" s="114">
        <v>90373</v>
      </c>
      <c r="F357" s="191"/>
      <c r="G357" s="16">
        <f t="shared" si="40"/>
        <v>0</v>
      </c>
      <c r="H357" s="28">
        <f t="shared" ref="H357:H361" si="44">TRUNC(D357*G357,2)</f>
        <v>0</v>
      </c>
      <c r="K357" s="82"/>
    </row>
    <row r="358" spans="1:11">
      <c r="A358" s="86" t="s">
        <v>484</v>
      </c>
      <c r="B358" s="101" t="s">
        <v>905</v>
      </c>
      <c r="C358" s="86" t="s">
        <v>229</v>
      </c>
      <c r="D358" s="87">
        <v>7</v>
      </c>
      <c r="E358" s="114">
        <v>89362</v>
      </c>
      <c r="F358" s="191"/>
      <c r="G358" s="16">
        <f t="shared" si="40"/>
        <v>0</v>
      </c>
      <c r="H358" s="28">
        <f t="shared" si="44"/>
        <v>0</v>
      </c>
      <c r="K358" s="82"/>
    </row>
    <row r="359" spans="1:11">
      <c r="A359" s="86" t="s">
        <v>485</v>
      </c>
      <c r="B359" s="101" t="s">
        <v>909</v>
      </c>
      <c r="C359" s="86" t="s">
        <v>229</v>
      </c>
      <c r="D359" s="87">
        <v>3</v>
      </c>
      <c r="E359" s="114">
        <v>89617</v>
      </c>
      <c r="F359" s="191"/>
      <c r="G359" s="16">
        <f t="shared" si="40"/>
        <v>0</v>
      </c>
      <c r="H359" s="28">
        <f t="shared" si="44"/>
        <v>0</v>
      </c>
      <c r="K359" s="82"/>
    </row>
    <row r="360" spans="1:11">
      <c r="A360" s="86" t="s">
        <v>486</v>
      </c>
      <c r="B360" s="101" t="s">
        <v>927</v>
      </c>
      <c r="C360" s="86" t="s">
        <v>229</v>
      </c>
      <c r="D360" s="87">
        <v>6</v>
      </c>
      <c r="E360" s="114">
        <v>89383</v>
      </c>
      <c r="F360" s="191"/>
      <c r="G360" s="16">
        <f t="shared" si="40"/>
        <v>0</v>
      </c>
      <c r="H360" s="28">
        <f t="shared" si="44"/>
        <v>0</v>
      </c>
      <c r="K360" s="82"/>
    </row>
    <row r="361" spans="1:11">
      <c r="A361" s="86" t="s">
        <v>487</v>
      </c>
      <c r="B361" s="101" t="s">
        <v>928</v>
      </c>
      <c r="C361" s="86" t="s">
        <v>229</v>
      </c>
      <c r="D361" s="87">
        <v>3</v>
      </c>
      <c r="E361" s="114">
        <v>89987</v>
      </c>
      <c r="F361" s="191"/>
      <c r="G361" s="16">
        <f t="shared" si="40"/>
        <v>0</v>
      </c>
      <c r="H361" s="28">
        <f t="shared" si="44"/>
        <v>0</v>
      </c>
      <c r="K361" s="82"/>
    </row>
    <row r="362" spans="1:11" s="100" customFormat="1">
      <c r="A362" s="97" t="s">
        <v>488</v>
      </c>
      <c r="B362" s="119" t="s">
        <v>934</v>
      </c>
      <c r="C362" s="97" t="s">
        <v>35</v>
      </c>
      <c r="D362" s="98"/>
      <c r="E362" s="120" t="s">
        <v>35</v>
      </c>
      <c r="F362" s="121"/>
      <c r="G362" s="99"/>
      <c r="H362" s="198">
        <f>SUM(H363:H367)</f>
        <v>0</v>
      </c>
      <c r="J362" s="122"/>
      <c r="K362" s="118"/>
    </row>
    <row r="363" spans="1:11">
      <c r="A363" s="86" t="s">
        <v>489</v>
      </c>
      <c r="B363" s="101" t="s">
        <v>183</v>
      </c>
      <c r="C363" s="86" t="s">
        <v>229</v>
      </c>
      <c r="D363" s="87">
        <v>8</v>
      </c>
      <c r="E363" s="114">
        <v>90373</v>
      </c>
      <c r="F363" s="191"/>
      <c r="G363" s="16">
        <f t="shared" si="40"/>
        <v>0</v>
      </c>
      <c r="H363" s="28">
        <f t="shared" ref="H363:H367" si="45">TRUNC(D363*G363,2)</f>
        <v>0</v>
      </c>
      <c r="K363" s="82"/>
    </row>
    <row r="364" spans="1:11">
      <c r="A364" s="86" t="s">
        <v>490</v>
      </c>
      <c r="B364" s="101" t="s">
        <v>905</v>
      </c>
      <c r="C364" s="86" t="s">
        <v>229</v>
      </c>
      <c r="D364" s="87">
        <v>8</v>
      </c>
      <c r="E364" s="114">
        <v>89362</v>
      </c>
      <c r="F364" s="191"/>
      <c r="G364" s="16">
        <f t="shared" si="40"/>
        <v>0</v>
      </c>
      <c r="H364" s="28">
        <f t="shared" si="45"/>
        <v>0</v>
      </c>
      <c r="K364" s="82"/>
    </row>
    <row r="365" spans="1:11">
      <c r="A365" s="86" t="s">
        <v>491</v>
      </c>
      <c r="B365" s="101" t="s">
        <v>909</v>
      </c>
      <c r="C365" s="86" t="s">
        <v>229</v>
      </c>
      <c r="D365" s="87">
        <v>5</v>
      </c>
      <c r="E365" s="114">
        <v>89617</v>
      </c>
      <c r="F365" s="191"/>
      <c r="G365" s="16">
        <f t="shared" si="40"/>
        <v>0</v>
      </c>
      <c r="H365" s="28">
        <f t="shared" si="45"/>
        <v>0</v>
      </c>
      <c r="K365" s="82"/>
    </row>
    <row r="366" spans="1:11">
      <c r="A366" s="86" t="s">
        <v>492</v>
      </c>
      <c r="B366" s="101" t="s">
        <v>927</v>
      </c>
      <c r="C366" s="86" t="s">
        <v>229</v>
      </c>
      <c r="D366" s="87">
        <v>6</v>
      </c>
      <c r="E366" s="114">
        <v>89383</v>
      </c>
      <c r="F366" s="191"/>
      <c r="G366" s="16">
        <f t="shared" si="40"/>
        <v>0</v>
      </c>
      <c r="H366" s="28">
        <f t="shared" si="45"/>
        <v>0</v>
      </c>
      <c r="K366" s="82"/>
    </row>
    <row r="367" spans="1:11">
      <c r="A367" s="86" t="s">
        <v>493</v>
      </c>
      <c r="B367" s="101" t="s">
        <v>928</v>
      </c>
      <c r="C367" s="86" t="s">
        <v>229</v>
      </c>
      <c r="D367" s="87">
        <v>3</v>
      </c>
      <c r="E367" s="114">
        <v>89987</v>
      </c>
      <c r="F367" s="191"/>
      <c r="G367" s="16">
        <f t="shared" si="40"/>
        <v>0</v>
      </c>
      <c r="H367" s="28">
        <f t="shared" si="45"/>
        <v>0</v>
      </c>
      <c r="K367" s="82"/>
    </row>
    <row r="368" spans="1:11" s="100" customFormat="1">
      <c r="A368" s="97" t="s">
        <v>494</v>
      </c>
      <c r="B368" s="119" t="s">
        <v>935</v>
      </c>
      <c r="C368" s="97" t="s">
        <v>35</v>
      </c>
      <c r="D368" s="98"/>
      <c r="E368" s="120" t="s">
        <v>35</v>
      </c>
      <c r="F368" s="121"/>
      <c r="G368" s="99"/>
      <c r="H368" s="198">
        <f>SUM(H369:H373)</f>
        <v>0</v>
      </c>
      <c r="J368" s="122"/>
      <c r="K368" s="118"/>
    </row>
    <row r="369" spans="1:11">
      <c r="A369" s="86" t="s">
        <v>495</v>
      </c>
      <c r="B369" s="101" t="s">
        <v>183</v>
      </c>
      <c r="C369" s="86" t="s">
        <v>229</v>
      </c>
      <c r="D369" s="87">
        <v>6</v>
      </c>
      <c r="E369" s="114">
        <v>90373</v>
      </c>
      <c r="F369" s="191"/>
      <c r="G369" s="16">
        <f t="shared" si="40"/>
        <v>0</v>
      </c>
      <c r="H369" s="28">
        <f t="shared" ref="H369:H373" si="46">TRUNC(D369*G369,2)</f>
        <v>0</v>
      </c>
      <c r="K369" s="82"/>
    </row>
    <row r="370" spans="1:11">
      <c r="A370" s="86" t="s">
        <v>496</v>
      </c>
      <c r="B370" s="101" t="s">
        <v>905</v>
      </c>
      <c r="C370" s="86" t="s">
        <v>229</v>
      </c>
      <c r="D370" s="87">
        <v>3</v>
      </c>
      <c r="E370" s="114">
        <v>89362</v>
      </c>
      <c r="F370" s="191"/>
      <c r="G370" s="16">
        <f t="shared" si="40"/>
        <v>0</v>
      </c>
      <c r="H370" s="28">
        <f t="shared" si="46"/>
        <v>0</v>
      </c>
      <c r="K370" s="82"/>
    </row>
    <row r="371" spans="1:11">
      <c r="A371" s="86" t="s">
        <v>497</v>
      </c>
      <c r="B371" s="101" t="s">
        <v>909</v>
      </c>
      <c r="C371" s="86" t="s">
        <v>229</v>
      </c>
      <c r="D371" s="87">
        <v>3</v>
      </c>
      <c r="E371" s="114">
        <v>89617</v>
      </c>
      <c r="F371" s="191"/>
      <c r="G371" s="16">
        <f t="shared" si="40"/>
        <v>0</v>
      </c>
      <c r="H371" s="28">
        <f t="shared" si="46"/>
        <v>0</v>
      </c>
      <c r="K371" s="82"/>
    </row>
    <row r="372" spans="1:11">
      <c r="A372" s="86" t="s">
        <v>498</v>
      </c>
      <c r="B372" s="101" t="s">
        <v>927</v>
      </c>
      <c r="C372" s="86" t="s">
        <v>229</v>
      </c>
      <c r="D372" s="87">
        <v>6</v>
      </c>
      <c r="E372" s="114">
        <v>89383</v>
      </c>
      <c r="F372" s="191"/>
      <c r="G372" s="16">
        <f t="shared" si="40"/>
        <v>0</v>
      </c>
      <c r="H372" s="28">
        <f t="shared" si="46"/>
        <v>0</v>
      </c>
      <c r="K372" s="82"/>
    </row>
    <row r="373" spans="1:11">
      <c r="A373" s="86" t="s">
        <v>499</v>
      </c>
      <c r="B373" s="101" t="s">
        <v>928</v>
      </c>
      <c r="C373" s="86" t="s">
        <v>229</v>
      </c>
      <c r="D373" s="87">
        <v>3</v>
      </c>
      <c r="E373" s="114">
        <v>89987</v>
      </c>
      <c r="F373" s="191"/>
      <c r="G373" s="16">
        <f t="shared" si="40"/>
        <v>0</v>
      </c>
      <c r="H373" s="28">
        <f t="shared" si="46"/>
        <v>0</v>
      </c>
      <c r="K373" s="82"/>
    </row>
    <row r="374" spans="1:11" s="100" customFormat="1">
      <c r="A374" s="97" t="s">
        <v>500</v>
      </c>
      <c r="B374" s="119" t="s">
        <v>936</v>
      </c>
      <c r="C374" s="97" t="s">
        <v>35</v>
      </c>
      <c r="D374" s="98"/>
      <c r="E374" s="120" t="s">
        <v>35</v>
      </c>
      <c r="F374" s="121"/>
      <c r="G374" s="99"/>
      <c r="H374" s="198">
        <f>SUM(H375:H380)</f>
        <v>0</v>
      </c>
      <c r="J374" s="122"/>
      <c r="K374" s="118"/>
    </row>
    <row r="375" spans="1:11">
      <c r="A375" s="86" t="s">
        <v>501</v>
      </c>
      <c r="B375" s="101" t="s">
        <v>183</v>
      </c>
      <c r="C375" s="86" t="s">
        <v>229</v>
      </c>
      <c r="D375" s="87">
        <v>8</v>
      </c>
      <c r="E375" s="114">
        <v>90373</v>
      </c>
      <c r="F375" s="191"/>
      <c r="G375" s="16">
        <f t="shared" si="40"/>
        <v>0</v>
      </c>
      <c r="H375" s="28">
        <f t="shared" ref="H375:H380" si="47">TRUNC(D375*G375,2)</f>
        <v>0</v>
      </c>
      <c r="K375" s="82"/>
    </row>
    <row r="376" spans="1:11">
      <c r="A376" s="86" t="s">
        <v>502</v>
      </c>
      <c r="B376" s="101" t="s">
        <v>905</v>
      </c>
      <c r="C376" s="86" t="s">
        <v>229</v>
      </c>
      <c r="D376" s="87">
        <v>8</v>
      </c>
      <c r="E376" s="114">
        <v>89362</v>
      </c>
      <c r="F376" s="191"/>
      <c r="G376" s="16">
        <f t="shared" si="40"/>
        <v>0</v>
      </c>
      <c r="H376" s="28">
        <f t="shared" si="47"/>
        <v>0</v>
      </c>
      <c r="K376" s="82"/>
    </row>
    <row r="377" spans="1:11">
      <c r="A377" s="86" t="s">
        <v>503</v>
      </c>
      <c r="B377" s="101" t="s">
        <v>909</v>
      </c>
      <c r="C377" s="86" t="s">
        <v>229</v>
      </c>
      <c r="D377" s="87">
        <v>5</v>
      </c>
      <c r="E377" s="114">
        <v>89617</v>
      </c>
      <c r="F377" s="191"/>
      <c r="G377" s="16">
        <f t="shared" si="40"/>
        <v>0</v>
      </c>
      <c r="H377" s="28">
        <f t="shared" si="47"/>
        <v>0</v>
      </c>
      <c r="K377" s="82"/>
    </row>
    <row r="378" spans="1:11">
      <c r="A378" s="86" t="s">
        <v>504</v>
      </c>
      <c r="B378" s="101" t="s">
        <v>927</v>
      </c>
      <c r="C378" s="86" t="s">
        <v>229</v>
      </c>
      <c r="D378" s="87">
        <v>6</v>
      </c>
      <c r="E378" s="114">
        <v>89383</v>
      </c>
      <c r="F378" s="191"/>
      <c r="G378" s="16">
        <f t="shared" si="40"/>
        <v>0</v>
      </c>
      <c r="H378" s="28">
        <f t="shared" si="47"/>
        <v>0</v>
      </c>
      <c r="K378" s="82"/>
    </row>
    <row r="379" spans="1:11">
      <c r="A379" s="86" t="s">
        <v>505</v>
      </c>
      <c r="B379" s="101" t="s">
        <v>937</v>
      </c>
      <c r="C379" s="86" t="s">
        <v>229</v>
      </c>
      <c r="D379" s="87">
        <v>2</v>
      </c>
      <c r="E379" s="114">
        <v>89396</v>
      </c>
      <c r="F379" s="191"/>
      <c r="G379" s="16">
        <f t="shared" si="40"/>
        <v>0</v>
      </c>
      <c r="H379" s="28">
        <f t="shared" si="47"/>
        <v>0</v>
      </c>
      <c r="K379" s="82"/>
    </row>
    <row r="380" spans="1:11">
      <c r="A380" s="86" t="s">
        <v>506</v>
      </c>
      <c r="B380" s="101" t="s">
        <v>928</v>
      </c>
      <c r="C380" s="86" t="s">
        <v>229</v>
      </c>
      <c r="D380" s="87">
        <v>3</v>
      </c>
      <c r="E380" s="114">
        <v>89987</v>
      </c>
      <c r="F380" s="191"/>
      <c r="G380" s="16">
        <f t="shared" si="40"/>
        <v>0</v>
      </c>
      <c r="H380" s="28">
        <f t="shared" si="47"/>
        <v>0</v>
      </c>
      <c r="K380" s="82"/>
    </row>
    <row r="381" spans="1:11" s="100" customFormat="1">
      <c r="A381" s="97" t="s">
        <v>507</v>
      </c>
      <c r="B381" s="119" t="s">
        <v>938</v>
      </c>
      <c r="C381" s="97" t="s">
        <v>35</v>
      </c>
      <c r="D381" s="98"/>
      <c r="E381" s="120" t="s">
        <v>35</v>
      </c>
      <c r="F381" s="121"/>
      <c r="G381" s="99"/>
      <c r="H381" s="198">
        <f>SUM(H382:H387)</f>
        <v>0</v>
      </c>
      <c r="J381" s="122"/>
      <c r="K381" s="118"/>
    </row>
    <row r="382" spans="1:11">
      <c r="A382" s="86" t="s">
        <v>508</v>
      </c>
      <c r="B382" s="101" t="s">
        <v>183</v>
      </c>
      <c r="C382" s="86" t="s">
        <v>229</v>
      </c>
      <c r="D382" s="87">
        <v>7</v>
      </c>
      <c r="E382" s="114">
        <v>90373</v>
      </c>
      <c r="F382" s="191"/>
      <c r="G382" s="16">
        <f t="shared" si="40"/>
        <v>0</v>
      </c>
      <c r="H382" s="28">
        <f t="shared" ref="H382:H387" si="48">TRUNC(D382*G382,2)</f>
        <v>0</v>
      </c>
      <c r="K382" s="82"/>
    </row>
    <row r="383" spans="1:11">
      <c r="A383" s="86" t="s">
        <v>509</v>
      </c>
      <c r="B383" s="101" t="s">
        <v>905</v>
      </c>
      <c r="C383" s="86" t="s">
        <v>229</v>
      </c>
      <c r="D383" s="87">
        <v>6</v>
      </c>
      <c r="E383" s="114">
        <v>89362</v>
      </c>
      <c r="F383" s="191"/>
      <c r="G383" s="16">
        <f t="shared" si="40"/>
        <v>0</v>
      </c>
      <c r="H383" s="28">
        <f t="shared" si="48"/>
        <v>0</v>
      </c>
      <c r="K383" s="82"/>
    </row>
    <row r="384" spans="1:11">
      <c r="A384" s="86" t="s">
        <v>510</v>
      </c>
      <c r="B384" s="101" t="s">
        <v>909</v>
      </c>
      <c r="C384" s="86" t="s">
        <v>229</v>
      </c>
      <c r="D384" s="87">
        <v>5</v>
      </c>
      <c r="E384" s="114">
        <v>89617</v>
      </c>
      <c r="F384" s="191"/>
      <c r="G384" s="16">
        <f t="shared" si="40"/>
        <v>0</v>
      </c>
      <c r="H384" s="28">
        <f t="shared" si="48"/>
        <v>0</v>
      </c>
      <c r="K384" s="82"/>
    </row>
    <row r="385" spans="1:11">
      <c r="A385" s="86" t="s">
        <v>511</v>
      </c>
      <c r="B385" s="101" t="s">
        <v>927</v>
      </c>
      <c r="C385" s="86" t="s">
        <v>229</v>
      </c>
      <c r="D385" s="87">
        <v>6</v>
      </c>
      <c r="E385" s="114">
        <v>89383</v>
      </c>
      <c r="F385" s="191"/>
      <c r="G385" s="16">
        <f t="shared" si="40"/>
        <v>0</v>
      </c>
      <c r="H385" s="28">
        <f t="shared" si="48"/>
        <v>0</v>
      </c>
      <c r="K385" s="82"/>
    </row>
    <row r="386" spans="1:11">
      <c r="A386" s="86" t="s">
        <v>512</v>
      </c>
      <c r="B386" s="101" t="s">
        <v>937</v>
      </c>
      <c r="C386" s="86" t="s">
        <v>229</v>
      </c>
      <c r="D386" s="87">
        <v>6</v>
      </c>
      <c r="E386" s="114">
        <v>89396</v>
      </c>
      <c r="F386" s="191"/>
      <c r="G386" s="16">
        <f t="shared" ref="G386:G449" si="49">ROUND(F386*I$1,2)</f>
        <v>0</v>
      </c>
      <c r="H386" s="28">
        <f t="shared" si="48"/>
        <v>0</v>
      </c>
      <c r="K386" s="82"/>
    </row>
    <row r="387" spans="1:11">
      <c r="A387" s="86" t="s">
        <v>513</v>
      </c>
      <c r="B387" s="101" t="s">
        <v>928</v>
      </c>
      <c r="C387" s="86" t="s">
        <v>229</v>
      </c>
      <c r="D387" s="87">
        <v>3</v>
      </c>
      <c r="E387" s="114">
        <v>89987</v>
      </c>
      <c r="F387" s="191"/>
      <c r="G387" s="16">
        <f t="shared" si="49"/>
        <v>0</v>
      </c>
      <c r="H387" s="28">
        <f t="shared" si="48"/>
        <v>0</v>
      </c>
      <c r="K387" s="82"/>
    </row>
    <row r="388" spans="1:11" s="100" customFormat="1">
      <c r="A388" s="97" t="s">
        <v>514</v>
      </c>
      <c r="B388" s="119" t="s">
        <v>939</v>
      </c>
      <c r="C388" s="97" t="s">
        <v>35</v>
      </c>
      <c r="D388" s="98"/>
      <c r="E388" s="120" t="s">
        <v>35</v>
      </c>
      <c r="F388" s="121"/>
      <c r="G388" s="99"/>
      <c r="H388" s="198">
        <f>SUM(H389:H394)</f>
        <v>0</v>
      </c>
      <c r="J388" s="122"/>
      <c r="K388" s="118"/>
    </row>
    <row r="389" spans="1:11">
      <c r="A389" s="86" t="s">
        <v>515</v>
      </c>
      <c r="B389" s="101" t="s">
        <v>183</v>
      </c>
      <c r="C389" s="86" t="s">
        <v>229</v>
      </c>
      <c r="D389" s="87">
        <v>6</v>
      </c>
      <c r="E389" s="114">
        <v>90373</v>
      </c>
      <c r="F389" s="191"/>
      <c r="G389" s="16">
        <f t="shared" si="49"/>
        <v>0</v>
      </c>
      <c r="H389" s="28">
        <f t="shared" ref="H389:H394" si="50">TRUNC(D389*G389,2)</f>
        <v>0</v>
      </c>
      <c r="K389" s="82"/>
    </row>
    <row r="390" spans="1:11">
      <c r="A390" s="86" t="s">
        <v>516</v>
      </c>
      <c r="B390" s="101" t="s">
        <v>905</v>
      </c>
      <c r="C390" s="86" t="s">
        <v>229</v>
      </c>
      <c r="D390" s="87">
        <v>6</v>
      </c>
      <c r="E390" s="114">
        <v>89362</v>
      </c>
      <c r="F390" s="191"/>
      <c r="G390" s="16">
        <f t="shared" si="49"/>
        <v>0</v>
      </c>
      <c r="H390" s="28">
        <f t="shared" si="50"/>
        <v>0</v>
      </c>
      <c r="K390" s="82"/>
    </row>
    <row r="391" spans="1:11">
      <c r="A391" s="86" t="s">
        <v>517</v>
      </c>
      <c r="B391" s="101" t="s">
        <v>909</v>
      </c>
      <c r="C391" s="86" t="s">
        <v>229</v>
      </c>
      <c r="D391" s="87">
        <v>3</v>
      </c>
      <c r="E391" s="114">
        <v>89617</v>
      </c>
      <c r="F391" s="191"/>
      <c r="G391" s="16">
        <f t="shared" si="49"/>
        <v>0</v>
      </c>
      <c r="H391" s="28">
        <f t="shared" si="50"/>
        <v>0</v>
      </c>
      <c r="K391" s="82"/>
    </row>
    <row r="392" spans="1:11">
      <c r="A392" s="86" t="s">
        <v>518</v>
      </c>
      <c r="B392" s="101" t="s">
        <v>927</v>
      </c>
      <c r="C392" s="86" t="s">
        <v>229</v>
      </c>
      <c r="D392" s="87">
        <v>6</v>
      </c>
      <c r="E392" s="114">
        <v>89383</v>
      </c>
      <c r="F392" s="191"/>
      <c r="G392" s="16">
        <f t="shared" si="49"/>
        <v>0</v>
      </c>
      <c r="H392" s="28">
        <f t="shared" si="50"/>
        <v>0</v>
      </c>
      <c r="K392" s="82"/>
    </row>
    <row r="393" spans="1:11">
      <c r="A393" s="86" t="s">
        <v>519</v>
      </c>
      <c r="B393" s="101" t="s">
        <v>937</v>
      </c>
      <c r="C393" s="86" t="s">
        <v>229</v>
      </c>
      <c r="D393" s="87">
        <v>1</v>
      </c>
      <c r="E393" s="114">
        <v>89396</v>
      </c>
      <c r="F393" s="191"/>
      <c r="G393" s="16">
        <f t="shared" si="49"/>
        <v>0</v>
      </c>
      <c r="H393" s="28">
        <f t="shared" si="50"/>
        <v>0</v>
      </c>
      <c r="K393" s="82"/>
    </row>
    <row r="394" spans="1:11">
      <c r="A394" s="86" t="s">
        <v>520</v>
      </c>
      <c r="B394" s="101" t="s">
        <v>928</v>
      </c>
      <c r="C394" s="86" t="s">
        <v>229</v>
      </c>
      <c r="D394" s="87">
        <v>3</v>
      </c>
      <c r="E394" s="114">
        <v>89987</v>
      </c>
      <c r="F394" s="191"/>
      <c r="G394" s="16">
        <f t="shared" si="49"/>
        <v>0</v>
      </c>
      <c r="H394" s="28">
        <f t="shared" si="50"/>
        <v>0</v>
      </c>
      <c r="K394" s="82"/>
    </row>
    <row r="395" spans="1:11" s="100" customFormat="1">
      <c r="A395" s="97" t="s">
        <v>521</v>
      </c>
      <c r="B395" s="119" t="s">
        <v>940</v>
      </c>
      <c r="C395" s="97" t="s">
        <v>35</v>
      </c>
      <c r="D395" s="98"/>
      <c r="E395" s="120" t="s">
        <v>35</v>
      </c>
      <c r="F395" s="121"/>
      <c r="G395" s="99"/>
      <c r="H395" s="198">
        <f>SUM(H396:H400)</f>
        <v>0</v>
      </c>
      <c r="J395" s="122"/>
      <c r="K395" s="118"/>
    </row>
    <row r="396" spans="1:11">
      <c r="A396" s="86" t="s">
        <v>522</v>
      </c>
      <c r="B396" s="101" t="s">
        <v>183</v>
      </c>
      <c r="C396" s="86" t="s">
        <v>229</v>
      </c>
      <c r="D396" s="87">
        <v>6</v>
      </c>
      <c r="E396" s="114">
        <v>90373</v>
      </c>
      <c r="F396" s="191"/>
      <c r="G396" s="16">
        <f t="shared" si="49"/>
        <v>0</v>
      </c>
      <c r="H396" s="28">
        <f t="shared" ref="H396:H400" si="51">TRUNC(D396*G396,2)</f>
        <v>0</v>
      </c>
      <c r="K396" s="82"/>
    </row>
    <row r="397" spans="1:11">
      <c r="A397" s="86" t="s">
        <v>523</v>
      </c>
      <c r="B397" s="101" t="s">
        <v>905</v>
      </c>
      <c r="C397" s="86" t="s">
        <v>229</v>
      </c>
      <c r="D397" s="87">
        <v>6</v>
      </c>
      <c r="E397" s="114">
        <v>89362</v>
      </c>
      <c r="F397" s="191"/>
      <c r="G397" s="16">
        <f t="shared" si="49"/>
        <v>0</v>
      </c>
      <c r="H397" s="28">
        <f t="shared" si="51"/>
        <v>0</v>
      </c>
      <c r="K397" s="82"/>
    </row>
    <row r="398" spans="1:11">
      <c r="A398" s="86" t="s">
        <v>524</v>
      </c>
      <c r="B398" s="101" t="s">
        <v>909</v>
      </c>
      <c r="C398" s="86" t="s">
        <v>229</v>
      </c>
      <c r="D398" s="87">
        <v>3</v>
      </c>
      <c r="E398" s="114">
        <v>89617</v>
      </c>
      <c r="F398" s="191"/>
      <c r="G398" s="16">
        <f t="shared" si="49"/>
        <v>0</v>
      </c>
      <c r="H398" s="28">
        <f t="shared" si="51"/>
        <v>0</v>
      </c>
      <c r="K398" s="82"/>
    </row>
    <row r="399" spans="1:11">
      <c r="A399" s="86" t="s">
        <v>525</v>
      </c>
      <c r="B399" s="101" t="s">
        <v>927</v>
      </c>
      <c r="C399" s="86" t="s">
        <v>229</v>
      </c>
      <c r="D399" s="87">
        <v>6</v>
      </c>
      <c r="E399" s="114">
        <v>89383</v>
      </c>
      <c r="F399" s="191"/>
      <c r="G399" s="16">
        <f t="shared" si="49"/>
        <v>0</v>
      </c>
      <c r="H399" s="28">
        <f t="shared" si="51"/>
        <v>0</v>
      </c>
      <c r="K399" s="82"/>
    </row>
    <row r="400" spans="1:11">
      <c r="A400" s="86" t="s">
        <v>526</v>
      </c>
      <c r="B400" s="101" t="s">
        <v>928</v>
      </c>
      <c r="C400" s="86" t="s">
        <v>229</v>
      </c>
      <c r="D400" s="87">
        <v>3</v>
      </c>
      <c r="E400" s="114">
        <v>89987</v>
      </c>
      <c r="F400" s="191"/>
      <c r="G400" s="16">
        <f t="shared" si="49"/>
        <v>0</v>
      </c>
      <c r="H400" s="28">
        <f t="shared" si="51"/>
        <v>0</v>
      </c>
      <c r="K400" s="82"/>
    </row>
    <row r="401" spans="1:11" s="100" customFormat="1">
      <c r="A401" s="97" t="s">
        <v>527</v>
      </c>
      <c r="B401" s="119" t="s">
        <v>941</v>
      </c>
      <c r="C401" s="97" t="s">
        <v>35</v>
      </c>
      <c r="D401" s="98"/>
      <c r="E401" s="120" t="s">
        <v>35</v>
      </c>
      <c r="F401" s="121"/>
      <c r="G401" s="99"/>
      <c r="H401" s="198">
        <f>SUM(H402:H406)</f>
        <v>0</v>
      </c>
      <c r="J401" s="122"/>
      <c r="K401" s="118"/>
    </row>
    <row r="402" spans="1:11">
      <c r="A402" s="86" t="s">
        <v>528</v>
      </c>
      <c r="B402" s="101" t="s">
        <v>183</v>
      </c>
      <c r="C402" s="86" t="s">
        <v>229</v>
      </c>
      <c r="D402" s="87">
        <v>2</v>
      </c>
      <c r="E402" s="114">
        <v>90373</v>
      </c>
      <c r="F402" s="191"/>
      <c r="G402" s="16">
        <f t="shared" si="49"/>
        <v>0</v>
      </c>
      <c r="H402" s="28">
        <f t="shared" ref="H402:H406" si="52">TRUNC(D402*G402,2)</f>
        <v>0</v>
      </c>
      <c r="K402" s="82"/>
    </row>
    <row r="403" spans="1:11">
      <c r="A403" s="86" t="s">
        <v>529</v>
      </c>
      <c r="B403" s="101" t="s">
        <v>905</v>
      </c>
      <c r="C403" s="86" t="s">
        <v>229</v>
      </c>
      <c r="D403" s="87">
        <v>2</v>
      </c>
      <c r="E403" s="114">
        <v>89362</v>
      </c>
      <c r="F403" s="191"/>
      <c r="G403" s="16">
        <f t="shared" si="49"/>
        <v>0</v>
      </c>
      <c r="H403" s="28">
        <f t="shared" si="52"/>
        <v>0</v>
      </c>
      <c r="K403" s="82"/>
    </row>
    <row r="404" spans="1:11">
      <c r="A404" s="86" t="s">
        <v>530</v>
      </c>
      <c r="B404" s="101" t="s">
        <v>909</v>
      </c>
      <c r="C404" s="86" t="s">
        <v>229</v>
      </c>
      <c r="D404" s="87">
        <v>1</v>
      </c>
      <c r="E404" s="114">
        <v>89617</v>
      </c>
      <c r="F404" s="191"/>
      <c r="G404" s="16">
        <f t="shared" si="49"/>
        <v>0</v>
      </c>
      <c r="H404" s="28">
        <f t="shared" si="52"/>
        <v>0</v>
      </c>
      <c r="K404" s="82"/>
    </row>
    <row r="405" spans="1:11">
      <c r="A405" s="86" t="s">
        <v>531</v>
      </c>
      <c r="B405" s="101" t="s">
        <v>927</v>
      </c>
      <c r="C405" s="86" t="s">
        <v>229</v>
      </c>
      <c r="D405" s="87">
        <v>2</v>
      </c>
      <c r="E405" s="114">
        <v>89383</v>
      </c>
      <c r="F405" s="191"/>
      <c r="G405" s="16">
        <f t="shared" si="49"/>
        <v>0</v>
      </c>
      <c r="H405" s="28">
        <f t="shared" si="52"/>
        <v>0</v>
      </c>
      <c r="K405" s="82"/>
    </row>
    <row r="406" spans="1:11">
      <c r="A406" s="86" t="s">
        <v>532</v>
      </c>
      <c r="B406" s="101" t="s">
        <v>928</v>
      </c>
      <c r="C406" s="86" t="s">
        <v>229</v>
      </c>
      <c r="D406" s="87">
        <v>1</v>
      </c>
      <c r="E406" s="114">
        <v>89987</v>
      </c>
      <c r="F406" s="191"/>
      <c r="G406" s="16">
        <f t="shared" si="49"/>
        <v>0</v>
      </c>
      <c r="H406" s="28">
        <f t="shared" si="52"/>
        <v>0</v>
      </c>
      <c r="K406" s="82"/>
    </row>
    <row r="407" spans="1:11" s="3" customFormat="1">
      <c r="A407" s="79" t="s">
        <v>115</v>
      </c>
      <c r="B407" s="103" t="s">
        <v>942</v>
      </c>
      <c r="C407" s="79" t="s">
        <v>35</v>
      </c>
      <c r="D407" s="89"/>
      <c r="E407" s="116" t="s">
        <v>35</v>
      </c>
      <c r="F407" s="109"/>
      <c r="G407" s="24"/>
      <c r="H407" s="197">
        <f>H408+H427+H456+H476+H486</f>
        <v>0</v>
      </c>
      <c r="J407" s="106"/>
      <c r="K407" s="82"/>
    </row>
    <row r="408" spans="1:11" s="100" customFormat="1">
      <c r="A408" s="97" t="s">
        <v>533</v>
      </c>
      <c r="B408" s="119" t="s">
        <v>943</v>
      </c>
      <c r="C408" s="97" t="s">
        <v>35</v>
      </c>
      <c r="D408" s="98"/>
      <c r="E408" s="120" t="s">
        <v>35</v>
      </c>
      <c r="F408" s="121"/>
      <c r="G408" s="99"/>
      <c r="H408" s="198">
        <f>SUM(H409:H426)</f>
        <v>0</v>
      </c>
      <c r="J408" s="122"/>
      <c r="K408" s="118"/>
    </row>
    <row r="409" spans="1:11">
      <c r="A409" s="86" t="s">
        <v>534</v>
      </c>
      <c r="B409" s="101" t="s">
        <v>944</v>
      </c>
      <c r="C409" s="86" t="s">
        <v>229</v>
      </c>
      <c r="D409" s="87">
        <v>3</v>
      </c>
      <c r="E409" s="114">
        <v>89482</v>
      </c>
      <c r="F409" s="191"/>
      <c r="G409" s="16">
        <f t="shared" si="49"/>
        <v>0</v>
      </c>
      <c r="H409" s="28">
        <f t="shared" ref="H409:H426" si="53">TRUNC(D409*G409,2)</f>
        <v>0</v>
      </c>
      <c r="K409" s="82"/>
    </row>
    <row r="410" spans="1:11">
      <c r="A410" s="86" t="s">
        <v>535</v>
      </c>
      <c r="B410" s="101" t="s">
        <v>945</v>
      </c>
      <c r="C410" s="86" t="s">
        <v>229</v>
      </c>
      <c r="D410" s="87">
        <v>2</v>
      </c>
      <c r="E410" s="114" t="s">
        <v>1248</v>
      </c>
      <c r="F410" s="191"/>
      <c r="G410" s="16">
        <f t="shared" si="49"/>
        <v>0</v>
      </c>
      <c r="H410" s="28">
        <f t="shared" si="53"/>
        <v>0</v>
      </c>
      <c r="K410" s="82"/>
    </row>
    <row r="411" spans="1:11">
      <c r="A411" s="86" t="s">
        <v>536</v>
      </c>
      <c r="B411" s="101" t="s">
        <v>946</v>
      </c>
      <c r="C411" s="86" t="s">
        <v>229</v>
      </c>
      <c r="D411" s="87">
        <v>10</v>
      </c>
      <c r="E411" s="114">
        <v>89746</v>
      </c>
      <c r="F411" s="191"/>
      <c r="G411" s="16">
        <f t="shared" si="49"/>
        <v>0</v>
      </c>
      <c r="H411" s="28">
        <f t="shared" si="53"/>
        <v>0</v>
      </c>
      <c r="K411" s="82"/>
    </row>
    <row r="412" spans="1:11">
      <c r="A412" s="86" t="s">
        <v>537</v>
      </c>
      <c r="B412" s="101" t="s">
        <v>947</v>
      </c>
      <c r="C412" s="86" t="s">
        <v>229</v>
      </c>
      <c r="D412" s="87">
        <v>4</v>
      </c>
      <c r="E412" s="114">
        <v>89726</v>
      </c>
      <c r="F412" s="191"/>
      <c r="G412" s="16">
        <f t="shared" si="49"/>
        <v>0</v>
      </c>
      <c r="H412" s="28">
        <f t="shared" si="53"/>
        <v>0</v>
      </c>
      <c r="K412" s="82"/>
    </row>
    <row r="413" spans="1:11">
      <c r="A413" s="86" t="s">
        <v>538</v>
      </c>
      <c r="B413" s="101" t="s">
        <v>948</v>
      </c>
      <c r="C413" s="86" t="s">
        <v>229</v>
      </c>
      <c r="D413" s="87">
        <v>13</v>
      </c>
      <c r="E413" s="114">
        <v>89732</v>
      </c>
      <c r="F413" s="191"/>
      <c r="G413" s="16">
        <f t="shared" si="49"/>
        <v>0</v>
      </c>
      <c r="H413" s="28">
        <f t="shared" si="53"/>
        <v>0</v>
      </c>
      <c r="K413" s="82"/>
    </row>
    <row r="414" spans="1:11">
      <c r="A414" s="86" t="s">
        <v>539</v>
      </c>
      <c r="B414" s="101" t="s">
        <v>949</v>
      </c>
      <c r="C414" s="86" t="s">
        <v>229</v>
      </c>
      <c r="D414" s="87">
        <v>5</v>
      </c>
      <c r="E414" s="114">
        <v>89744</v>
      </c>
      <c r="F414" s="191"/>
      <c r="G414" s="16">
        <f t="shared" si="49"/>
        <v>0</v>
      </c>
      <c r="H414" s="28">
        <f t="shared" si="53"/>
        <v>0</v>
      </c>
      <c r="K414" s="82"/>
    </row>
    <row r="415" spans="1:11">
      <c r="A415" s="86" t="s">
        <v>540</v>
      </c>
      <c r="B415" s="101" t="s">
        <v>950</v>
      </c>
      <c r="C415" s="86" t="s">
        <v>229</v>
      </c>
      <c r="D415" s="87">
        <v>21</v>
      </c>
      <c r="E415" s="114">
        <v>89731</v>
      </c>
      <c r="F415" s="191"/>
      <c r="G415" s="16">
        <f t="shared" si="49"/>
        <v>0</v>
      </c>
      <c r="H415" s="28">
        <f t="shared" si="53"/>
        <v>0</v>
      </c>
      <c r="K415" s="82"/>
    </row>
    <row r="416" spans="1:11">
      <c r="A416" s="86" t="s">
        <v>541</v>
      </c>
      <c r="B416" s="101" t="s">
        <v>951</v>
      </c>
      <c r="C416" s="86" t="s">
        <v>229</v>
      </c>
      <c r="D416" s="87">
        <v>14</v>
      </c>
      <c r="E416" s="114">
        <v>89724</v>
      </c>
      <c r="F416" s="191"/>
      <c r="G416" s="16">
        <f t="shared" si="49"/>
        <v>0</v>
      </c>
      <c r="H416" s="28">
        <f t="shared" si="53"/>
        <v>0</v>
      </c>
      <c r="K416" s="82"/>
    </row>
    <row r="417" spans="1:11">
      <c r="A417" s="86" t="s">
        <v>542</v>
      </c>
      <c r="B417" s="101" t="s">
        <v>952</v>
      </c>
      <c r="C417" s="86" t="s">
        <v>229</v>
      </c>
      <c r="D417" s="87">
        <v>4</v>
      </c>
      <c r="E417" s="114">
        <v>104345</v>
      </c>
      <c r="F417" s="191"/>
      <c r="G417" s="16">
        <f t="shared" si="49"/>
        <v>0</v>
      </c>
      <c r="H417" s="28">
        <f t="shared" si="53"/>
        <v>0</v>
      </c>
      <c r="K417" s="82"/>
    </row>
    <row r="418" spans="1:11">
      <c r="A418" s="86" t="s">
        <v>543</v>
      </c>
      <c r="B418" s="101" t="s">
        <v>953</v>
      </c>
      <c r="C418" s="86" t="s">
        <v>229</v>
      </c>
      <c r="D418" s="87">
        <v>7</v>
      </c>
      <c r="E418" s="114">
        <v>89797</v>
      </c>
      <c r="F418" s="191"/>
      <c r="G418" s="16">
        <f t="shared" si="49"/>
        <v>0</v>
      </c>
      <c r="H418" s="28">
        <f t="shared" si="53"/>
        <v>0</v>
      </c>
      <c r="K418" s="82"/>
    </row>
    <row r="419" spans="1:11">
      <c r="A419" s="86" t="s">
        <v>544</v>
      </c>
      <c r="B419" s="101" t="s">
        <v>954</v>
      </c>
      <c r="C419" s="86" t="s">
        <v>229</v>
      </c>
      <c r="D419" s="87">
        <v>5</v>
      </c>
      <c r="E419" s="114">
        <v>89785</v>
      </c>
      <c r="F419" s="191"/>
      <c r="G419" s="16">
        <f t="shared" si="49"/>
        <v>0</v>
      </c>
      <c r="H419" s="28">
        <f t="shared" si="53"/>
        <v>0</v>
      </c>
      <c r="K419" s="82"/>
    </row>
    <row r="420" spans="1:11">
      <c r="A420" s="86" t="s">
        <v>545</v>
      </c>
      <c r="B420" s="101" t="s">
        <v>955</v>
      </c>
      <c r="C420" s="86" t="s">
        <v>229</v>
      </c>
      <c r="D420" s="87">
        <v>19</v>
      </c>
      <c r="E420" s="114">
        <v>89778</v>
      </c>
      <c r="F420" s="191"/>
      <c r="G420" s="16">
        <f t="shared" si="49"/>
        <v>0</v>
      </c>
      <c r="H420" s="28">
        <f t="shared" si="53"/>
        <v>0</v>
      </c>
      <c r="K420" s="82"/>
    </row>
    <row r="421" spans="1:11">
      <c r="A421" s="86" t="s">
        <v>546</v>
      </c>
      <c r="B421" s="101" t="s">
        <v>956</v>
      </c>
      <c r="C421" s="86" t="s">
        <v>229</v>
      </c>
      <c r="D421" s="87">
        <v>39</v>
      </c>
      <c r="E421" s="114">
        <v>89753</v>
      </c>
      <c r="F421" s="191"/>
      <c r="G421" s="16">
        <f t="shared" si="49"/>
        <v>0</v>
      </c>
      <c r="H421" s="28">
        <f t="shared" si="53"/>
        <v>0</v>
      </c>
      <c r="K421" s="82"/>
    </row>
    <row r="422" spans="1:11">
      <c r="A422" s="86" t="s">
        <v>547</v>
      </c>
      <c r="B422" s="101" t="s">
        <v>957</v>
      </c>
      <c r="C422" s="86" t="s">
        <v>229</v>
      </c>
      <c r="D422" s="87">
        <v>10</v>
      </c>
      <c r="E422" s="114">
        <v>89784</v>
      </c>
      <c r="F422" s="191"/>
      <c r="G422" s="16">
        <f t="shared" si="49"/>
        <v>0</v>
      </c>
      <c r="H422" s="28">
        <f t="shared" si="53"/>
        <v>0</v>
      </c>
      <c r="K422" s="82"/>
    </row>
    <row r="423" spans="1:11">
      <c r="A423" s="86" t="s">
        <v>548</v>
      </c>
      <c r="B423" s="101" t="s">
        <v>958</v>
      </c>
      <c r="C423" s="86" t="s">
        <v>229</v>
      </c>
      <c r="D423" s="87">
        <v>2</v>
      </c>
      <c r="E423" s="114">
        <v>104352</v>
      </c>
      <c r="F423" s="191"/>
      <c r="G423" s="16">
        <f t="shared" si="49"/>
        <v>0</v>
      </c>
      <c r="H423" s="28">
        <f t="shared" si="53"/>
        <v>0</v>
      </c>
      <c r="K423" s="82"/>
    </row>
    <row r="424" spans="1:11">
      <c r="A424" s="86" t="s">
        <v>549</v>
      </c>
      <c r="B424" s="101" t="s">
        <v>959</v>
      </c>
      <c r="C424" s="86" t="s">
        <v>196</v>
      </c>
      <c r="D424" s="87">
        <v>8.98</v>
      </c>
      <c r="E424" s="114">
        <v>89714</v>
      </c>
      <c r="F424" s="191"/>
      <c r="G424" s="16">
        <f t="shared" si="49"/>
        <v>0</v>
      </c>
      <c r="H424" s="28">
        <f t="shared" si="53"/>
        <v>0</v>
      </c>
      <c r="K424" s="82"/>
    </row>
    <row r="425" spans="1:11">
      <c r="A425" s="86" t="s">
        <v>550</v>
      </c>
      <c r="B425" s="101" t="s">
        <v>960</v>
      </c>
      <c r="C425" s="86" t="s">
        <v>196</v>
      </c>
      <c r="D425" s="87">
        <v>35.25</v>
      </c>
      <c r="E425" s="114">
        <v>89712</v>
      </c>
      <c r="F425" s="191"/>
      <c r="G425" s="16">
        <f t="shared" si="49"/>
        <v>0</v>
      </c>
      <c r="H425" s="28">
        <f t="shared" si="53"/>
        <v>0</v>
      </c>
      <c r="K425" s="82"/>
    </row>
    <row r="426" spans="1:11">
      <c r="A426" s="86" t="s">
        <v>551</v>
      </c>
      <c r="B426" s="101" t="s">
        <v>961</v>
      </c>
      <c r="C426" s="86" t="s">
        <v>196</v>
      </c>
      <c r="D426" s="87">
        <v>12</v>
      </c>
      <c r="E426" s="114">
        <v>89711</v>
      </c>
      <c r="F426" s="191"/>
      <c r="G426" s="16">
        <f t="shared" si="49"/>
        <v>0</v>
      </c>
      <c r="H426" s="28">
        <f t="shared" si="53"/>
        <v>0</v>
      </c>
      <c r="K426" s="82"/>
    </row>
    <row r="427" spans="1:11" s="100" customFormat="1">
      <c r="A427" s="97" t="s">
        <v>552</v>
      </c>
      <c r="B427" s="119" t="s">
        <v>962</v>
      </c>
      <c r="C427" s="97" t="s">
        <v>35</v>
      </c>
      <c r="D427" s="98"/>
      <c r="E427" s="120" t="s">
        <v>35</v>
      </c>
      <c r="F427" s="121"/>
      <c r="G427" s="99"/>
      <c r="H427" s="198">
        <f>SUM(H428:H455)</f>
        <v>0</v>
      </c>
      <c r="J427" s="122"/>
      <c r="K427" s="118"/>
    </row>
    <row r="428" spans="1:11">
      <c r="A428" s="86" t="s">
        <v>553</v>
      </c>
      <c r="B428" s="101" t="s">
        <v>944</v>
      </c>
      <c r="C428" s="86" t="s">
        <v>229</v>
      </c>
      <c r="D428" s="87">
        <v>12</v>
      </c>
      <c r="E428" s="114">
        <v>89482</v>
      </c>
      <c r="F428" s="191"/>
      <c r="G428" s="16">
        <f t="shared" si="49"/>
        <v>0</v>
      </c>
      <c r="H428" s="28">
        <f t="shared" ref="H428:H455" si="54">TRUNC(D428*G428,2)</f>
        <v>0</v>
      </c>
      <c r="K428" s="82"/>
    </row>
    <row r="429" spans="1:11">
      <c r="A429" s="86" t="s">
        <v>554</v>
      </c>
      <c r="B429" s="101" t="s">
        <v>945</v>
      </c>
      <c r="C429" s="86" t="s">
        <v>229</v>
      </c>
      <c r="D429" s="87">
        <v>1</v>
      </c>
      <c r="E429" s="114" t="s">
        <v>1248</v>
      </c>
      <c r="F429" s="191"/>
      <c r="G429" s="16">
        <f t="shared" si="49"/>
        <v>0</v>
      </c>
      <c r="H429" s="28">
        <f t="shared" si="54"/>
        <v>0</v>
      </c>
      <c r="K429" s="82"/>
    </row>
    <row r="430" spans="1:11">
      <c r="A430" s="86" t="s">
        <v>555</v>
      </c>
      <c r="B430" s="101" t="s">
        <v>946</v>
      </c>
      <c r="C430" s="86" t="s">
        <v>229</v>
      </c>
      <c r="D430" s="87">
        <v>9</v>
      </c>
      <c r="E430" s="114">
        <v>89746</v>
      </c>
      <c r="F430" s="191"/>
      <c r="G430" s="16">
        <f t="shared" si="49"/>
        <v>0</v>
      </c>
      <c r="H430" s="28">
        <f t="shared" si="54"/>
        <v>0</v>
      </c>
      <c r="K430" s="82"/>
    </row>
    <row r="431" spans="1:11">
      <c r="A431" s="86" t="s">
        <v>556</v>
      </c>
      <c r="B431" s="101" t="s">
        <v>947</v>
      </c>
      <c r="C431" s="86" t="s">
        <v>229</v>
      </c>
      <c r="D431" s="87">
        <v>9</v>
      </c>
      <c r="E431" s="114">
        <v>89726</v>
      </c>
      <c r="F431" s="191"/>
      <c r="G431" s="16">
        <f t="shared" si="49"/>
        <v>0</v>
      </c>
      <c r="H431" s="28">
        <f t="shared" si="54"/>
        <v>0</v>
      </c>
      <c r="K431" s="82"/>
    </row>
    <row r="432" spans="1:11">
      <c r="A432" s="86" t="s">
        <v>557</v>
      </c>
      <c r="B432" s="101" t="s">
        <v>948</v>
      </c>
      <c r="C432" s="86" t="s">
        <v>229</v>
      </c>
      <c r="D432" s="87">
        <v>25</v>
      </c>
      <c r="E432" s="114">
        <v>89732</v>
      </c>
      <c r="F432" s="191"/>
      <c r="G432" s="16">
        <f t="shared" si="49"/>
        <v>0</v>
      </c>
      <c r="H432" s="28">
        <f t="shared" si="54"/>
        <v>0</v>
      </c>
      <c r="K432" s="82"/>
    </row>
    <row r="433" spans="1:11">
      <c r="A433" s="86" t="s">
        <v>558</v>
      </c>
      <c r="B433" s="101" t="s">
        <v>963</v>
      </c>
      <c r="C433" s="86" t="s">
        <v>229</v>
      </c>
      <c r="D433" s="87">
        <v>1</v>
      </c>
      <c r="E433" s="114">
        <v>89739</v>
      </c>
      <c r="F433" s="191"/>
      <c r="G433" s="16">
        <f t="shared" si="49"/>
        <v>0</v>
      </c>
      <c r="H433" s="28">
        <f t="shared" si="54"/>
        <v>0</v>
      </c>
      <c r="K433" s="82"/>
    </row>
    <row r="434" spans="1:11">
      <c r="A434" s="86" t="s">
        <v>559</v>
      </c>
      <c r="B434" s="101" t="s">
        <v>949</v>
      </c>
      <c r="C434" s="86" t="s">
        <v>229</v>
      </c>
      <c r="D434" s="87">
        <v>9</v>
      </c>
      <c r="E434" s="114">
        <v>89744</v>
      </c>
      <c r="F434" s="191"/>
      <c r="G434" s="16">
        <f t="shared" si="49"/>
        <v>0</v>
      </c>
      <c r="H434" s="28">
        <f t="shared" si="54"/>
        <v>0</v>
      </c>
      <c r="K434" s="82"/>
    </row>
    <row r="435" spans="1:11">
      <c r="A435" s="86" t="s">
        <v>560</v>
      </c>
      <c r="B435" s="101" t="s">
        <v>964</v>
      </c>
      <c r="C435" s="86" t="s">
        <v>229</v>
      </c>
      <c r="D435" s="87">
        <v>1</v>
      </c>
      <c r="E435" s="114">
        <v>89737</v>
      </c>
      <c r="F435" s="191"/>
      <c r="G435" s="16">
        <f t="shared" si="49"/>
        <v>0</v>
      </c>
      <c r="H435" s="28">
        <f t="shared" si="54"/>
        <v>0</v>
      </c>
      <c r="K435" s="82"/>
    </row>
    <row r="436" spans="1:11">
      <c r="A436" s="86" t="s">
        <v>561</v>
      </c>
      <c r="B436" s="101" t="s">
        <v>950</v>
      </c>
      <c r="C436" s="86" t="s">
        <v>229</v>
      </c>
      <c r="D436" s="87">
        <v>34</v>
      </c>
      <c r="E436" s="114">
        <v>89731</v>
      </c>
      <c r="F436" s="191"/>
      <c r="G436" s="16">
        <f t="shared" si="49"/>
        <v>0</v>
      </c>
      <c r="H436" s="28">
        <f t="shared" si="54"/>
        <v>0</v>
      </c>
      <c r="K436" s="82"/>
    </row>
    <row r="437" spans="1:11">
      <c r="A437" s="86" t="s">
        <v>562</v>
      </c>
      <c r="B437" s="101" t="s">
        <v>951</v>
      </c>
      <c r="C437" s="86" t="s">
        <v>229</v>
      </c>
      <c r="D437" s="87">
        <v>20</v>
      </c>
      <c r="E437" s="114">
        <v>89724</v>
      </c>
      <c r="F437" s="191"/>
      <c r="G437" s="16">
        <f t="shared" si="49"/>
        <v>0</v>
      </c>
      <c r="H437" s="28">
        <f t="shared" si="54"/>
        <v>0</v>
      </c>
      <c r="K437" s="82"/>
    </row>
    <row r="438" spans="1:11">
      <c r="A438" s="86" t="s">
        <v>563</v>
      </c>
      <c r="B438" s="101" t="s">
        <v>952</v>
      </c>
      <c r="C438" s="86" t="s">
        <v>229</v>
      </c>
      <c r="D438" s="87">
        <v>9</v>
      </c>
      <c r="E438" s="114">
        <v>104345</v>
      </c>
      <c r="F438" s="191"/>
      <c r="G438" s="16">
        <f t="shared" si="49"/>
        <v>0</v>
      </c>
      <c r="H438" s="28">
        <f t="shared" si="54"/>
        <v>0</v>
      </c>
      <c r="K438" s="82"/>
    </row>
    <row r="439" spans="1:11">
      <c r="A439" s="86" t="s">
        <v>564</v>
      </c>
      <c r="B439" s="101" t="s">
        <v>965</v>
      </c>
      <c r="C439" s="86" t="s">
        <v>229</v>
      </c>
      <c r="D439" s="87">
        <v>2</v>
      </c>
      <c r="E439" s="114">
        <v>104347</v>
      </c>
      <c r="F439" s="191"/>
      <c r="G439" s="16">
        <f t="shared" si="49"/>
        <v>0</v>
      </c>
      <c r="H439" s="28">
        <f t="shared" si="54"/>
        <v>0</v>
      </c>
      <c r="K439" s="82"/>
    </row>
    <row r="440" spans="1:11">
      <c r="A440" s="86" t="s">
        <v>565</v>
      </c>
      <c r="B440" s="101" t="s">
        <v>966</v>
      </c>
      <c r="C440" s="86" t="s">
        <v>229</v>
      </c>
      <c r="D440" s="87">
        <v>3</v>
      </c>
      <c r="E440" s="114">
        <v>104343</v>
      </c>
      <c r="F440" s="191"/>
      <c r="G440" s="16">
        <f t="shared" si="49"/>
        <v>0</v>
      </c>
      <c r="H440" s="28">
        <f t="shared" si="54"/>
        <v>0</v>
      </c>
      <c r="K440" s="82"/>
    </row>
    <row r="441" spans="1:11">
      <c r="A441" s="86" t="s">
        <v>566</v>
      </c>
      <c r="B441" s="101" t="s">
        <v>953</v>
      </c>
      <c r="C441" s="86" t="s">
        <v>229</v>
      </c>
      <c r="D441" s="87">
        <v>7</v>
      </c>
      <c r="E441" s="114">
        <v>89797</v>
      </c>
      <c r="F441" s="191"/>
      <c r="G441" s="16">
        <f t="shared" si="49"/>
        <v>0</v>
      </c>
      <c r="H441" s="28">
        <f t="shared" si="54"/>
        <v>0</v>
      </c>
      <c r="K441" s="82"/>
    </row>
    <row r="442" spans="1:11">
      <c r="A442" s="86" t="s">
        <v>567</v>
      </c>
      <c r="B442" s="101" t="s">
        <v>954</v>
      </c>
      <c r="C442" s="86" t="s">
        <v>229</v>
      </c>
      <c r="D442" s="87">
        <v>17</v>
      </c>
      <c r="E442" s="114">
        <v>89785</v>
      </c>
      <c r="F442" s="191"/>
      <c r="G442" s="16">
        <f t="shared" si="49"/>
        <v>0</v>
      </c>
      <c r="H442" s="28">
        <f t="shared" si="54"/>
        <v>0</v>
      </c>
      <c r="K442" s="82"/>
    </row>
    <row r="443" spans="1:11">
      <c r="A443" s="86" t="s">
        <v>568</v>
      </c>
      <c r="B443" s="101" t="s">
        <v>967</v>
      </c>
      <c r="C443" s="86" t="s">
        <v>229</v>
      </c>
      <c r="D443" s="87">
        <v>2</v>
      </c>
      <c r="E443" s="114">
        <v>89783</v>
      </c>
      <c r="F443" s="191"/>
      <c r="G443" s="16">
        <f t="shared" si="49"/>
        <v>0</v>
      </c>
      <c r="H443" s="28">
        <f t="shared" si="54"/>
        <v>0</v>
      </c>
      <c r="K443" s="82"/>
    </row>
    <row r="444" spans="1:11">
      <c r="A444" s="86" t="s">
        <v>569</v>
      </c>
      <c r="B444" s="101" t="s">
        <v>955</v>
      </c>
      <c r="C444" s="86" t="s">
        <v>229</v>
      </c>
      <c r="D444" s="87">
        <v>30</v>
      </c>
      <c r="E444" s="114">
        <v>89778</v>
      </c>
      <c r="F444" s="191"/>
      <c r="G444" s="16">
        <f t="shared" si="49"/>
        <v>0</v>
      </c>
      <c r="H444" s="28">
        <f t="shared" si="54"/>
        <v>0</v>
      </c>
      <c r="K444" s="82"/>
    </row>
    <row r="445" spans="1:11">
      <c r="A445" s="86" t="s">
        <v>570</v>
      </c>
      <c r="B445" s="101" t="s">
        <v>968</v>
      </c>
      <c r="C445" s="86" t="s">
        <v>229</v>
      </c>
      <c r="D445" s="87">
        <v>7</v>
      </c>
      <c r="E445" s="114">
        <v>89774</v>
      </c>
      <c r="F445" s="191"/>
      <c r="G445" s="16">
        <f t="shared" si="49"/>
        <v>0</v>
      </c>
      <c r="H445" s="28">
        <f t="shared" si="54"/>
        <v>0</v>
      </c>
      <c r="K445" s="82"/>
    </row>
    <row r="446" spans="1:11">
      <c r="A446" s="86" t="s">
        <v>571</v>
      </c>
      <c r="B446" s="101" t="s">
        <v>956</v>
      </c>
      <c r="C446" s="86" t="s">
        <v>229</v>
      </c>
      <c r="D446" s="87">
        <v>82</v>
      </c>
      <c r="E446" s="114">
        <v>89753</v>
      </c>
      <c r="F446" s="191"/>
      <c r="G446" s="16">
        <f t="shared" si="49"/>
        <v>0</v>
      </c>
      <c r="H446" s="28">
        <f t="shared" si="54"/>
        <v>0</v>
      </c>
      <c r="K446" s="82"/>
    </row>
    <row r="447" spans="1:11">
      <c r="A447" s="86" t="s">
        <v>572</v>
      </c>
      <c r="B447" s="101" t="s">
        <v>957</v>
      </c>
      <c r="C447" s="86" t="s">
        <v>229</v>
      </c>
      <c r="D447" s="87">
        <v>18</v>
      </c>
      <c r="E447" s="114">
        <v>89784</v>
      </c>
      <c r="F447" s="191"/>
      <c r="G447" s="16">
        <f t="shared" si="49"/>
        <v>0</v>
      </c>
      <c r="H447" s="28">
        <f t="shared" si="54"/>
        <v>0</v>
      </c>
      <c r="K447" s="82"/>
    </row>
    <row r="448" spans="1:11">
      <c r="A448" s="86" t="s">
        <v>573</v>
      </c>
      <c r="B448" s="101" t="s">
        <v>958</v>
      </c>
      <c r="C448" s="86" t="s">
        <v>229</v>
      </c>
      <c r="D448" s="87">
        <v>3</v>
      </c>
      <c r="E448" s="114">
        <v>104352</v>
      </c>
      <c r="F448" s="191"/>
      <c r="G448" s="16">
        <f t="shared" si="49"/>
        <v>0</v>
      </c>
      <c r="H448" s="28">
        <f t="shared" si="54"/>
        <v>0</v>
      </c>
      <c r="K448" s="82"/>
    </row>
    <row r="449" spans="1:11">
      <c r="A449" s="86" t="s">
        <v>574</v>
      </c>
      <c r="B449" s="101" t="s">
        <v>969</v>
      </c>
      <c r="C449" s="86" t="s">
        <v>229</v>
      </c>
      <c r="D449" s="87">
        <v>4</v>
      </c>
      <c r="E449" s="114" t="s">
        <v>1161</v>
      </c>
      <c r="F449" s="191"/>
      <c r="G449" s="16">
        <f t="shared" si="49"/>
        <v>0</v>
      </c>
      <c r="H449" s="28">
        <f t="shared" si="54"/>
        <v>0</v>
      </c>
      <c r="K449" s="82"/>
    </row>
    <row r="450" spans="1:11">
      <c r="A450" s="86" t="s">
        <v>575</v>
      </c>
      <c r="B450" s="101" t="s">
        <v>970</v>
      </c>
      <c r="C450" s="86" t="s">
        <v>229</v>
      </c>
      <c r="D450" s="87">
        <v>1</v>
      </c>
      <c r="E450" s="114" t="s">
        <v>1159</v>
      </c>
      <c r="F450" s="191"/>
      <c r="G450" s="16">
        <f t="shared" ref="G450:G512" si="55">ROUND(F450*I$1,2)</f>
        <v>0</v>
      </c>
      <c r="H450" s="28">
        <f t="shared" si="54"/>
        <v>0</v>
      </c>
      <c r="K450" s="82"/>
    </row>
    <row r="451" spans="1:11">
      <c r="A451" s="86" t="s">
        <v>576</v>
      </c>
      <c r="B451" s="101" t="s">
        <v>971</v>
      </c>
      <c r="C451" s="86" t="s">
        <v>229</v>
      </c>
      <c r="D451" s="87">
        <v>1</v>
      </c>
      <c r="E451" s="114">
        <v>89557</v>
      </c>
      <c r="F451" s="191"/>
      <c r="G451" s="16">
        <f t="shared" si="55"/>
        <v>0</v>
      </c>
      <c r="H451" s="28">
        <f t="shared" si="54"/>
        <v>0</v>
      </c>
      <c r="K451" s="82"/>
    </row>
    <row r="452" spans="1:11">
      <c r="A452" s="86" t="s">
        <v>577</v>
      </c>
      <c r="B452" s="101" t="s">
        <v>959</v>
      </c>
      <c r="C452" s="86" t="s">
        <v>196</v>
      </c>
      <c r="D452" s="87">
        <v>33.42</v>
      </c>
      <c r="E452" s="114">
        <v>89714</v>
      </c>
      <c r="F452" s="191"/>
      <c r="G452" s="16">
        <f t="shared" si="55"/>
        <v>0</v>
      </c>
      <c r="H452" s="28">
        <f t="shared" si="54"/>
        <v>0</v>
      </c>
      <c r="K452" s="82"/>
    </row>
    <row r="453" spans="1:11">
      <c r="A453" s="86" t="s">
        <v>578</v>
      </c>
      <c r="B453" s="101" t="s">
        <v>960</v>
      </c>
      <c r="C453" s="86" t="s">
        <v>196</v>
      </c>
      <c r="D453" s="87">
        <v>35.869999999999997</v>
      </c>
      <c r="E453" s="114">
        <v>89712</v>
      </c>
      <c r="F453" s="191"/>
      <c r="G453" s="16">
        <f t="shared" si="55"/>
        <v>0</v>
      </c>
      <c r="H453" s="28">
        <f t="shared" si="54"/>
        <v>0</v>
      </c>
      <c r="K453" s="82"/>
    </row>
    <row r="454" spans="1:11">
      <c r="A454" s="86" t="s">
        <v>579</v>
      </c>
      <c r="B454" s="101" t="s">
        <v>961</v>
      </c>
      <c r="C454" s="86" t="s">
        <v>196</v>
      </c>
      <c r="D454" s="87">
        <v>16.88</v>
      </c>
      <c r="E454" s="114">
        <v>89711</v>
      </c>
      <c r="F454" s="191"/>
      <c r="G454" s="16">
        <f t="shared" si="55"/>
        <v>0</v>
      </c>
      <c r="H454" s="28">
        <f t="shared" si="54"/>
        <v>0</v>
      </c>
      <c r="K454" s="82"/>
    </row>
    <row r="455" spans="1:11">
      <c r="A455" s="86" t="s">
        <v>580</v>
      </c>
      <c r="B455" s="101" t="s">
        <v>972</v>
      </c>
      <c r="C455" s="86" t="s">
        <v>196</v>
      </c>
      <c r="D455" s="87">
        <v>25.4</v>
      </c>
      <c r="E455" s="114">
        <v>89713</v>
      </c>
      <c r="F455" s="191"/>
      <c r="G455" s="16">
        <f t="shared" si="55"/>
        <v>0</v>
      </c>
      <c r="H455" s="28">
        <f t="shared" si="54"/>
        <v>0</v>
      </c>
      <c r="K455" s="82"/>
    </row>
    <row r="456" spans="1:11" s="100" customFormat="1">
      <c r="A456" s="97" t="s">
        <v>581</v>
      </c>
      <c r="B456" s="119" t="s">
        <v>973</v>
      </c>
      <c r="C456" s="97" t="s">
        <v>35</v>
      </c>
      <c r="D456" s="98"/>
      <c r="E456" s="120" t="s">
        <v>35</v>
      </c>
      <c r="F456" s="121"/>
      <c r="G456" s="99"/>
      <c r="H456" s="198">
        <f>SUM(H457:H475)</f>
        <v>0</v>
      </c>
      <c r="J456" s="122"/>
      <c r="K456" s="118"/>
    </row>
    <row r="457" spans="1:11">
      <c r="A457" s="86" t="s">
        <v>582</v>
      </c>
      <c r="B457" s="101" t="s">
        <v>944</v>
      </c>
      <c r="C457" s="86" t="s">
        <v>229</v>
      </c>
      <c r="D457" s="87">
        <v>9</v>
      </c>
      <c r="E457" s="114">
        <v>89482</v>
      </c>
      <c r="F457" s="191"/>
      <c r="G457" s="16">
        <f t="shared" si="55"/>
        <v>0</v>
      </c>
      <c r="H457" s="28">
        <f t="shared" ref="H457:H475" si="56">TRUNC(D457*G457,2)</f>
        <v>0</v>
      </c>
      <c r="K457" s="82"/>
    </row>
    <row r="458" spans="1:11">
      <c r="A458" s="86" t="s">
        <v>583</v>
      </c>
      <c r="B458" s="101" t="s">
        <v>945</v>
      </c>
      <c r="C458" s="86" t="s">
        <v>229</v>
      </c>
      <c r="D458" s="87">
        <v>1</v>
      </c>
      <c r="E458" s="114" t="s">
        <v>1248</v>
      </c>
      <c r="F458" s="191"/>
      <c r="G458" s="16">
        <f t="shared" si="55"/>
        <v>0</v>
      </c>
      <c r="H458" s="28">
        <f t="shared" si="56"/>
        <v>0</v>
      </c>
      <c r="K458" s="82"/>
    </row>
    <row r="459" spans="1:11">
      <c r="A459" s="86" t="s">
        <v>584</v>
      </c>
      <c r="B459" s="101" t="s">
        <v>946</v>
      </c>
      <c r="C459" s="86" t="s">
        <v>229</v>
      </c>
      <c r="D459" s="87">
        <v>13</v>
      </c>
      <c r="E459" s="114">
        <v>89746</v>
      </c>
      <c r="F459" s="191"/>
      <c r="G459" s="16">
        <f t="shared" si="55"/>
        <v>0</v>
      </c>
      <c r="H459" s="28">
        <f t="shared" si="56"/>
        <v>0</v>
      </c>
      <c r="K459" s="82"/>
    </row>
    <row r="460" spans="1:11">
      <c r="A460" s="86" t="s">
        <v>585</v>
      </c>
      <c r="B460" s="101" t="s">
        <v>947</v>
      </c>
      <c r="C460" s="86" t="s">
        <v>229</v>
      </c>
      <c r="D460" s="87">
        <v>10</v>
      </c>
      <c r="E460" s="114">
        <v>89726</v>
      </c>
      <c r="F460" s="191"/>
      <c r="G460" s="16">
        <f t="shared" si="55"/>
        <v>0</v>
      </c>
      <c r="H460" s="28">
        <f t="shared" si="56"/>
        <v>0</v>
      </c>
      <c r="K460" s="82"/>
    </row>
    <row r="461" spans="1:11">
      <c r="A461" s="86" t="s">
        <v>586</v>
      </c>
      <c r="B461" s="101" t="s">
        <v>948</v>
      </c>
      <c r="C461" s="86" t="s">
        <v>229</v>
      </c>
      <c r="D461" s="87">
        <v>15</v>
      </c>
      <c r="E461" s="114">
        <v>89732</v>
      </c>
      <c r="F461" s="191"/>
      <c r="G461" s="16">
        <f t="shared" si="55"/>
        <v>0</v>
      </c>
      <c r="H461" s="28">
        <f t="shared" si="56"/>
        <v>0</v>
      </c>
      <c r="K461" s="82"/>
    </row>
    <row r="462" spans="1:11">
      <c r="A462" s="86" t="s">
        <v>587</v>
      </c>
      <c r="B462" s="101" t="s">
        <v>949</v>
      </c>
      <c r="C462" s="86" t="s">
        <v>229</v>
      </c>
      <c r="D462" s="87">
        <v>9</v>
      </c>
      <c r="E462" s="114">
        <v>89744</v>
      </c>
      <c r="F462" s="191"/>
      <c r="G462" s="16">
        <f t="shared" si="55"/>
        <v>0</v>
      </c>
      <c r="H462" s="28">
        <f t="shared" si="56"/>
        <v>0</v>
      </c>
      <c r="K462" s="82"/>
    </row>
    <row r="463" spans="1:11">
      <c r="A463" s="86" t="s">
        <v>588</v>
      </c>
      <c r="B463" s="101" t="s">
        <v>950</v>
      </c>
      <c r="C463" s="86" t="s">
        <v>229</v>
      </c>
      <c r="D463" s="87">
        <v>25</v>
      </c>
      <c r="E463" s="114">
        <v>89731</v>
      </c>
      <c r="F463" s="191"/>
      <c r="G463" s="16">
        <f t="shared" si="55"/>
        <v>0</v>
      </c>
      <c r="H463" s="28">
        <f t="shared" si="56"/>
        <v>0</v>
      </c>
      <c r="K463" s="82"/>
    </row>
    <row r="464" spans="1:11">
      <c r="A464" s="86" t="s">
        <v>589</v>
      </c>
      <c r="B464" s="101" t="s">
        <v>951</v>
      </c>
      <c r="C464" s="86" t="s">
        <v>229</v>
      </c>
      <c r="D464" s="87">
        <v>24</v>
      </c>
      <c r="E464" s="114">
        <v>89724</v>
      </c>
      <c r="F464" s="191"/>
      <c r="G464" s="16">
        <f t="shared" si="55"/>
        <v>0</v>
      </c>
      <c r="H464" s="28">
        <f t="shared" si="56"/>
        <v>0</v>
      </c>
      <c r="K464" s="82"/>
    </row>
    <row r="465" spans="1:11">
      <c r="A465" s="86" t="s">
        <v>590</v>
      </c>
      <c r="B465" s="101" t="s">
        <v>952</v>
      </c>
      <c r="C465" s="86" t="s">
        <v>229</v>
      </c>
      <c r="D465" s="87">
        <v>10</v>
      </c>
      <c r="E465" s="114">
        <v>104345</v>
      </c>
      <c r="F465" s="191"/>
      <c r="G465" s="16">
        <f t="shared" si="55"/>
        <v>0</v>
      </c>
      <c r="H465" s="28">
        <f t="shared" si="56"/>
        <v>0</v>
      </c>
      <c r="K465" s="82"/>
    </row>
    <row r="466" spans="1:11">
      <c r="A466" s="86" t="s">
        <v>591</v>
      </c>
      <c r="B466" s="101" t="s">
        <v>953</v>
      </c>
      <c r="C466" s="86" t="s">
        <v>229</v>
      </c>
      <c r="D466" s="87">
        <v>12</v>
      </c>
      <c r="E466" s="114">
        <v>89797</v>
      </c>
      <c r="F466" s="191"/>
      <c r="G466" s="16">
        <f t="shared" si="55"/>
        <v>0</v>
      </c>
      <c r="H466" s="28">
        <f t="shared" si="56"/>
        <v>0</v>
      </c>
      <c r="K466" s="82"/>
    </row>
    <row r="467" spans="1:11">
      <c r="A467" s="86" t="s">
        <v>592</v>
      </c>
      <c r="B467" s="101" t="s">
        <v>954</v>
      </c>
      <c r="C467" s="86" t="s">
        <v>229</v>
      </c>
      <c r="D467" s="87">
        <v>2</v>
      </c>
      <c r="E467" s="114">
        <v>89785</v>
      </c>
      <c r="F467" s="191"/>
      <c r="G467" s="16">
        <f t="shared" si="55"/>
        <v>0</v>
      </c>
      <c r="H467" s="28">
        <f t="shared" si="56"/>
        <v>0</v>
      </c>
      <c r="K467" s="82"/>
    </row>
    <row r="468" spans="1:11">
      <c r="A468" s="86" t="s">
        <v>593</v>
      </c>
      <c r="B468" s="101" t="s">
        <v>967</v>
      </c>
      <c r="C468" s="86" t="s">
        <v>229</v>
      </c>
      <c r="D468" s="87">
        <v>4</v>
      </c>
      <c r="E468" s="114">
        <v>89783</v>
      </c>
      <c r="F468" s="191"/>
      <c r="G468" s="16">
        <f t="shared" si="55"/>
        <v>0</v>
      </c>
      <c r="H468" s="28">
        <f t="shared" si="56"/>
        <v>0</v>
      </c>
      <c r="K468" s="82"/>
    </row>
    <row r="469" spans="1:11">
      <c r="A469" s="86" t="s">
        <v>594</v>
      </c>
      <c r="B469" s="101" t="s">
        <v>955</v>
      </c>
      <c r="C469" s="86" t="s">
        <v>229</v>
      </c>
      <c r="D469" s="87">
        <v>37</v>
      </c>
      <c r="E469" s="114">
        <v>89778</v>
      </c>
      <c r="F469" s="191"/>
      <c r="G469" s="16">
        <f t="shared" si="55"/>
        <v>0</v>
      </c>
      <c r="H469" s="28">
        <f t="shared" si="56"/>
        <v>0</v>
      </c>
      <c r="K469" s="82"/>
    </row>
    <row r="470" spans="1:11">
      <c r="A470" s="86" t="s">
        <v>595</v>
      </c>
      <c r="B470" s="101" t="s">
        <v>956</v>
      </c>
      <c r="C470" s="86" t="s">
        <v>229</v>
      </c>
      <c r="D470" s="87">
        <v>48</v>
      </c>
      <c r="E470" s="114">
        <v>89753</v>
      </c>
      <c r="F470" s="191"/>
      <c r="G470" s="16">
        <f t="shared" si="55"/>
        <v>0</v>
      </c>
      <c r="H470" s="28">
        <f t="shared" si="56"/>
        <v>0</v>
      </c>
      <c r="K470" s="82"/>
    </row>
    <row r="471" spans="1:11">
      <c r="A471" s="86" t="s">
        <v>596</v>
      </c>
      <c r="B471" s="101" t="s">
        <v>957</v>
      </c>
      <c r="C471" s="86" t="s">
        <v>229</v>
      </c>
      <c r="D471" s="87">
        <v>22</v>
      </c>
      <c r="E471" s="114">
        <v>89784</v>
      </c>
      <c r="F471" s="191"/>
      <c r="G471" s="16">
        <f t="shared" si="55"/>
        <v>0</v>
      </c>
      <c r="H471" s="28">
        <f t="shared" si="56"/>
        <v>0</v>
      </c>
      <c r="K471" s="82"/>
    </row>
    <row r="472" spans="1:11">
      <c r="A472" s="86" t="s">
        <v>597</v>
      </c>
      <c r="B472" s="101" t="s">
        <v>958</v>
      </c>
      <c r="C472" s="86" t="s">
        <v>229</v>
      </c>
      <c r="D472" s="87">
        <v>3</v>
      </c>
      <c r="E472" s="114">
        <v>104352</v>
      </c>
      <c r="F472" s="191"/>
      <c r="G472" s="16">
        <f t="shared" si="55"/>
        <v>0</v>
      </c>
      <c r="H472" s="28">
        <f t="shared" si="56"/>
        <v>0</v>
      </c>
      <c r="K472" s="82"/>
    </row>
    <row r="473" spans="1:11">
      <c r="A473" s="86" t="s">
        <v>598</v>
      </c>
      <c r="B473" s="101" t="s">
        <v>959</v>
      </c>
      <c r="C473" s="86" t="s">
        <v>196</v>
      </c>
      <c r="D473" s="87">
        <v>32.53</v>
      </c>
      <c r="E473" s="114">
        <v>89714</v>
      </c>
      <c r="F473" s="191"/>
      <c r="G473" s="16">
        <f t="shared" si="55"/>
        <v>0</v>
      </c>
      <c r="H473" s="28">
        <f t="shared" si="56"/>
        <v>0</v>
      </c>
      <c r="K473" s="82"/>
    </row>
    <row r="474" spans="1:11">
      <c r="A474" s="86" t="s">
        <v>599</v>
      </c>
      <c r="B474" s="101" t="s">
        <v>960</v>
      </c>
      <c r="C474" s="86" t="s">
        <v>196</v>
      </c>
      <c r="D474" s="87">
        <v>59.94</v>
      </c>
      <c r="E474" s="114">
        <v>89712</v>
      </c>
      <c r="F474" s="191"/>
      <c r="G474" s="16">
        <f t="shared" si="55"/>
        <v>0</v>
      </c>
      <c r="H474" s="28">
        <f t="shared" si="56"/>
        <v>0</v>
      </c>
      <c r="K474" s="82"/>
    </row>
    <row r="475" spans="1:11">
      <c r="A475" s="86" t="s">
        <v>600</v>
      </c>
      <c r="B475" s="101" t="s">
        <v>961</v>
      </c>
      <c r="C475" s="86" t="s">
        <v>196</v>
      </c>
      <c r="D475" s="87">
        <v>23.75</v>
      </c>
      <c r="E475" s="114">
        <v>89711</v>
      </c>
      <c r="F475" s="191"/>
      <c r="G475" s="16">
        <f t="shared" si="55"/>
        <v>0</v>
      </c>
      <c r="H475" s="28">
        <f t="shared" si="56"/>
        <v>0</v>
      </c>
      <c r="K475" s="82"/>
    </row>
    <row r="476" spans="1:11" s="100" customFormat="1">
      <c r="A476" s="97" t="s">
        <v>601</v>
      </c>
      <c r="B476" s="119" t="s">
        <v>974</v>
      </c>
      <c r="C476" s="97" t="s">
        <v>35</v>
      </c>
      <c r="D476" s="98"/>
      <c r="E476" s="120" t="s">
        <v>35</v>
      </c>
      <c r="F476" s="121"/>
      <c r="G476" s="99"/>
      <c r="H476" s="198">
        <f>SUM(H477:H485)</f>
        <v>0</v>
      </c>
      <c r="J476" s="122"/>
      <c r="K476" s="118"/>
    </row>
    <row r="477" spans="1:11">
      <c r="A477" s="86" t="s">
        <v>602</v>
      </c>
      <c r="B477" s="101" t="s">
        <v>948</v>
      </c>
      <c r="C477" s="86" t="s">
        <v>229</v>
      </c>
      <c r="D477" s="87">
        <v>21</v>
      </c>
      <c r="E477" s="114">
        <v>89732</v>
      </c>
      <c r="F477" s="191"/>
      <c r="G477" s="16">
        <f t="shared" si="55"/>
        <v>0</v>
      </c>
      <c r="H477" s="28">
        <f t="shared" ref="H477:H485" si="57">TRUNC(D477*G477,2)</f>
        <v>0</v>
      </c>
      <c r="K477" s="82"/>
    </row>
    <row r="478" spans="1:11">
      <c r="A478" s="86" t="s">
        <v>603</v>
      </c>
      <c r="B478" s="101" t="s">
        <v>950</v>
      </c>
      <c r="C478" s="86" t="s">
        <v>229</v>
      </c>
      <c r="D478" s="87">
        <v>60</v>
      </c>
      <c r="E478" s="114">
        <v>89731</v>
      </c>
      <c r="F478" s="191"/>
      <c r="G478" s="16">
        <f t="shared" si="55"/>
        <v>0</v>
      </c>
      <c r="H478" s="28">
        <f t="shared" si="57"/>
        <v>0</v>
      </c>
      <c r="K478" s="82"/>
    </row>
    <row r="479" spans="1:11">
      <c r="A479" s="86" t="s">
        <v>604</v>
      </c>
      <c r="B479" s="101" t="s">
        <v>966</v>
      </c>
      <c r="C479" s="86" t="s">
        <v>229</v>
      </c>
      <c r="D479" s="87">
        <v>9</v>
      </c>
      <c r="E479" s="114">
        <v>104343</v>
      </c>
      <c r="F479" s="191"/>
      <c r="G479" s="16">
        <f t="shared" si="55"/>
        <v>0</v>
      </c>
      <c r="H479" s="28">
        <f t="shared" si="57"/>
        <v>0</v>
      </c>
      <c r="K479" s="82"/>
    </row>
    <row r="480" spans="1:11">
      <c r="A480" s="86" t="s">
        <v>605</v>
      </c>
      <c r="B480" s="101" t="s">
        <v>954</v>
      </c>
      <c r="C480" s="86" t="s">
        <v>229</v>
      </c>
      <c r="D480" s="87">
        <v>7</v>
      </c>
      <c r="E480" s="114">
        <v>89785</v>
      </c>
      <c r="F480" s="191"/>
      <c r="G480" s="16">
        <f t="shared" si="55"/>
        <v>0</v>
      </c>
      <c r="H480" s="28">
        <f t="shared" si="57"/>
        <v>0</v>
      </c>
      <c r="K480" s="82"/>
    </row>
    <row r="481" spans="1:11">
      <c r="A481" s="86" t="s">
        <v>606</v>
      </c>
      <c r="B481" s="101" t="s">
        <v>968</v>
      </c>
      <c r="C481" s="86" t="s">
        <v>229</v>
      </c>
      <c r="D481" s="87">
        <v>5</v>
      </c>
      <c r="E481" s="114">
        <v>89774</v>
      </c>
      <c r="F481" s="191"/>
      <c r="G481" s="16">
        <f t="shared" si="55"/>
        <v>0</v>
      </c>
      <c r="H481" s="28">
        <f t="shared" si="57"/>
        <v>0</v>
      </c>
      <c r="K481" s="82"/>
    </row>
    <row r="482" spans="1:11">
      <c r="A482" s="86" t="s">
        <v>607</v>
      </c>
      <c r="B482" s="101" t="s">
        <v>956</v>
      </c>
      <c r="C482" s="86" t="s">
        <v>229</v>
      </c>
      <c r="D482" s="87">
        <v>85</v>
      </c>
      <c r="E482" s="114">
        <v>89753</v>
      </c>
      <c r="F482" s="191"/>
      <c r="G482" s="16">
        <f t="shared" si="55"/>
        <v>0</v>
      </c>
      <c r="H482" s="28">
        <f t="shared" si="57"/>
        <v>0</v>
      </c>
      <c r="K482" s="82"/>
    </row>
    <row r="483" spans="1:11">
      <c r="A483" s="86" t="s">
        <v>608</v>
      </c>
      <c r="B483" s="101" t="s">
        <v>975</v>
      </c>
      <c r="C483" s="86" t="s">
        <v>229</v>
      </c>
      <c r="D483" s="87">
        <v>4</v>
      </c>
      <c r="E483" s="114">
        <v>89549</v>
      </c>
      <c r="F483" s="191"/>
      <c r="G483" s="16">
        <f t="shared" si="55"/>
        <v>0</v>
      </c>
      <c r="H483" s="28">
        <f t="shared" si="57"/>
        <v>0</v>
      </c>
      <c r="K483" s="82"/>
    </row>
    <row r="484" spans="1:11">
      <c r="A484" s="86" t="s">
        <v>609</v>
      </c>
      <c r="B484" s="101" t="s">
        <v>976</v>
      </c>
      <c r="C484" s="86" t="s">
        <v>196</v>
      </c>
      <c r="D484" s="87">
        <v>31.4</v>
      </c>
      <c r="E484" s="114">
        <v>89713</v>
      </c>
      <c r="F484" s="191"/>
      <c r="G484" s="16">
        <f t="shared" si="55"/>
        <v>0</v>
      </c>
      <c r="H484" s="28">
        <f t="shared" si="57"/>
        <v>0</v>
      </c>
      <c r="K484" s="82"/>
    </row>
    <row r="485" spans="1:11">
      <c r="A485" s="86" t="s">
        <v>610</v>
      </c>
      <c r="B485" s="101" t="s">
        <v>960</v>
      </c>
      <c r="C485" s="86" t="s">
        <v>196</v>
      </c>
      <c r="D485" s="87">
        <v>97.72</v>
      </c>
      <c r="E485" s="114">
        <v>89712</v>
      </c>
      <c r="F485" s="191"/>
      <c r="G485" s="16">
        <f t="shared" si="55"/>
        <v>0</v>
      </c>
      <c r="H485" s="28">
        <f t="shared" si="57"/>
        <v>0</v>
      </c>
      <c r="K485" s="82"/>
    </row>
    <row r="486" spans="1:11" s="100" customFormat="1">
      <c r="A486" s="97" t="s">
        <v>611</v>
      </c>
      <c r="B486" s="119" t="s">
        <v>977</v>
      </c>
      <c r="C486" s="97" t="s">
        <v>35</v>
      </c>
      <c r="D486" s="98"/>
      <c r="E486" s="120" t="s">
        <v>35</v>
      </c>
      <c r="F486" s="121"/>
      <c r="G486" s="99"/>
      <c r="H486" s="198">
        <f>SUM(H487:H502)</f>
        <v>0</v>
      </c>
      <c r="J486" s="122"/>
      <c r="K486" s="118"/>
    </row>
    <row r="487" spans="1:11">
      <c r="A487" s="86" t="s">
        <v>612</v>
      </c>
      <c r="B487" s="101" t="s">
        <v>978</v>
      </c>
      <c r="C487" s="86" t="s">
        <v>229</v>
      </c>
      <c r="D487" s="87">
        <v>16</v>
      </c>
      <c r="E487" s="114" t="s">
        <v>1249</v>
      </c>
      <c r="F487" s="191"/>
      <c r="G487" s="16">
        <f t="shared" si="55"/>
        <v>0</v>
      </c>
      <c r="H487" s="28">
        <f t="shared" ref="H487:H502" si="58">TRUNC(D487*G487,2)</f>
        <v>0</v>
      </c>
      <c r="K487" s="82"/>
    </row>
    <row r="488" spans="1:11">
      <c r="A488" s="86" t="s">
        <v>613</v>
      </c>
      <c r="B488" s="101" t="s">
        <v>946</v>
      </c>
      <c r="C488" s="86" t="s">
        <v>229</v>
      </c>
      <c r="D488" s="87">
        <v>16</v>
      </c>
      <c r="E488" s="114">
        <v>89746</v>
      </c>
      <c r="F488" s="191"/>
      <c r="G488" s="16">
        <f t="shared" si="55"/>
        <v>0</v>
      </c>
      <c r="H488" s="28">
        <f t="shared" si="58"/>
        <v>0</v>
      </c>
      <c r="K488" s="82"/>
    </row>
    <row r="489" spans="1:11">
      <c r="A489" s="86" t="s">
        <v>614</v>
      </c>
      <c r="B489" s="101" t="s">
        <v>963</v>
      </c>
      <c r="C489" s="86" t="s">
        <v>229</v>
      </c>
      <c r="D489" s="87">
        <v>69</v>
      </c>
      <c r="E489" s="114">
        <v>89739</v>
      </c>
      <c r="F489" s="191"/>
      <c r="G489" s="16">
        <f t="shared" si="55"/>
        <v>0</v>
      </c>
      <c r="H489" s="28">
        <f t="shared" si="58"/>
        <v>0</v>
      </c>
      <c r="K489" s="82"/>
    </row>
    <row r="490" spans="1:11">
      <c r="A490" s="86" t="s">
        <v>615</v>
      </c>
      <c r="B490" s="101" t="s">
        <v>948</v>
      </c>
      <c r="C490" s="86" t="s">
        <v>229</v>
      </c>
      <c r="D490" s="87">
        <v>14</v>
      </c>
      <c r="E490" s="114">
        <v>89732</v>
      </c>
      <c r="F490" s="191"/>
      <c r="G490" s="16">
        <f t="shared" si="55"/>
        <v>0</v>
      </c>
      <c r="H490" s="28">
        <f t="shared" si="58"/>
        <v>0</v>
      </c>
      <c r="K490" s="82"/>
    </row>
    <row r="491" spans="1:11">
      <c r="A491" s="86" t="s">
        <v>616</v>
      </c>
      <c r="B491" s="101" t="s">
        <v>979</v>
      </c>
      <c r="C491" s="86" t="s">
        <v>229</v>
      </c>
      <c r="D491" s="87">
        <v>6</v>
      </c>
      <c r="E491" s="114">
        <v>89795</v>
      </c>
      <c r="F491" s="191"/>
      <c r="G491" s="16">
        <f t="shared" si="55"/>
        <v>0</v>
      </c>
      <c r="H491" s="28">
        <f t="shared" si="58"/>
        <v>0</v>
      </c>
      <c r="K491" s="82"/>
    </row>
    <row r="492" spans="1:11">
      <c r="A492" s="86" t="s">
        <v>617</v>
      </c>
      <c r="B492" s="101" t="s">
        <v>955</v>
      </c>
      <c r="C492" s="86" t="s">
        <v>229</v>
      </c>
      <c r="D492" s="87">
        <v>8</v>
      </c>
      <c r="E492" s="114">
        <v>89778</v>
      </c>
      <c r="F492" s="191"/>
      <c r="G492" s="16">
        <f t="shared" si="55"/>
        <v>0</v>
      </c>
      <c r="H492" s="28">
        <f t="shared" si="58"/>
        <v>0</v>
      </c>
      <c r="K492" s="82"/>
    </row>
    <row r="493" spans="1:11">
      <c r="A493" s="86" t="s">
        <v>618</v>
      </c>
      <c r="B493" s="101" t="s">
        <v>956</v>
      </c>
      <c r="C493" s="86" t="s">
        <v>229</v>
      </c>
      <c r="D493" s="87">
        <v>8</v>
      </c>
      <c r="E493" s="114">
        <v>89753</v>
      </c>
      <c r="F493" s="191"/>
      <c r="G493" s="16">
        <f t="shared" si="55"/>
        <v>0</v>
      </c>
      <c r="H493" s="28">
        <f t="shared" si="58"/>
        <v>0</v>
      </c>
      <c r="K493" s="82"/>
    </row>
    <row r="494" spans="1:11">
      <c r="A494" s="86" t="s">
        <v>619</v>
      </c>
      <c r="B494" s="101" t="s">
        <v>968</v>
      </c>
      <c r="C494" s="86" t="s">
        <v>229</v>
      </c>
      <c r="D494" s="87">
        <v>30</v>
      </c>
      <c r="E494" s="114">
        <v>89774</v>
      </c>
      <c r="F494" s="191"/>
      <c r="G494" s="16">
        <f t="shared" si="55"/>
        <v>0</v>
      </c>
      <c r="H494" s="28">
        <f t="shared" si="58"/>
        <v>0</v>
      </c>
      <c r="K494" s="82"/>
    </row>
    <row r="495" spans="1:11">
      <c r="A495" s="86" t="s">
        <v>620</v>
      </c>
      <c r="B495" s="101" t="s">
        <v>980</v>
      </c>
      <c r="C495" s="86" t="s">
        <v>229</v>
      </c>
      <c r="D495" s="87">
        <v>4</v>
      </c>
      <c r="E495" s="114" t="s">
        <v>1250</v>
      </c>
      <c r="F495" s="191"/>
      <c r="G495" s="16">
        <f t="shared" si="55"/>
        <v>0</v>
      </c>
      <c r="H495" s="28">
        <f t="shared" si="58"/>
        <v>0</v>
      </c>
      <c r="K495" s="82"/>
    </row>
    <row r="496" spans="1:11">
      <c r="A496" s="86" t="s">
        <v>621</v>
      </c>
      <c r="B496" s="101" t="s">
        <v>184</v>
      </c>
      <c r="C496" s="86" t="s">
        <v>229</v>
      </c>
      <c r="D496" s="87">
        <v>17</v>
      </c>
      <c r="E496" s="114" t="s">
        <v>1251</v>
      </c>
      <c r="F496" s="191"/>
      <c r="G496" s="16">
        <f t="shared" si="55"/>
        <v>0</v>
      </c>
      <c r="H496" s="28">
        <f t="shared" si="58"/>
        <v>0</v>
      </c>
      <c r="K496" s="82"/>
    </row>
    <row r="497" spans="1:11">
      <c r="A497" s="86" t="s">
        <v>622</v>
      </c>
      <c r="B497" s="101" t="s">
        <v>981</v>
      </c>
      <c r="C497" s="86" t="s">
        <v>229</v>
      </c>
      <c r="D497" s="87">
        <v>1</v>
      </c>
      <c r="E497" s="114" t="s">
        <v>1252</v>
      </c>
      <c r="F497" s="191"/>
      <c r="G497" s="16">
        <f t="shared" si="55"/>
        <v>0</v>
      </c>
      <c r="H497" s="28">
        <f t="shared" si="58"/>
        <v>0</v>
      </c>
      <c r="K497" s="82"/>
    </row>
    <row r="498" spans="1:11">
      <c r="A498" s="86" t="s">
        <v>623</v>
      </c>
      <c r="B498" s="101" t="s">
        <v>982</v>
      </c>
      <c r="C498" s="86" t="s">
        <v>229</v>
      </c>
      <c r="D498" s="87">
        <v>1</v>
      </c>
      <c r="E498" s="114" t="s">
        <v>1253</v>
      </c>
      <c r="F498" s="191"/>
      <c r="G498" s="16">
        <f t="shared" si="55"/>
        <v>0</v>
      </c>
      <c r="H498" s="28">
        <f t="shared" si="58"/>
        <v>0</v>
      </c>
      <c r="K498" s="82"/>
    </row>
    <row r="499" spans="1:11">
      <c r="A499" s="86" t="s">
        <v>624</v>
      </c>
      <c r="B499" s="101" t="s">
        <v>983</v>
      </c>
      <c r="C499" s="86" t="s">
        <v>229</v>
      </c>
      <c r="D499" s="87">
        <v>3</v>
      </c>
      <c r="E499" s="114" t="s">
        <v>1254</v>
      </c>
      <c r="F499" s="191"/>
      <c r="G499" s="16">
        <f t="shared" si="55"/>
        <v>0</v>
      </c>
      <c r="H499" s="28">
        <f t="shared" si="58"/>
        <v>0</v>
      </c>
      <c r="K499" s="82"/>
    </row>
    <row r="500" spans="1:11">
      <c r="A500" s="86" t="s">
        <v>625</v>
      </c>
      <c r="B500" s="101" t="s">
        <v>959</v>
      </c>
      <c r="C500" s="86" t="s">
        <v>196</v>
      </c>
      <c r="D500" s="87">
        <v>341</v>
      </c>
      <c r="E500" s="114">
        <v>89714</v>
      </c>
      <c r="F500" s="191"/>
      <c r="G500" s="16">
        <f t="shared" si="55"/>
        <v>0</v>
      </c>
      <c r="H500" s="28">
        <f t="shared" si="58"/>
        <v>0</v>
      </c>
      <c r="K500" s="82"/>
    </row>
    <row r="501" spans="1:11">
      <c r="A501" s="86" t="s">
        <v>626</v>
      </c>
      <c r="B501" s="101" t="s">
        <v>976</v>
      </c>
      <c r="C501" s="86" t="s">
        <v>196</v>
      </c>
      <c r="D501" s="87">
        <v>189.6</v>
      </c>
      <c r="E501" s="114">
        <v>89713</v>
      </c>
      <c r="F501" s="191"/>
      <c r="G501" s="16">
        <f t="shared" si="55"/>
        <v>0</v>
      </c>
      <c r="H501" s="28">
        <f t="shared" si="58"/>
        <v>0</v>
      </c>
      <c r="K501" s="82"/>
    </row>
    <row r="502" spans="1:11">
      <c r="A502" s="86" t="s">
        <v>627</v>
      </c>
      <c r="B502" s="101" t="s">
        <v>960</v>
      </c>
      <c r="C502" s="86" t="s">
        <v>196</v>
      </c>
      <c r="D502" s="87">
        <v>44.2</v>
      </c>
      <c r="E502" s="114">
        <v>89712</v>
      </c>
      <c r="F502" s="191"/>
      <c r="G502" s="16">
        <f t="shared" si="55"/>
        <v>0</v>
      </c>
      <c r="H502" s="28">
        <f t="shared" si="58"/>
        <v>0</v>
      </c>
      <c r="K502" s="82"/>
    </row>
    <row r="503" spans="1:11">
      <c r="A503" s="70" t="s">
        <v>31</v>
      </c>
      <c r="B503" s="71" t="s">
        <v>984</v>
      </c>
      <c r="C503" s="70"/>
      <c r="D503" s="76"/>
      <c r="E503" s="113"/>
      <c r="F503" s="26"/>
      <c r="G503" s="26"/>
      <c r="H503" s="195">
        <f>SUM(H504:H528)</f>
        <v>0</v>
      </c>
      <c r="K503" s="82"/>
    </row>
    <row r="504" spans="1:11">
      <c r="A504" s="86" t="s">
        <v>116</v>
      </c>
      <c r="B504" s="101" t="s">
        <v>985</v>
      </c>
      <c r="C504" s="86" t="s">
        <v>229</v>
      </c>
      <c r="D504" s="87">
        <v>12</v>
      </c>
      <c r="E504" s="114" t="s">
        <v>1255</v>
      </c>
      <c r="F504" s="191"/>
      <c r="G504" s="16">
        <f t="shared" si="55"/>
        <v>0</v>
      </c>
      <c r="H504" s="28">
        <f t="shared" ref="H504:H528" si="59">TRUNC(D504*G504,2)</f>
        <v>0</v>
      </c>
      <c r="K504" s="82"/>
    </row>
    <row r="505" spans="1:11">
      <c r="A505" s="86" t="s">
        <v>117</v>
      </c>
      <c r="B505" s="101" t="s">
        <v>986</v>
      </c>
      <c r="C505" s="86" t="s">
        <v>229</v>
      </c>
      <c r="D505" s="87">
        <v>12</v>
      </c>
      <c r="E505" s="114" t="s">
        <v>1256</v>
      </c>
      <c r="F505" s="191"/>
      <c r="G505" s="16">
        <f t="shared" si="55"/>
        <v>0</v>
      </c>
      <c r="H505" s="28">
        <f t="shared" si="59"/>
        <v>0</v>
      </c>
      <c r="K505" s="82"/>
    </row>
    <row r="506" spans="1:11">
      <c r="A506" s="86" t="s">
        <v>118</v>
      </c>
      <c r="B506" s="101" t="s">
        <v>987</v>
      </c>
      <c r="C506" s="86" t="s">
        <v>229</v>
      </c>
      <c r="D506" s="87">
        <v>15</v>
      </c>
      <c r="E506" s="114" t="s">
        <v>1257</v>
      </c>
      <c r="F506" s="191"/>
      <c r="G506" s="16">
        <f t="shared" si="55"/>
        <v>0</v>
      </c>
      <c r="H506" s="28">
        <f t="shared" si="59"/>
        <v>0</v>
      </c>
      <c r="K506" s="82"/>
    </row>
    <row r="507" spans="1:11">
      <c r="A507" s="86" t="s">
        <v>119</v>
      </c>
      <c r="B507" s="101" t="s">
        <v>988</v>
      </c>
      <c r="C507" s="86" t="s">
        <v>229</v>
      </c>
      <c r="D507" s="87">
        <v>2</v>
      </c>
      <c r="E507" s="114" t="s">
        <v>1258</v>
      </c>
      <c r="F507" s="191"/>
      <c r="G507" s="16">
        <f t="shared" si="55"/>
        <v>0</v>
      </c>
      <c r="H507" s="28">
        <f t="shared" si="59"/>
        <v>0</v>
      </c>
      <c r="K507" s="82"/>
    </row>
    <row r="508" spans="1:11">
      <c r="A508" s="86" t="s">
        <v>120</v>
      </c>
      <c r="B508" s="101" t="s">
        <v>989</v>
      </c>
      <c r="C508" s="86" t="s">
        <v>229</v>
      </c>
      <c r="D508" s="87">
        <v>27</v>
      </c>
      <c r="E508" s="114" t="s">
        <v>1259</v>
      </c>
      <c r="F508" s="191"/>
      <c r="G508" s="16">
        <f t="shared" si="55"/>
        <v>0</v>
      </c>
      <c r="H508" s="28">
        <f t="shared" si="59"/>
        <v>0</v>
      </c>
      <c r="K508" s="82"/>
    </row>
    <row r="509" spans="1:11">
      <c r="A509" s="86" t="s">
        <v>121</v>
      </c>
      <c r="B509" s="101" t="s">
        <v>990</v>
      </c>
      <c r="C509" s="86" t="s">
        <v>229</v>
      </c>
      <c r="D509" s="87">
        <v>11</v>
      </c>
      <c r="E509" s="114" t="s">
        <v>1260</v>
      </c>
      <c r="F509" s="191"/>
      <c r="G509" s="16">
        <f t="shared" si="55"/>
        <v>0</v>
      </c>
      <c r="H509" s="28">
        <f t="shared" si="59"/>
        <v>0</v>
      </c>
      <c r="K509" s="82"/>
    </row>
    <row r="510" spans="1:11">
      <c r="A510" s="86" t="s">
        <v>122</v>
      </c>
      <c r="B510" s="101" t="s">
        <v>991</v>
      </c>
      <c r="C510" s="86" t="s">
        <v>229</v>
      </c>
      <c r="D510" s="87">
        <v>3</v>
      </c>
      <c r="E510" s="114" t="s">
        <v>1261</v>
      </c>
      <c r="F510" s="191"/>
      <c r="G510" s="16">
        <f t="shared" si="55"/>
        <v>0</v>
      </c>
      <c r="H510" s="28">
        <f t="shared" si="59"/>
        <v>0</v>
      </c>
      <c r="K510" s="82"/>
    </row>
    <row r="511" spans="1:11">
      <c r="A511" s="86" t="s">
        <v>628</v>
      </c>
      <c r="B511" s="101" t="s">
        <v>992</v>
      </c>
      <c r="C511" s="86" t="s">
        <v>229</v>
      </c>
      <c r="D511" s="87">
        <v>4</v>
      </c>
      <c r="E511" s="114" t="s">
        <v>1262</v>
      </c>
      <c r="F511" s="191"/>
      <c r="G511" s="16">
        <f t="shared" si="55"/>
        <v>0</v>
      </c>
      <c r="H511" s="28">
        <f t="shared" si="59"/>
        <v>0</v>
      </c>
      <c r="K511" s="82"/>
    </row>
    <row r="512" spans="1:11" ht="30">
      <c r="A512" s="86" t="s">
        <v>629</v>
      </c>
      <c r="B512" s="101" t="s">
        <v>993</v>
      </c>
      <c r="C512" s="86" t="s">
        <v>229</v>
      </c>
      <c r="D512" s="87">
        <v>4</v>
      </c>
      <c r="E512" s="114" t="s">
        <v>1263</v>
      </c>
      <c r="F512" s="191"/>
      <c r="G512" s="16">
        <f t="shared" si="55"/>
        <v>0</v>
      </c>
      <c r="H512" s="28">
        <f t="shared" si="59"/>
        <v>0</v>
      </c>
      <c r="K512" s="82"/>
    </row>
    <row r="513" spans="1:11" ht="30">
      <c r="A513" s="86" t="s">
        <v>630</v>
      </c>
      <c r="B513" s="101" t="s">
        <v>994</v>
      </c>
      <c r="C513" s="86" t="s">
        <v>229</v>
      </c>
      <c r="D513" s="87">
        <v>32</v>
      </c>
      <c r="E513" s="114" t="s">
        <v>1264</v>
      </c>
      <c r="F513" s="191"/>
      <c r="G513" s="16">
        <f t="shared" ref="G513:G573" si="60">ROUND(F513*I$1,2)</f>
        <v>0</v>
      </c>
      <c r="H513" s="28">
        <f t="shared" si="59"/>
        <v>0</v>
      </c>
      <c r="K513" s="82"/>
    </row>
    <row r="514" spans="1:11" ht="30">
      <c r="A514" s="86" t="s">
        <v>631</v>
      </c>
      <c r="B514" s="101" t="s">
        <v>995</v>
      </c>
      <c r="C514" s="86" t="s">
        <v>229</v>
      </c>
      <c r="D514" s="87">
        <v>19</v>
      </c>
      <c r="E514" s="114" t="s">
        <v>1265</v>
      </c>
      <c r="F514" s="191"/>
      <c r="G514" s="16">
        <f t="shared" si="60"/>
        <v>0</v>
      </c>
      <c r="H514" s="28">
        <f t="shared" si="59"/>
        <v>0</v>
      </c>
      <c r="K514" s="82"/>
    </row>
    <row r="515" spans="1:11" ht="30">
      <c r="A515" s="86" t="s">
        <v>632</v>
      </c>
      <c r="B515" s="101" t="s">
        <v>996</v>
      </c>
      <c r="C515" s="86" t="s">
        <v>229</v>
      </c>
      <c r="D515" s="87">
        <v>12</v>
      </c>
      <c r="E515" s="114" t="s">
        <v>1266</v>
      </c>
      <c r="F515" s="191"/>
      <c r="G515" s="16">
        <f t="shared" si="60"/>
        <v>0</v>
      </c>
      <c r="H515" s="28">
        <f t="shared" si="59"/>
        <v>0</v>
      </c>
      <c r="K515" s="82"/>
    </row>
    <row r="516" spans="1:11" ht="30">
      <c r="A516" s="86" t="s">
        <v>633</v>
      </c>
      <c r="B516" s="101" t="s">
        <v>997</v>
      </c>
      <c r="C516" s="86" t="s">
        <v>229</v>
      </c>
      <c r="D516" s="87">
        <v>12</v>
      </c>
      <c r="E516" s="114" t="s">
        <v>1267</v>
      </c>
      <c r="F516" s="191"/>
      <c r="G516" s="16">
        <f t="shared" si="60"/>
        <v>0</v>
      </c>
      <c r="H516" s="28">
        <f t="shared" si="59"/>
        <v>0</v>
      </c>
      <c r="K516" s="82"/>
    </row>
    <row r="517" spans="1:11" ht="30">
      <c r="A517" s="86" t="s">
        <v>634</v>
      </c>
      <c r="B517" s="101" t="s">
        <v>998</v>
      </c>
      <c r="C517" s="86" t="s">
        <v>229</v>
      </c>
      <c r="D517" s="87">
        <v>12</v>
      </c>
      <c r="E517" s="114" t="s">
        <v>1268</v>
      </c>
      <c r="F517" s="191"/>
      <c r="G517" s="16">
        <f t="shared" si="60"/>
        <v>0</v>
      </c>
      <c r="H517" s="28">
        <f t="shared" si="59"/>
        <v>0</v>
      </c>
      <c r="K517" s="82"/>
    </row>
    <row r="518" spans="1:11" ht="30">
      <c r="A518" s="86" t="s">
        <v>635</v>
      </c>
      <c r="B518" s="101" t="s">
        <v>999</v>
      </c>
      <c r="C518" s="86" t="s">
        <v>229</v>
      </c>
      <c r="D518" s="87">
        <v>20</v>
      </c>
      <c r="E518" s="114" t="s">
        <v>1269</v>
      </c>
      <c r="F518" s="191"/>
      <c r="G518" s="16">
        <f t="shared" si="60"/>
        <v>0</v>
      </c>
      <c r="H518" s="28">
        <f t="shared" si="59"/>
        <v>0</v>
      </c>
      <c r="K518" s="82"/>
    </row>
    <row r="519" spans="1:11" ht="30">
      <c r="A519" s="86" t="s">
        <v>636</v>
      </c>
      <c r="B519" s="101" t="s">
        <v>1000</v>
      </c>
      <c r="C519" s="86" t="s">
        <v>229</v>
      </c>
      <c r="D519" s="87">
        <v>20</v>
      </c>
      <c r="E519" s="114" t="s">
        <v>1270</v>
      </c>
      <c r="F519" s="191"/>
      <c r="G519" s="16">
        <f t="shared" si="60"/>
        <v>0</v>
      </c>
      <c r="H519" s="28">
        <f t="shared" si="59"/>
        <v>0</v>
      </c>
      <c r="K519" s="82"/>
    </row>
    <row r="520" spans="1:11">
      <c r="A520" s="86" t="s">
        <v>637</v>
      </c>
      <c r="B520" s="101" t="s">
        <v>1001</v>
      </c>
      <c r="C520" s="86" t="s">
        <v>229</v>
      </c>
      <c r="D520" s="87">
        <v>54</v>
      </c>
      <c r="E520" s="114" t="s">
        <v>1271</v>
      </c>
      <c r="F520" s="191"/>
      <c r="G520" s="16">
        <f t="shared" si="60"/>
        <v>0</v>
      </c>
      <c r="H520" s="28">
        <f t="shared" si="59"/>
        <v>0</v>
      </c>
      <c r="K520" s="82"/>
    </row>
    <row r="521" spans="1:11" ht="30">
      <c r="A521" s="86" t="s">
        <v>638</v>
      </c>
      <c r="B521" s="101" t="s">
        <v>1002</v>
      </c>
      <c r="C521" s="86" t="s">
        <v>229</v>
      </c>
      <c r="D521" s="87">
        <v>172</v>
      </c>
      <c r="E521" s="114" t="s">
        <v>1272</v>
      </c>
      <c r="F521" s="191"/>
      <c r="G521" s="16">
        <f t="shared" si="60"/>
        <v>0</v>
      </c>
      <c r="H521" s="28">
        <f t="shared" si="59"/>
        <v>0</v>
      </c>
      <c r="K521" s="82"/>
    </row>
    <row r="522" spans="1:11">
      <c r="A522" s="86" t="s">
        <v>639</v>
      </c>
      <c r="B522" s="101" t="s">
        <v>1003</v>
      </c>
      <c r="C522" s="86" t="s">
        <v>229</v>
      </c>
      <c r="D522" s="87">
        <v>2</v>
      </c>
      <c r="E522" s="114" t="s">
        <v>1273</v>
      </c>
      <c r="F522" s="191"/>
      <c r="G522" s="16">
        <f t="shared" si="60"/>
        <v>0</v>
      </c>
      <c r="H522" s="28">
        <f t="shared" si="59"/>
        <v>0</v>
      </c>
      <c r="K522" s="82"/>
    </row>
    <row r="523" spans="1:11">
      <c r="A523" s="86" t="s">
        <v>640</v>
      </c>
      <c r="B523" s="101" t="s">
        <v>1004</v>
      </c>
      <c r="C523" s="86" t="s">
        <v>229</v>
      </c>
      <c r="D523" s="87">
        <v>2</v>
      </c>
      <c r="E523" s="114" t="s">
        <v>1274</v>
      </c>
      <c r="F523" s="191"/>
      <c r="G523" s="16">
        <f t="shared" si="60"/>
        <v>0</v>
      </c>
      <c r="H523" s="28">
        <f t="shared" si="59"/>
        <v>0</v>
      </c>
      <c r="K523" s="82"/>
    </row>
    <row r="524" spans="1:11">
      <c r="A524" s="86" t="s">
        <v>641</v>
      </c>
      <c r="B524" s="101" t="s">
        <v>1005</v>
      </c>
      <c r="C524" s="86" t="s">
        <v>229</v>
      </c>
      <c r="D524" s="87">
        <v>4</v>
      </c>
      <c r="E524" s="114" t="s">
        <v>1275</v>
      </c>
      <c r="F524" s="191"/>
      <c r="G524" s="16">
        <f t="shared" si="60"/>
        <v>0</v>
      </c>
      <c r="H524" s="28">
        <f t="shared" si="59"/>
        <v>0</v>
      </c>
      <c r="K524" s="82"/>
    </row>
    <row r="525" spans="1:11">
      <c r="A525" s="86" t="s">
        <v>642</v>
      </c>
      <c r="B525" s="101" t="s">
        <v>1006</v>
      </c>
      <c r="C525" s="86" t="s">
        <v>229</v>
      </c>
      <c r="D525" s="87">
        <v>18</v>
      </c>
      <c r="E525" s="114" t="s">
        <v>1276</v>
      </c>
      <c r="F525" s="191"/>
      <c r="G525" s="16">
        <f t="shared" si="60"/>
        <v>0</v>
      </c>
      <c r="H525" s="28">
        <f t="shared" si="59"/>
        <v>0</v>
      </c>
      <c r="K525" s="82"/>
    </row>
    <row r="526" spans="1:11">
      <c r="A526" s="86" t="s">
        <v>643</v>
      </c>
      <c r="B526" s="101" t="s">
        <v>1007</v>
      </c>
      <c r="C526" s="86" t="s">
        <v>229</v>
      </c>
      <c r="D526" s="87">
        <v>12</v>
      </c>
      <c r="E526" s="114" t="s">
        <v>1277</v>
      </c>
      <c r="F526" s="191"/>
      <c r="G526" s="16">
        <f t="shared" si="60"/>
        <v>0</v>
      </c>
      <c r="H526" s="28">
        <f t="shared" si="59"/>
        <v>0</v>
      </c>
      <c r="K526" s="82"/>
    </row>
    <row r="527" spans="1:11">
      <c r="A527" s="86" t="s">
        <v>644</v>
      </c>
      <c r="B527" s="101" t="s">
        <v>1008</v>
      </c>
      <c r="C527" s="86" t="s">
        <v>229</v>
      </c>
      <c r="D527" s="87">
        <v>2</v>
      </c>
      <c r="E527" s="114" t="s">
        <v>1278</v>
      </c>
      <c r="F527" s="191"/>
      <c r="G527" s="16">
        <f t="shared" si="60"/>
        <v>0</v>
      </c>
      <c r="H527" s="28">
        <f t="shared" si="59"/>
        <v>0</v>
      </c>
      <c r="K527" s="82"/>
    </row>
    <row r="528" spans="1:11">
      <c r="A528" s="86" t="s">
        <v>645</v>
      </c>
      <c r="B528" s="101" t="s">
        <v>1009</v>
      </c>
      <c r="C528" s="86" t="s">
        <v>229</v>
      </c>
      <c r="D528" s="87">
        <v>109</v>
      </c>
      <c r="E528" s="114">
        <v>97599</v>
      </c>
      <c r="F528" s="191"/>
      <c r="G528" s="16">
        <f t="shared" si="60"/>
        <v>0</v>
      </c>
      <c r="H528" s="28">
        <f t="shared" si="59"/>
        <v>0</v>
      </c>
      <c r="K528" s="82"/>
    </row>
    <row r="529" spans="1:11">
      <c r="A529" s="70" t="s">
        <v>34</v>
      </c>
      <c r="B529" s="71" t="s">
        <v>1010</v>
      </c>
      <c r="C529" s="70"/>
      <c r="D529" s="76"/>
      <c r="E529" s="113"/>
      <c r="F529" s="26"/>
      <c r="G529" s="26"/>
      <c r="H529" s="195">
        <f>H530+H543+H558+H565+H574+H594+H597+H604+H547+H614+H624</f>
        <v>0</v>
      </c>
      <c r="K529" s="82"/>
    </row>
    <row r="530" spans="1:11" s="3" customFormat="1">
      <c r="A530" s="79" t="s">
        <v>123</v>
      </c>
      <c r="B530" s="103" t="s">
        <v>1011</v>
      </c>
      <c r="C530" s="79" t="s">
        <v>35</v>
      </c>
      <c r="D530" s="89"/>
      <c r="E530" s="116" t="s">
        <v>35</v>
      </c>
      <c r="F530" s="109"/>
      <c r="G530" s="24"/>
      <c r="H530" s="197">
        <f>SUM(H531:H542)</f>
        <v>0</v>
      </c>
      <c r="J530" s="106"/>
      <c r="K530" s="82"/>
    </row>
    <row r="531" spans="1:11">
      <c r="A531" s="96" t="s">
        <v>646</v>
      </c>
      <c r="B531" s="101" t="s">
        <v>1012</v>
      </c>
      <c r="C531" s="86" t="s">
        <v>229</v>
      </c>
      <c r="D531" s="87">
        <v>2</v>
      </c>
      <c r="E531" s="114" t="s">
        <v>1279</v>
      </c>
      <c r="F531" s="191"/>
      <c r="G531" s="16">
        <f t="shared" si="60"/>
        <v>0</v>
      </c>
      <c r="H531" s="28">
        <f t="shared" ref="H531:H542" si="61">TRUNC(D531*G531,2)</f>
        <v>0</v>
      </c>
      <c r="K531" s="82"/>
    </row>
    <row r="532" spans="1:11">
      <c r="A532" s="96" t="s">
        <v>647</v>
      </c>
      <c r="B532" s="101" t="s">
        <v>1013</v>
      </c>
      <c r="C532" s="86" t="s">
        <v>4</v>
      </c>
      <c r="D532" s="87">
        <v>5</v>
      </c>
      <c r="E532" s="114">
        <v>96976</v>
      </c>
      <c r="F532" s="191"/>
      <c r="G532" s="16">
        <f t="shared" si="60"/>
        <v>0</v>
      </c>
      <c r="H532" s="28">
        <f t="shared" si="61"/>
        <v>0</v>
      </c>
      <c r="K532" s="82"/>
    </row>
    <row r="533" spans="1:11">
      <c r="A533" s="96" t="s">
        <v>648</v>
      </c>
      <c r="B533" s="101" t="s">
        <v>185</v>
      </c>
      <c r="C533" s="86" t="s">
        <v>229</v>
      </c>
      <c r="D533" s="87">
        <v>1</v>
      </c>
      <c r="E533" s="114">
        <v>100619</v>
      </c>
      <c r="F533" s="191"/>
      <c r="G533" s="16">
        <f t="shared" si="60"/>
        <v>0</v>
      </c>
      <c r="H533" s="28">
        <f t="shared" si="61"/>
        <v>0</v>
      </c>
      <c r="K533" s="82"/>
    </row>
    <row r="534" spans="1:11">
      <c r="A534" s="96" t="s">
        <v>1113</v>
      </c>
      <c r="B534" s="101" t="s">
        <v>1014</v>
      </c>
      <c r="C534" s="86" t="s">
        <v>229</v>
      </c>
      <c r="D534" s="87">
        <v>1</v>
      </c>
      <c r="E534" s="114" t="s">
        <v>1280</v>
      </c>
      <c r="F534" s="191"/>
      <c r="G534" s="16">
        <f t="shared" si="60"/>
        <v>0</v>
      </c>
      <c r="H534" s="28">
        <f t="shared" si="61"/>
        <v>0</v>
      </c>
      <c r="K534" s="82"/>
    </row>
    <row r="535" spans="1:11">
      <c r="A535" s="96" t="s">
        <v>1114</v>
      </c>
      <c r="B535" s="101" t="s">
        <v>1015</v>
      </c>
      <c r="C535" s="86" t="s">
        <v>229</v>
      </c>
      <c r="D535" s="87">
        <v>37</v>
      </c>
      <c r="E535" s="114" t="s">
        <v>1281</v>
      </c>
      <c r="F535" s="191"/>
      <c r="G535" s="16">
        <f t="shared" si="60"/>
        <v>0</v>
      </c>
      <c r="H535" s="28">
        <f t="shared" si="61"/>
        <v>0</v>
      </c>
      <c r="K535" s="82"/>
    </row>
    <row r="536" spans="1:11">
      <c r="A536" s="96" t="s">
        <v>1115</v>
      </c>
      <c r="B536" s="101" t="s">
        <v>1016</v>
      </c>
      <c r="C536" s="86" t="s">
        <v>229</v>
      </c>
      <c r="D536" s="87">
        <v>2</v>
      </c>
      <c r="E536" s="114" t="s">
        <v>1282</v>
      </c>
      <c r="F536" s="191"/>
      <c r="G536" s="16">
        <f t="shared" si="60"/>
        <v>0</v>
      </c>
      <c r="H536" s="28">
        <f t="shared" si="61"/>
        <v>0</v>
      </c>
      <c r="K536" s="82"/>
    </row>
    <row r="537" spans="1:11">
      <c r="A537" s="96" t="s">
        <v>1116</v>
      </c>
      <c r="B537" s="101" t="s">
        <v>1017</v>
      </c>
      <c r="C537" s="86" t="s">
        <v>229</v>
      </c>
      <c r="D537" s="87">
        <v>3</v>
      </c>
      <c r="E537" s="114" t="s">
        <v>1283</v>
      </c>
      <c r="F537" s="191"/>
      <c r="G537" s="16">
        <f t="shared" si="60"/>
        <v>0</v>
      </c>
      <c r="H537" s="28">
        <f t="shared" si="61"/>
        <v>0</v>
      </c>
      <c r="K537" s="82"/>
    </row>
    <row r="538" spans="1:11">
      <c r="A538" s="96" t="s">
        <v>1117</v>
      </c>
      <c r="B538" s="101" t="s">
        <v>1018</v>
      </c>
      <c r="C538" s="86" t="s">
        <v>229</v>
      </c>
      <c r="D538" s="87">
        <v>1</v>
      </c>
      <c r="E538" s="114">
        <v>101548</v>
      </c>
      <c r="F538" s="191"/>
      <c r="G538" s="16">
        <f t="shared" si="60"/>
        <v>0</v>
      </c>
      <c r="H538" s="28">
        <f t="shared" si="61"/>
        <v>0</v>
      </c>
      <c r="K538" s="82"/>
    </row>
    <row r="539" spans="1:11">
      <c r="A539" s="96" t="s">
        <v>1118</v>
      </c>
      <c r="B539" s="101" t="s">
        <v>1019</v>
      </c>
      <c r="C539" s="86" t="s">
        <v>229</v>
      </c>
      <c r="D539" s="87">
        <v>1</v>
      </c>
      <c r="E539" s="114">
        <v>98111</v>
      </c>
      <c r="F539" s="191"/>
      <c r="G539" s="16">
        <f t="shared" si="60"/>
        <v>0</v>
      </c>
      <c r="H539" s="28">
        <f t="shared" si="61"/>
        <v>0</v>
      </c>
      <c r="K539" s="82"/>
    </row>
    <row r="540" spans="1:11">
      <c r="A540" s="96" t="s">
        <v>1119</v>
      </c>
      <c r="B540" s="101" t="s">
        <v>1020</v>
      </c>
      <c r="C540" s="86" t="s">
        <v>229</v>
      </c>
      <c r="D540" s="87">
        <v>1</v>
      </c>
      <c r="E540" s="114">
        <v>96985</v>
      </c>
      <c r="F540" s="191"/>
      <c r="G540" s="16">
        <f t="shared" si="60"/>
        <v>0</v>
      </c>
      <c r="H540" s="28">
        <f t="shared" si="61"/>
        <v>0</v>
      </c>
      <c r="K540" s="82"/>
    </row>
    <row r="541" spans="1:11" ht="30">
      <c r="A541" s="96" t="s">
        <v>1120</v>
      </c>
      <c r="B541" s="101" t="s">
        <v>1021</v>
      </c>
      <c r="C541" s="86" t="s">
        <v>229</v>
      </c>
      <c r="D541" s="87">
        <v>1</v>
      </c>
      <c r="E541" s="114" t="s">
        <v>1284</v>
      </c>
      <c r="F541" s="191"/>
      <c r="G541" s="16">
        <f t="shared" si="60"/>
        <v>0</v>
      </c>
      <c r="H541" s="28">
        <f t="shared" si="61"/>
        <v>0</v>
      </c>
      <c r="K541" s="82"/>
    </row>
    <row r="542" spans="1:11">
      <c r="A542" s="96" t="s">
        <v>1121</v>
      </c>
      <c r="B542" s="101" t="s">
        <v>186</v>
      </c>
      <c r="C542" s="86" t="s">
        <v>229</v>
      </c>
      <c r="D542" s="87">
        <v>2</v>
      </c>
      <c r="E542" s="114">
        <v>91943</v>
      </c>
      <c r="F542" s="191"/>
      <c r="G542" s="16">
        <f t="shared" si="60"/>
        <v>0</v>
      </c>
      <c r="H542" s="28">
        <f t="shared" si="61"/>
        <v>0</v>
      </c>
      <c r="K542" s="82"/>
    </row>
    <row r="543" spans="1:11" s="3" customFormat="1">
      <c r="A543" s="79" t="s">
        <v>649</v>
      </c>
      <c r="B543" s="103" t="s">
        <v>1022</v>
      </c>
      <c r="C543" s="79" t="s">
        <v>35</v>
      </c>
      <c r="D543" s="89"/>
      <c r="E543" s="116" t="s">
        <v>35</v>
      </c>
      <c r="F543" s="109"/>
      <c r="G543" s="24"/>
      <c r="H543" s="197">
        <f>SUM(H544:H546)</f>
        <v>0</v>
      </c>
      <c r="J543" s="106"/>
      <c r="K543" s="82"/>
    </row>
    <row r="544" spans="1:11">
      <c r="A544" s="86" t="s">
        <v>650</v>
      </c>
      <c r="B544" s="101" t="s">
        <v>187</v>
      </c>
      <c r="C544" s="86" t="s">
        <v>229</v>
      </c>
      <c r="D544" s="87">
        <v>282</v>
      </c>
      <c r="E544" s="114">
        <v>91940</v>
      </c>
      <c r="F544" s="191"/>
      <c r="G544" s="16">
        <f t="shared" si="60"/>
        <v>0</v>
      </c>
      <c r="H544" s="28">
        <f t="shared" ref="H544:H546" si="62">TRUNC(D544*G544,2)</f>
        <v>0</v>
      </c>
      <c r="K544" s="82"/>
    </row>
    <row r="545" spans="1:11">
      <c r="A545" s="86" t="s">
        <v>650</v>
      </c>
      <c r="B545" s="101" t="s">
        <v>188</v>
      </c>
      <c r="C545" s="86" t="s">
        <v>229</v>
      </c>
      <c r="D545" s="87">
        <v>23</v>
      </c>
      <c r="E545" s="114">
        <v>91943</v>
      </c>
      <c r="F545" s="191"/>
      <c r="G545" s="16">
        <f t="shared" si="60"/>
        <v>0</v>
      </c>
      <c r="H545" s="28">
        <f t="shared" si="62"/>
        <v>0</v>
      </c>
      <c r="K545" s="82"/>
    </row>
    <row r="546" spans="1:11">
      <c r="A546" s="86" t="s">
        <v>651</v>
      </c>
      <c r="B546" s="101" t="s">
        <v>1023</v>
      </c>
      <c r="C546" s="86" t="s">
        <v>229</v>
      </c>
      <c r="D546" s="87">
        <v>333</v>
      </c>
      <c r="E546" s="114">
        <v>91937</v>
      </c>
      <c r="F546" s="191"/>
      <c r="G546" s="16">
        <f t="shared" si="60"/>
        <v>0</v>
      </c>
      <c r="H546" s="28">
        <f t="shared" si="62"/>
        <v>0</v>
      </c>
      <c r="K546" s="82"/>
    </row>
    <row r="547" spans="1:11" s="3" customFormat="1">
      <c r="A547" s="79" t="s">
        <v>652</v>
      </c>
      <c r="B547" s="103" t="s">
        <v>1024</v>
      </c>
      <c r="C547" s="79" t="s">
        <v>35</v>
      </c>
      <c r="D547" s="89"/>
      <c r="E547" s="116" t="s">
        <v>35</v>
      </c>
      <c r="F547" s="109"/>
      <c r="G547" s="24"/>
      <c r="H547" s="197">
        <f>SUM(H548:H557)</f>
        <v>0</v>
      </c>
      <c r="J547" s="106"/>
      <c r="K547" s="82"/>
    </row>
    <row r="548" spans="1:11" ht="45">
      <c r="A548" s="86" t="s">
        <v>653</v>
      </c>
      <c r="B548" s="101" t="s">
        <v>1025</v>
      </c>
      <c r="C548" s="86" t="s">
        <v>229</v>
      </c>
      <c r="D548" s="87">
        <v>9</v>
      </c>
      <c r="E548" s="114">
        <v>91955</v>
      </c>
      <c r="F548" s="191"/>
      <c r="G548" s="16">
        <f t="shared" si="60"/>
        <v>0</v>
      </c>
      <c r="H548" s="28">
        <f t="shared" ref="H548:H557" si="63">TRUNC(D548*G548,2)</f>
        <v>0</v>
      </c>
      <c r="K548" s="82"/>
    </row>
    <row r="549" spans="1:11" ht="45">
      <c r="A549" s="86" t="s">
        <v>654</v>
      </c>
      <c r="B549" s="101" t="s">
        <v>1026</v>
      </c>
      <c r="C549" s="86" t="s">
        <v>229</v>
      </c>
      <c r="D549" s="87">
        <v>2</v>
      </c>
      <c r="E549" s="114">
        <v>91961</v>
      </c>
      <c r="F549" s="191"/>
      <c r="G549" s="16">
        <f t="shared" si="60"/>
        <v>0</v>
      </c>
      <c r="H549" s="28">
        <f t="shared" si="63"/>
        <v>0</v>
      </c>
      <c r="K549" s="82"/>
    </row>
    <row r="550" spans="1:11" ht="45">
      <c r="A550" s="86" t="s">
        <v>655</v>
      </c>
      <c r="B550" s="101" t="s">
        <v>1027</v>
      </c>
      <c r="C550" s="86" t="s">
        <v>229</v>
      </c>
      <c r="D550" s="87">
        <v>1</v>
      </c>
      <c r="E550" s="114">
        <v>91969</v>
      </c>
      <c r="F550" s="191"/>
      <c r="G550" s="16">
        <f t="shared" si="60"/>
        <v>0</v>
      </c>
      <c r="H550" s="28">
        <f t="shared" si="63"/>
        <v>0</v>
      </c>
      <c r="K550" s="82"/>
    </row>
    <row r="551" spans="1:11" ht="45">
      <c r="A551" s="86" t="s">
        <v>656</v>
      </c>
      <c r="B551" s="101" t="s">
        <v>1028</v>
      </c>
      <c r="C551" s="86" t="s">
        <v>229</v>
      </c>
      <c r="D551" s="87">
        <v>68</v>
      </c>
      <c r="E551" s="114">
        <v>91953</v>
      </c>
      <c r="F551" s="191"/>
      <c r="G551" s="16">
        <f t="shared" si="60"/>
        <v>0</v>
      </c>
      <c r="H551" s="28">
        <f t="shared" si="63"/>
        <v>0</v>
      </c>
      <c r="K551" s="82"/>
    </row>
    <row r="552" spans="1:11" ht="45">
      <c r="A552" s="86" t="s">
        <v>657</v>
      </c>
      <c r="B552" s="101" t="s">
        <v>1029</v>
      </c>
      <c r="C552" s="86" t="s">
        <v>229</v>
      </c>
      <c r="D552" s="87">
        <v>6</v>
      </c>
      <c r="E552" s="114">
        <v>91959</v>
      </c>
      <c r="F552" s="191"/>
      <c r="G552" s="16">
        <f t="shared" si="60"/>
        <v>0</v>
      </c>
      <c r="H552" s="28">
        <f t="shared" si="63"/>
        <v>0</v>
      </c>
      <c r="K552" s="82"/>
    </row>
    <row r="553" spans="1:11">
      <c r="A553" s="86" t="s">
        <v>658</v>
      </c>
      <c r="B553" s="101" t="s">
        <v>189</v>
      </c>
      <c r="C553" s="86" t="s">
        <v>229</v>
      </c>
      <c r="D553" s="87">
        <v>4</v>
      </c>
      <c r="E553" s="114" t="s">
        <v>1285</v>
      </c>
      <c r="F553" s="191"/>
      <c r="G553" s="16">
        <f t="shared" si="60"/>
        <v>0</v>
      </c>
      <c r="H553" s="28">
        <f t="shared" si="63"/>
        <v>0</v>
      </c>
      <c r="K553" s="82"/>
    </row>
    <row r="554" spans="1:11" ht="45">
      <c r="A554" s="86" t="s">
        <v>659</v>
      </c>
      <c r="B554" s="101" t="s">
        <v>1030</v>
      </c>
      <c r="C554" s="86" t="s">
        <v>229</v>
      </c>
      <c r="D554" s="87">
        <v>86</v>
      </c>
      <c r="E554" s="114">
        <v>91997</v>
      </c>
      <c r="F554" s="191"/>
      <c r="G554" s="16">
        <f t="shared" si="60"/>
        <v>0</v>
      </c>
      <c r="H554" s="28">
        <f t="shared" si="63"/>
        <v>0</v>
      </c>
      <c r="K554" s="82"/>
    </row>
    <row r="555" spans="1:11" ht="45">
      <c r="A555" s="86" t="s">
        <v>660</v>
      </c>
      <c r="B555" s="101" t="s">
        <v>1031</v>
      </c>
      <c r="C555" s="86" t="s">
        <v>229</v>
      </c>
      <c r="D555" s="87">
        <v>92</v>
      </c>
      <c r="E555" s="114">
        <v>92005</v>
      </c>
      <c r="F555" s="191"/>
      <c r="G555" s="16">
        <f t="shared" si="60"/>
        <v>0</v>
      </c>
      <c r="H555" s="28">
        <f t="shared" si="63"/>
        <v>0</v>
      </c>
      <c r="K555" s="82"/>
    </row>
    <row r="556" spans="1:11">
      <c r="A556" s="86" t="s">
        <v>1122</v>
      </c>
      <c r="B556" s="101" t="s">
        <v>1032</v>
      </c>
      <c r="C556" s="86" t="s">
        <v>229</v>
      </c>
      <c r="D556" s="87">
        <v>56</v>
      </c>
      <c r="E556" s="114">
        <v>91984</v>
      </c>
      <c r="F556" s="191"/>
      <c r="G556" s="16">
        <f t="shared" si="60"/>
        <v>0</v>
      </c>
      <c r="H556" s="28">
        <f t="shared" si="63"/>
        <v>0</v>
      </c>
      <c r="K556" s="82"/>
    </row>
    <row r="557" spans="1:11">
      <c r="A557" s="86" t="s">
        <v>1123</v>
      </c>
      <c r="B557" s="101" t="s">
        <v>1033</v>
      </c>
      <c r="C557" s="86" t="s">
        <v>229</v>
      </c>
      <c r="D557" s="87">
        <v>4</v>
      </c>
      <c r="E557" s="114">
        <v>97595</v>
      </c>
      <c r="F557" s="191"/>
      <c r="G557" s="16">
        <f t="shared" si="60"/>
        <v>0</v>
      </c>
      <c r="H557" s="28">
        <f t="shared" si="63"/>
        <v>0</v>
      </c>
      <c r="K557" s="82"/>
    </row>
    <row r="558" spans="1:11" s="3" customFormat="1">
      <c r="A558" s="79" t="s">
        <v>661</v>
      </c>
      <c r="B558" s="103" t="s">
        <v>1034</v>
      </c>
      <c r="C558" s="79" t="s">
        <v>35</v>
      </c>
      <c r="D558" s="89"/>
      <c r="E558" s="116" t="s">
        <v>35</v>
      </c>
      <c r="F558" s="109"/>
      <c r="G558" s="24"/>
      <c r="H558" s="197">
        <f>SUM(H559:H564)</f>
        <v>0</v>
      </c>
      <c r="J558" s="106"/>
      <c r="K558" s="82"/>
    </row>
    <row r="559" spans="1:11" ht="30">
      <c r="A559" s="86" t="s">
        <v>662</v>
      </c>
      <c r="B559" s="101" t="s">
        <v>1035</v>
      </c>
      <c r="C559" s="86" t="s">
        <v>229</v>
      </c>
      <c r="D559" s="87">
        <v>93</v>
      </c>
      <c r="E559" s="114" t="s">
        <v>1286</v>
      </c>
      <c r="F559" s="191"/>
      <c r="G559" s="16">
        <f t="shared" si="60"/>
        <v>0</v>
      </c>
      <c r="H559" s="28">
        <f t="shared" ref="H559:H564" si="64">TRUNC(D559*G559,2)</f>
        <v>0</v>
      </c>
      <c r="K559" s="82"/>
    </row>
    <row r="560" spans="1:11" ht="30">
      <c r="A560" s="86" t="s">
        <v>663</v>
      </c>
      <c r="B560" s="101" t="s">
        <v>1036</v>
      </c>
      <c r="C560" s="86" t="s">
        <v>229</v>
      </c>
      <c r="D560" s="87">
        <v>155</v>
      </c>
      <c r="E560" s="114" t="s">
        <v>1287</v>
      </c>
      <c r="F560" s="191"/>
      <c r="G560" s="16">
        <f t="shared" si="60"/>
        <v>0</v>
      </c>
      <c r="H560" s="28">
        <f t="shared" si="64"/>
        <v>0</v>
      </c>
      <c r="K560" s="82"/>
    </row>
    <row r="561" spans="1:11" ht="45">
      <c r="A561" s="86" t="s">
        <v>664</v>
      </c>
      <c r="B561" s="101" t="s">
        <v>1037</v>
      </c>
      <c r="C561" s="86" t="s">
        <v>229</v>
      </c>
      <c r="D561" s="87">
        <v>155</v>
      </c>
      <c r="E561" s="114" t="s">
        <v>1288</v>
      </c>
      <c r="F561" s="191"/>
      <c r="G561" s="16">
        <f t="shared" si="60"/>
        <v>0</v>
      </c>
      <c r="H561" s="28">
        <f t="shared" si="64"/>
        <v>0</v>
      </c>
      <c r="K561" s="82"/>
    </row>
    <row r="562" spans="1:11" ht="30">
      <c r="A562" s="86" t="s">
        <v>665</v>
      </c>
      <c r="B562" s="101" t="s">
        <v>1038</v>
      </c>
      <c r="C562" s="86" t="s">
        <v>229</v>
      </c>
      <c r="D562" s="87">
        <v>65</v>
      </c>
      <c r="E562" s="114" t="s">
        <v>1289</v>
      </c>
      <c r="F562" s="191"/>
      <c r="G562" s="16">
        <f t="shared" si="60"/>
        <v>0</v>
      </c>
      <c r="H562" s="28">
        <f t="shared" si="64"/>
        <v>0</v>
      </c>
      <c r="K562" s="82"/>
    </row>
    <row r="563" spans="1:11" ht="30">
      <c r="A563" s="86" t="s">
        <v>666</v>
      </c>
      <c r="B563" s="101" t="s">
        <v>1039</v>
      </c>
      <c r="C563" s="86" t="s">
        <v>229</v>
      </c>
      <c r="D563" s="87">
        <v>29</v>
      </c>
      <c r="E563" s="114" t="s">
        <v>1290</v>
      </c>
      <c r="F563" s="191"/>
      <c r="G563" s="16">
        <f t="shared" si="60"/>
        <v>0</v>
      </c>
      <c r="H563" s="28">
        <f t="shared" si="64"/>
        <v>0</v>
      </c>
      <c r="K563" s="82"/>
    </row>
    <row r="564" spans="1:11" ht="30">
      <c r="A564" s="86" t="s">
        <v>667</v>
      </c>
      <c r="B564" s="101" t="s">
        <v>1040</v>
      </c>
      <c r="C564" s="86" t="s">
        <v>229</v>
      </c>
      <c r="D564" s="87">
        <v>16</v>
      </c>
      <c r="E564" s="114" t="s">
        <v>1291</v>
      </c>
      <c r="F564" s="191"/>
      <c r="G564" s="16">
        <f t="shared" si="60"/>
        <v>0</v>
      </c>
      <c r="H564" s="28">
        <f t="shared" si="64"/>
        <v>0</v>
      </c>
      <c r="K564" s="82"/>
    </row>
    <row r="565" spans="1:11" s="3" customFormat="1">
      <c r="A565" s="79" t="s">
        <v>668</v>
      </c>
      <c r="B565" s="103" t="s">
        <v>1041</v>
      </c>
      <c r="C565" s="79" t="s">
        <v>35</v>
      </c>
      <c r="D565" s="89"/>
      <c r="E565" s="116" t="s">
        <v>35</v>
      </c>
      <c r="F565" s="109"/>
      <c r="G565" s="24"/>
      <c r="H565" s="197">
        <f>SUM(H566:H573)</f>
        <v>0</v>
      </c>
      <c r="J565" s="106"/>
      <c r="K565" s="105"/>
    </row>
    <row r="566" spans="1:11" ht="30">
      <c r="A566" s="86" t="s">
        <v>669</v>
      </c>
      <c r="B566" s="101" t="s">
        <v>1042</v>
      </c>
      <c r="C566" s="86" t="s">
        <v>229</v>
      </c>
      <c r="D566" s="87">
        <v>40</v>
      </c>
      <c r="E566" s="114">
        <v>101881</v>
      </c>
      <c r="F566" s="191"/>
      <c r="G566" s="16">
        <f t="shared" si="60"/>
        <v>0</v>
      </c>
      <c r="H566" s="28">
        <f t="shared" ref="H566:H573" si="65">TRUNC(D566*G566,2)</f>
        <v>0</v>
      </c>
      <c r="K566" s="82"/>
    </row>
    <row r="567" spans="1:11">
      <c r="A567" s="86" t="s">
        <v>670</v>
      </c>
      <c r="B567" s="101" t="s">
        <v>1043</v>
      </c>
      <c r="C567" s="86" t="s">
        <v>229</v>
      </c>
      <c r="D567" s="87">
        <v>40</v>
      </c>
      <c r="E567" s="114">
        <v>93666</v>
      </c>
      <c r="F567" s="191"/>
      <c r="G567" s="16">
        <f t="shared" si="60"/>
        <v>0</v>
      </c>
      <c r="H567" s="28">
        <f t="shared" si="65"/>
        <v>0</v>
      </c>
      <c r="K567" s="82"/>
    </row>
    <row r="568" spans="1:11" ht="30">
      <c r="A568" s="86" t="s">
        <v>671</v>
      </c>
      <c r="B568" s="101" t="s">
        <v>1044</v>
      </c>
      <c r="C568" s="86" t="s">
        <v>229</v>
      </c>
      <c r="D568" s="87">
        <v>2</v>
      </c>
      <c r="E568" s="114">
        <v>93671</v>
      </c>
      <c r="F568" s="191"/>
      <c r="G568" s="16">
        <f t="shared" si="60"/>
        <v>0</v>
      </c>
      <c r="H568" s="28">
        <f t="shared" si="65"/>
        <v>0</v>
      </c>
      <c r="K568" s="82"/>
    </row>
    <row r="569" spans="1:11">
      <c r="A569" s="86" t="s">
        <v>672</v>
      </c>
      <c r="B569" s="101" t="s">
        <v>1045</v>
      </c>
      <c r="C569" s="86" t="s">
        <v>229</v>
      </c>
      <c r="D569" s="87">
        <v>2</v>
      </c>
      <c r="E569" s="114" t="s">
        <v>1292</v>
      </c>
      <c r="F569" s="191"/>
      <c r="G569" s="16">
        <f t="shared" si="60"/>
        <v>0</v>
      </c>
      <c r="H569" s="28">
        <f t="shared" si="65"/>
        <v>0</v>
      </c>
      <c r="K569" s="82"/>
    </row>
    <row r="570" spans="1:11">
      <c r="A570" s="86" t="s">
        <v>673</v>
      </c>
      <c r="B570" s="101" t="s">
        <v>1046</v>
      </c>
      <c r="C570" s="86" t="s">
        <v>229</v>
      </c>
      <c r="D570" s="87">
        <v>3</v>
      </c>
      <c r="E570" s="114" t="s">
        <v>1293</v>
      </c>
      <c r="F570" s="191"/>
      <c r="G570" s="16">
        <f t="shared" si="60"/>
        <v>0</v>
      </c>
      <c r="H570" s="28">
        <f t="shared" si="65"/>
        <v>0</v>
      </c>
      <c r="K570" s="82"/>
    </row>
    <row r="571" spans="1:11">
      <c r="A571" s="86" t="s">
        <v>674</v>
      </c>
      <c r="B571" s="101" t="s">
        <v>1047</v>
      </c>
      <c r="C571" s="86" t="s">
        <v>229</v>
      </c>
      <c r="D571" s="87">
        <v>2</v>
      </c>
      <c r="E571" s="114" t="s">
        <v>1294</v>
      </c>
      <c r="F571" s="191"/>
      <c r="G571" s="16">
        <f t="shared" si="60"/>
        <v>0</v>
      </c>
      <c r="H571" s="28">
        <f t="shared" si="65"/>
        <v>0</v>
      </c>
      <c r="K571" s="82"/>
    </row>
    <row r="572" spans="1:11">
      <c r="A572" s="86" t="s">
        <v>675</v>
      </c>
      <c r="B572" s="101" t="s">
        <v>1048</v>
      </c>
      <c r="C572" s="86" t="s">
        <v>229</v>
      </c>
      <c r="D572" s="87">
        <v>102</v>
      </c>
      <c r="E572" s="114">
        <v>93655</v>
      </c>
      <c r="F572" s="191"/>
      <c r="G572" s="16">
        <f t="shared" si="60"/>
        <v>0</v>
      </c>
      <c r="H572" s="28">
        <f t="shared" si="65"/>
        <v>0</v>
      </c>
      <c r="K572" s="82"/>
    </row>
    <row r="573" spans="1:11">
      <c r="A573" s="86" t="s">
        <v>676</v>
      </c>
      <c r="B573" s="101" t="s">
        <v>1049</v>
      </c>
      <c r="C573" s="86" t="s">
        <v>229</v>
      </c>
      <c r="D573" s="87">
        <v>1</v>
      </c>
      <c r="E573" s="114">
        <v>93657</v>
      </c>
      <c r="F573" s="191"/>
      <c r="G573" s="16">
        <f t="shared" si="60"/>
        <v>0</v>
      </c>
      <c r="H573" s="28">
        <f t="shared" si="65"/>
        <v>0</v>
      </c>
      <c r="K573" s="82"/>
    </row>
    <row r="574" spans="1:11" s="3" customFormat="1">
      <c r="A574" s="79" t="s">
        <v>677</v>
      </c>
      <c r="B574" s="103" t="s">
        <v>1050</v>
      </c>
      <c r="C574" s="79" t="s">
        <v>35</v>
      </c>
      <c r="D574" s="89"/>
      <c r="E574" s="116" t="s">
        <v>35</v>
      </c>
      <c r="F574" s="109"/>
      <c r="G574" s="24"/>
      <c r="H574" s="197">
        <f>SUM(H575:H593)</f>
        <v>0</v>
      </c>
      <c r="J574" s="106"/>
      <c r="K574" s="82"/>
    </row>
    <row r="575" spans="1:11">
      <c r="A575" s="86" t="s">
        <v>678</v>
      </c>
      <c r="B575" s="101" t="s">
        <v>1051</v>
      </c>
      <c r="C575" s="86" t="s">
        <v>196</v>
      </c>
      <c r="D575" s="87">
        <v>109</v>
      </c>
      <c r="E575" s="114" t="s">
        <v>1295</v>
      </c>
      <c r="F575" s="191"/>
      <c r="G575" s="16">
        <f t="shared" ref="G575:G633" si="66">ROUND(F575*I$1,2)</f>
        <v>0</v>
      </c>
      <c r="H575" s="28">
        <f t="shared" ref="H575:H593" si="67">TRUNC(D575*G575,2)</f>
        <v>0</v>
      </c>
      <c r="K575" s="82"/>
    </row>
    <row r="576" spans="1:11">
      <c r="A576" s="86" t="s">
        <v>679</v>
      </c>
      <c r="B576" s="101" t="s">
        <v>1052</v>
      </c>
      <c r="C576" s="86" t="s">
        <v>196</v>
      </c>
      <c r="D576" s="87">
        <v>33</v>
      </c>
      <c r="E576" s="114" t="s">
        <v>1296</v>
      </c>
      <c r="F576" s="191"/>
      <c r="G576" s="16">
        <f t="shared" si="66"/>
        <v>0</v>
      </c>
      <c r="H576" s="28">
        <f t="shared" si="67"/>
        <v>0</v>
      </c>
      <c r="K576" s="82"/>
    </row>
    <row r="577" spans="1:11">
      <c r="A577" s="86" t="s">
        <v>680</v>
      </c>
      <c r="B577" s="101" t="s">
        <v>1053</v>
      </c>
      <c r="C577" s="86" t="s">
        <v>196</v>
      </c>
      <c r="D577" s="87">
        <v>13</v>
      </c>
      <c r="E577" s="114" t="s">
        <v>1297</v>
      </c>
      <c r="F577" s="191"/>
      <c r="G577" s="16">
        <f t="shared" si="66"/>
        <v>0</v>
      </c>
      <c r="H577" s="28">
        <f t="shared" si="67"/>
        <v>0</v>
      </c>
      <c r="K577" s="82"/>
    </row>
    <row r="578" spans="1:11">
      <c r="A578" s="86" t="s">
        <v>681</v>
      </c>
      <c r="B578" s="101" t="s">
        <v>1054</v>
      </c>
      <c r="C578" s="86" t="s">
        <v>196</v>
      </c>
      <c r="D578" s="87">
        <v>480</v>
      </c>
      <c r="E578" s="114" t="s">
        <v>1298</v>
      </c>
      <c r="F578" s="191"/>
      <c r="G578" s="16">
        <f t="shared" si="66"/>
        <v>0</v>
      </c>
      <c r="H578" s="28">
        <f t="shared" si="67"/>
        <v>0</v>
      </c>
      <c r="K578" s="82"/>
    </row>
    <row r="579" spans="1:11">
      <c r="A579" s="86" t="s">
        <v>682</v>
      </c>
      <c r="B579" s="101" t="s">
        <v>1055</v>
      </c>
      <c r="C579" s="86" t="s">
        <v>229</v>
      </c>
      <c r="D579" s="87">
        <v>1</v>
      </c>
      <c r="E579" s="114" t="s">
        <v>1299</v>
      </c>
      <c r="F579" s="191"/>
      <c r="G579" s="16">
        <f t="shared" si="66"/>
        <v>0</v>
      </c>
      <c r="H579" s="28">
        <f t="shared" si="67"/>
        <v>0</v>
      </c>
      <c r="K579" s="82"/>
    </row>
    <row r="580" spans="1:11">
      <c r="A580" s="86" t="s">
        <v>683</v>
      </c>
      <c r="B580" s="101" t="s">
        <v>1056</v>
      </c>
      <c r="C580" s="86" t="s">
        <v>229</v>
      </c>
      <c r="D580" s="87">
        <v>14</v>
      </c>
      <c r="E580" s="114" t="s">
        <v>1300</v>
      </c>
      <c r="F580" s="191"/>
      <c r="G580" s="16">
        <f t="shared" si="66"/>
        <v>0</v>
      </c>
      <c r="H580" s="28">
        <f t="shared" si="67"/>
        <v>0</v>
      </c>
      <c r="K580" s="82"/>
    </row>
    <row r="581" spans="1:11">
      <c r="A581" s="86" t="s">
        <v>684</v>
      </c>
      <c r="B581" s="101" t="s">
        <v>1057</v>
      </c>
      <c r="C581" s="86" t="s">
        <v>229</v>
      </c>
      <c r="D581" s="87">
        <v>9</v>
      </c>
      <c r="E581" s="114" t="s">
        <v>1301</v>
      </c>
      <c r="F581" s="191"/>
      <c r="G581" s="16">
        <f t="shared" si="66"/>
        <v>0</v>
      </c>
      <c r="H581" s="28">
        <f t="shared" si="67"/>
        <v>0</v>
      </c>
      <c r="K581" s="82"/>
    </row>
    <row r="582" spans="1:11">
      <c r="A582" s="86" t="s">
        <v>685</v>
      </c>
      <c r="B582" s="101" t="s">
        <v>1058</v>
      </c>
      <c r="C582" s="86" t="s">
        <v>229</v>
      </c>
      <c r="D582" s="87">
        <v>1</v>
      </c>
      <c r="E582" s="114" t="s">
        <v>1302</v>
      </c>
      <c r="F582" s="191"/>
      <c r="G582" s="16">
        <f t="shared" si="66"/>
        <v>0</v>
      </c>
      <c r="H582" s="28">
        <f t="shared" si="67"/>
        <v>0</v>
      </c>
      <c r="K582" s="82"/>
    </row>
    <row r="583" spans="1:11">
      <c r="A583" s="86" t="s">
        <v>686</v>
      </c>
      <c r="B583" s="101" t="s">
        <v>1059</v>
      </c>
      <c r="C583" s="86" t="s">
        <v>229</v>
      </c>
      <c r="D583" s="87">
        <v>25</v>
      </c>
      <c r="E583" s="114" t="s">
        <v>1303</v>
      </c>
      <c r="F583" s="191"/>
      <c r="G583" s="16">
        <f t="shared" si="66"/>
        <v>0</v>
      </c>
      <c r="H583" s="28">
        <f t="shared" si="67"/>
        <v>0</v>
      </c>
      <c r="K583" s="82"/>
    </row>
    <row r="584" spans="1:11">
      <c r="A584" s="86" t="s">
        <v>687</v>
      </c>
      <c r="B584" s="101" t="s">
        <v>1060</v>
      </c>
      <c r="C584" s="86" t="s">
        <v>229</v>
      </c>
      <c r="D584" s="87">
        <v>9</v>
      </c>
      <c r="E584" s="114" t="s">
        <v>1304</v>
      </c>
      <c r="F584" s="191"/>
      <c r="G584" s="16">
        <f t="shared" si="66"/>
        <v>0</v>
      </c>
      <c r="H584" s="28">
        <f t="shared" si="67"/>
        <v>0</v>
      </c>
      <c r="K584" s="82"/>
    </row>
    <row r="585" spans="1:11">
      <c r="A585" s="86" t="s">
        <v>688</v>
      </c>
      <c r="B585" s="101" t="s">
        <v>1061</v>
      </c>
      <c r="C585" s="86" t="s">
        <v>229</v>
      </c>
      <c r="D585" s="87">
        <v>329</v>
      </c>
      <c r="E585" s="114" t="s">
        <v>1305</v>
      </c>
      <c r="F585" s="191"/>
      <c r="G585" s="16">
        <f t="shared" si="66"/>
        <v>0</v>
      </c>
      <c r="H585" s="28">
        <f t="shared" si="67"/>
        <v>0</v>
      </c>
      <c r="K585" s="82"/>
    </row>
    <row r="586" spans="1:11">
      <c r="A586" s="86" t="s">
        <v>689</v>
      </c>
      <c r="B586" s="101" t="s">
        <v>1062</v>
      </c>
      <c r="C586" s="86" t="s">
        <v>229</v>
      </c>
      <c r="D586" s="87">
        <v>84</v>
      </c>
      <c r="E586" s="114" t="s">
        <v>1306</v>
      </c>
      <c r="F586" s="191"/>
      <c r="G586" s="16">
        <f t="shared" si="66"/>
        <v>0</v>
      </c>
      <c r="H586" s="28">
        <f t="shared" si="67"/>
        <v>0</v>
      </c>
      <c r="K586" s="82"/>
    </row>
    <row r="587" spans="1:11">
      <c r="A587" s="86" t="s">
        <v>690</v>
      </c>
      <c r="B587" s="101" t="s">
        <v>1063</v>
      </c>
      <c r="C587" s="86" t="s">
        <v>229</v>
      </c>
      <c r="D587" s="87">
        <v>4</v>
      </c>
      <c r="E587" s="114" t="s">
        <v>1307</v>
      </c>
      <c r="F587" s="191"/>
      <c r="G587" s="16">
        <f t="shared" si="66"/>
        <v>0</v>
      </c>
      <c r="H587" s="28">
        <f t="shared" si="67"/>
        <v>0</v>
      </c>
      <c r="K587" s="82"/>
    </row>
    <row r="588" spans="1:11">
      <c r="A588" s="86" t="s">
        <v>691</v>
      </c>
      <c r="B588" s="101" t="s">
        <v>1064</v>
      </c>
      <c r="C588" s="86" t="s">
        <v>229</v>
      </c>
      <c r="D588" s="87">
        <v>2</v>
      </c>
      <c r="E588" s="114" t="s">
        <v>1308</v>
      </c>
      <c r="F588" s="191"/>
      <c r="G588" s="16">
        <f t="shared" si="66"/>
        <v>0</v>
      </c>
      <c r="H588" s="28">
        <f t="shared" si="67"/>
        <v>0</v>
      </c>
      <c r="K588" s="82"/>
    </row>
    <row r="589" spans="1:11">
      <c r="A589" s="86" t="s">
        <v>692</v>
      </c>
      <c r="B589" s="101" t="s">
        <v>1065</v>
      </c>
      <c r="C589" s="86" t="s">
        <v>229</v>
      </c>
      <c r="D589" s="87">
        <v>408</v>
      </c>
      <c r="E589" s="114" t="s">
        <v>1309</v>
      </c>
      <c r="F589" s="191"/>
      <c r="G589" s="16">
        <f t="shared" si="66"/>
        <v>0</v>
      </c>
      <c r="H589" s="28">
        <f t="shared" si="67"/>
        <v>0</v>
      </c>
      <c r="K589" s="82"/>
    </row>
    <row r="590" spans="1:11">
      <c r="A590" s="86" t="s">
        <v>693</v>
      </c>
      <c r="B590" s="101" t="s">
        <v>1066</v>
      </c>
      <c r="C590" s="86" t="s">
        <v>196</v>
      </c>
      <c r="D590" s="87">
        <v>109</v>
      </c>
      <c r="E590" s="114" t="s">
        <v>1310</v>
      </c>
      <c r="F590" s="191"/>
      <c r="G590" s="16">
        <f t="shared" si="66"/>
        <v>0</v>
      </c>
      <c r="H590" s="28">
        <f t="shared" si="67"/>
        <v>0</v>
      </c>
      <c r="K590" s="82"/>
    </row>
    <row r="591" spans="1:11">
      <c r="A591" s="86" t="s">
        <v>694</v>
      </c>
      <c r="B591" s="101" t="s">
        <v>1067</v>
      </c>
      <c r="C591" s="86" t="s">
        <v>196</v>
      </c>
      <c r="D591" s="87">
        <v>33</v>
      </c>
      <c r="E591" s="114" t="s">
        <v>1311</v>
      </c>
      <c r="F591" s="191"/>
      <c r="G591" s="16">
        <f t="shared" si="66"/>
        <v>0</v>
      </c>
      <c r="H591" s="28">
        <f t="shared" si="67"/>
        <v>0</v>
      </c>
      <c r="K591" s="82"/>
    </row>
    <row r="592" spans="1:11">
      <c r="A592" s="86" t="s">
        <v>695</v>
      </c>
      <c r="B592" s="101" t="s">
        <v>1068</v>
      </c>
      <c r="C592" s="86" t="s">
        <v>196</v>
      </c>
      <c r="D592" s="87">
        <v>13</v>
      </c>
      <c r="E592" s="114" t="s">
        <v>1312</v>
      </c>
      <c r="F592" s="191"/>
      <c r="G592" s="16">
        <f t="shared" si="66"/>
        <v>0</v>
      </c>
      <c r="H592" s="28">
        <f t="shared" si="67"/>
        <v>0</v>
      </c>
      <c r="K592" s="82"/>
    </row>
    <row r="593" spans="1:11">
      <c r="A593" s="86" t="s">
        <v>696</v>
      </c>
      <c r="B593" s="101" t="s">
        <v>1069</v>
      </c>
      <c r="C593" s="86" t="s">
        <v>196</v>
      </c>
      <c r="D593" s="87">
        <v>480</v>
      </c>
      <c r="E593" s="114" t="s">
        <v>1313</v>
      </c>
      <c r="F593" s="191"/>
      <c r="G593" s="16">
        <f t="shared" si="66"/>
        <v>0</v>
      </c>
      <c r="H593" s="28">
        <f t="shared" si="67"/>
        <v>0</v>
      </c>
      <c r="K593" s="82"/>
    </row>
    <row r="594" spans="1:11" s="3" customFormat="1">
      <c r="A594" s="79" t="s">
        <v>697</v>
      </c>
      <c r="B594" s="103" t="s">
        <v>1070</v>
      </c>
      <c r="C594" s="79" t="s">
        <v>35</v>
      </c>
      <c r="D594" s="89"/>
      <c r="E594" s="116" t="s">
        <v>35</v>
      </c>
      <c r="F594" s="109"/>
      <c r="G594" s="24"/>
      <c r="H594" s="197">
        <f>SUM(H595:H596)</f>
        <v>0</v>
      </c>
      <c r="J594" s="106"/>
      <c r="K594" s="105"/>
    </row>
    <row r="595" spans="1:11">
      <c r="A595" s="86" t="s">
        <v>698</v>
      </c>
      <c r="B595" s="101" t="s">
        <v>1071</v>
      </c>
      <c r="C595" s="86" t="s">
        <v>196</v>
      </c>
      <c r="D595" s="87">
        <v>2</v>
      </c>
      <c r="E595" s="114">
        <v>91864</v>
      </c>
      <c r="F595" s="191"/>
      <c r="G595" s="16">
        <f t="shared" si="66"/>
        <v>0</v>
      </c>
      <c r="H595" s="28">
        <f t="shared" ref="H595:H596" si="68">TRUNC(D595*G595,2)</f>
        <v>0</v>
      </c>
      <c r="K595" s="82"/>
    </row>
    <row r="596" spans="1:11">
      <c r="A596" s="86" t="s">
        <v>699</v>
      </c>
      <c r="B596" s="101" t="s">
        <v>1072</v>
      </c>
      <c r="C596" s="86" t="s">
        <v>196</v>
      </c>
      <c r="D596" s="87">
        <v>1100</v>
      </c>
      <c r="E596" s="114">
        <v>91863</v>
      </c>
      <c r="F596" s="191"/>
      <c r="G596" s="16">
        <f t="shared" si="66"/>
        <v>0</v>
      </c>
      <c r="H596" s="28">
        <f t="shared" si="68"/>
        <v>0</v>
      </c>
      <c r="K596" s="82"/>
    </row>
    <row r="597" spans="1:11" s="3" customFormat="1">
      <c r="A597" s="79" t="s">
        <v>700</v>
      </c>
      <c r="B597" s="103" t="s">
        <v>1073</v>
      </c>
      <c r="C597" s="79" t="s">
        <v>35</v>
      </c>
      <c r="D597" s="89"/>
      <c r="E597" s="116" t="s">
        <v>35</v>
      </c>
      <c r="F597" s="109"/>
      <c r="G597" s="24"/>
      <c r="H597" s="197">
        <f>SUM(H598:H603)</f>
        <v>0</v>
      </c>
      <c r="J597" s="106"/>
      <c r="K597" s="82"/>
    </row>
    <row r="598" spans="1:11">
      <c r="A598" s="86" t="s">
        <v>701</v>
      </c>
      <c r="B598" s="101" t="s">
        <v>1074</v>
      </c>
      <c r="C598" s="86" t="s">
        <v>196</v>
      </c>
      <c r="D598" s="87">
        <v>15</v>
      </c>
      <c r="E598" s="114">
        <v>91836</v>
      </c>
      <c r="F598" s="191"/>
      <c r="G598" s="16">
        <f t="shared" si="66"/>
        <v>0</v>
      </c>
      <c r="H598" s="28">
        <f t="shared" ref="H598:H603" si="69">TRUNC(D598*G598,2)</f>
        <v>0</v>
      </c>
      <c r="K598" s="82"/>
    </row>
    <row r="599" spans="1:11">
      <c r="A599" s="86" t="s">
        <v>702</v>
      </c>
      <c r="B599" s="101" t="s">
        <v>1075</v>
      </c>
      <c r="C599" s="86" t="s">
        <v>196</v>
      </c>
      <c r="D599" s="87">
        <v>1150</v>
      </c>
      <c r="E599" s="114">
        <v>91834</v>
      </c>
      <c r="F599" s="191"/>
      <c r="G599" s="16">
        <f t="shared" si="66"/>
        <v>0</v>
      </c>
      <c r="H599" s="28">
        <f t="shared" si="69"/>
        <v>0</v>
      </c>
      <c r="K599" s="82"/>
    </row>
    <row r="600" spans="1:11">
      <c r="A600" s="86" t="s">
        <v>703</v>
      </c>
      <c r="B600" s="101" t="s">
        <v>1076</v>
      </c>
      <c r="C600" s="86" t="s">
        <v>196</v>
      </c>
      <c r="D600" s="87">
        <v>46</v>
      </c>
      <c r="E600" s="114">
        <v>93008</v>
      </c>
      <c r="F600" s="191"/>
      <c r="G600" s="16">
        <f t="shared" si="66"/>
        <v>0</v>
      </c>
      <c r="H600" s="28">
        <f t="shared" si="69"/>
        <v>0</v>
      </c>
      <c r="K600" s="82"/>
    </row>
    <row r="601" spans="1:11">
      <c r="A601" s="86" t="s">
        <v>704</v>
      </c>
      <c r="B601" s="101" t="s">
        <v>1077</v>
      </c>
      <c r="C601" s="86" t="s">
        <v>196</v>
      </c>
      <c r="D601" s="87">
        <v>52</v>
      </c>
      <c r="E601" s="114">
        <v>93009</v>
      </c>
      <c r="F601" s="191"/>
      <c r="G601" s="16">
        <f t="shared" si="66"/>
        <v>0</v>
      </c>
      <c r="H601" s="28">
        <f t="shared" si="69"/>
        <v>0</v>
      </c>
      <c r="K601" s="82"/>
    </row>
    <row r="602" spans="1:11">
      <c r="A602" s="86" t="s">
        <v>705</v>
      </c>
      <c r="B602" s="101" t="s">
        <v>1078</v>
      </c>
      <c r="C602" s="86" t="s">
        <v>196</v>
      </c>
      <c r="D602" s="87">
        <v>22</v>
      </c>
      <c r="E602" s="114">
        <v>93012</v>
      </c>
      <c r="F602" s="191"/>
      <c r="G602" s="16">
        <f t="shared" si="66"/>
        <v>0</v>
      </c>
      <c r="H602" s="28">
        <f t="shared" si="69"/>
        <v>0</v>
      </c>
      <c r="K602" s="82"/>
    </row>
    <row r="603" spans="1:11">
      <c r="A603" s="86" t="s">
        <v>706</v>
      </c>
      <c r="B603" s="101" t="s">
        <v>1079</v>
      </c>
      <c r="C603" s="86" t="s">
        <v>196</v>
      </c>
      <c r="D603" s="87">
        <v>61</v>
      </c>
      <c r="E603" s="114" t="s">
        <v>1314</v>
      </c>
      <c r="F603" s="191"/>
      <c r="G603" s="16">
        <f t="shared" si="66"/>
        <v>0</v>
      </c>
      <c r="H603" s="28">
        <f t="shared" si="69"/>
        <v>0</v>
      </c>
      <c r="K603" s="82"/>
    </row>
    <row r="604" spans="1:11" s="3" customFormat="1">
      <c r="A604" s="79" t="s">
        <v>707</v>
      </c>
      <c r="B604" s="103" t="s">
        <v>1080</v>
      </c>
      <c r="C604" s="79" t="s">
        <v>35</v>
      </c>
      <c r="D604" s="89"/>
      <c r="E604" s="116" t="s">
        <v>35</v>
      </c>
      <c r="F604" s="109"/>
      <c r="G604" s="24"/>
      <c r="H604" s="197">
        <f>SUM(H605:H613)</f>
        <v>0</v>
      </c>
      <c r="J604" s="106"/>
      <c r="K604" s="82"/>
    </row>
    <row r="605" spans="1:11">
      <c r="A605" s="86" t="s">
        <v>708</v>
      </c>
      <c r="B605" s="101" t="s">
        <v>1081</v>
      </c>
      <c r="C605" s="86" t="s">
        <v>196</v>
      </c>
      <c r="D605" s="87">
        <v>21941.39</v>
      </c>
      <c r="E605" s="114">
        <v>91926</v>
      </c>
      <c r="F605" s="191"/>
      <c r="G605" s="16">
        <f t="shared" si="66"/>
        <v>0</v>
      </c>
      <c r="H605" s="28">
        <f t="shared" ref="H605:H613" si="70">TRUNC(D605*G605,2)</f>
        <v>0</v>
      </c>
      <c r="K605" s="82"/>
    </row>
    <row r="606" spans="1:11">
      <c r="A606" s="86" t="s">
        <v>1124</v>
      </c>
      <c r="B606" s="101" t="s">
        <v>1082</v>
      </c>
      <c r="C606" s="86" t="s">
        <v>196</v>
      </c>
      <c r="D606" s="87">
        <v>240.32</v>
      </c>
      <c r="E606" s="114">
        <v>91931</v>
      </c>
      <c r="F606" s="191"/>
      <c r="G606" s="16">
        <f t="shared" si="66"/>
        <v>0</v>
      </c>
      <c r="H606" s="28">
        <f t="shared" si="70"/>
        <v>0</v>
      </c>
      <c r="K606" s="82"/>
    </row>
    <row r="607" spans="1:11">
      <c r="A607" s="86" t="s">
        <v>1125</v>
      </c>
      <c r="B607" s="101" t="s">
        <v>1083</v>
      </c>
      <c r="C607" s="86" t="s">
        <v>196</v>
      </c>
      <c r="D607" s="87">
        <v>11133.32</v>
      </c>
      <c r="E607" s="114">
        <v>92980</v>
      </c>
      <c r="F607" s="191"/>
      <c r="G607" s="16">
        <f t="shared" si="66"/>
        <v>0</v>
      </c>
      <c r="H607" s="28">
        <f t="shared" si="70"/>
        <v>0</v>
      </c>
      <c r="K607" s="82"/>
    </row>
    <row r="608" spans="1:11">
      <c r="A608" s="86" t="s">
        <v>1126</v>
      </c>
      <c r="B608" s="101" t="s">
        <v>1084</v>
      </c>
      <c r="C608" s="86" t="s">
        <v>196</v>
      </c>
      <c r="D608" s="87">
        <v>709.28</v>
      </c>
      <c r="E608" s="114">
        <v>92982</v>
      </c>
      <c r="F608" s="191"/>
      <c r="G608" s="16">
        <f t="shared" si="66"/>
        <v>0</v>
      </c>
      <c r="H608" s="28">
        <f t="shared" si="70"/>
        <v>0</v>
      </c>
      <c r="K608" s="82"/>
    </row>
    <row r="609" spans="1:11">
      <c r="A609" s="86" t="s">
        <v>1127</v>
      </c>
      <c r="B609" s="101" t="s">
        <v>1085</v>
      </c>
      <c r="C609" s="86" t="s">
        <v>196</v>
      </c>
      <c r="D609" s="87">
        <v>28</v>
      </c>
      <c r="E609" s="114">
        <v>92998</v>
      </c>
      <c r="F609" s="191"/>
      <c r="G609" s="16">
        <f t="shared" si="66"/>
        <v>0</v>
      </c>
      <c r="H609" s="28">
        <f t="shared" si="70"/>
        <v>0</v>
      </c>
      <c r="K609" s="82"/>
    </row>
    <row r="610" spans="1:11">
      <c r="A610" s="86" t="s">
        <v>1128</v>
      </c>
      <c r="B610" s="101" t="s">
        <v>1086</v>
      </c>
      <c r="C610" s="86" t="s">
        <v>196</v>
      </c>
      <c r="D610" s="87">
        <v>30</v>
      </c>
      <c r="E610" s="114">
        <v>92984</v>
      </c>
      <c r="F610" s="191"/>
      <c r="G610" s="16">
        <f t="shared" si="66"/>
        <v>0</v>
      </c>
      <c r="H610" s="28">
        <f t="shared" si="70"/>
        <v>0</v>
      </c>
      <c r="K610" s="82"/>
    </row>
    <row r="611" spans="1:11">
      <c r="A611" s="86" t="s">
        <v>1129</v>
      </c>
      <c r="B611" s="101" t="s">
        <v>1087</v>
      </c>
      <c r="C611" s="86" t="s">
        <v>196</v>
      </c>
      <c r="D611" s="87">
        <v>648.55999999999995</v>
      </c>
      <c r="E611" s="114">
        <v>92986</v>
      </c>
      <c r="F611" s="191"/>
      <c r="G611" s="16">
        <f t="shared" si="66"/>
        <v>0</v>
      </c>
      <c r="H611" s="28">
        <f t="shared" si="70"/>
        <v>0</v>
      </c>
      <c r="K611" s="82"/>
    </row>
    <row r="612" spans="1:11">
      <c r="A612" s="86" t="s">
        <v>1130</v>
      </c>
      <c r="B612" s="101" t="s">
        <v>1088</v>
      </c>
      <c r="C612" s="86" t="s">
        <v>196</v>
      </c>
      <c r="D612" s="87">
        <v>8</v>
      </c>
      <c r="E612" s="114">
        <v>92992</v>
      </c>
      <c r="F612" s="191"/>
      <c r="G612" s="16">
        <f t="shared" si="66"/>
        <v>0</v>
      </c>
      <c r="H612" s="28">
        <f t="shared" si="70"/>
        <v>0</v>
      </c>
      <c r="K612" s="82"/>
    </row>
    <row r="613" spans="1:11">
      <c r="A613" s="86" t="s">
        <v>1131</v>
      </c>
      <c r="B613" s="101" t="s">
        <v>1089</v>
      </c>
      <c r="C613" s="86" t="s">
        <v>196</v>
      </c>
      <c r="D613" s="87">
        <v>120</v>
      </c>
      <c r="E613" s="114">
        <v>92988</v>
      </c>
      <c r="F613" s="191"/>
      <c r="G613" s="16">
        <f t="shared" si="66"/>
        <v>0</v>
      </c>
      <c r="H613" s="28">
        <f t="shared" si="70"/>
        <v>0</v>
      </c>
      <c r="K613" s="82"/>
    </row>
    <row r="614" spans="1:11" s="3" customFormat="1">
      <c r="A614" s="79" t="s">
        <v>1132</v>
      </c>
      <c r="B614" s="103" t="s">
        <v>1090</v>
      </c>
      <c r="C614" s="79" t="s">
        <v>35</v>
      </c>
      <c r="D614" s="89"/>
      <c r="E614" s="116" t="s">
        <v>35</v>
      </c>
      <c r="F614" s="109"/>
      <c r="G614" s="24"/>
      <c r="H614" s="197">
        <f>SUM(H615:H623)</f>
        <v>0</v>
      </c>
      <c r="J614" s="106"/>
      <c r="K614" s="82"/>
    </row>
    <row r="615" spans="1:11">
      <c r="A615" s="86" t="s">
        <v>1133</v>
      </c>
      <c r="B615" s="101" t="s">
        <v>1075</v>
      </c>
      <c r="C615" s="86" t="s">
        <v>196</v>
      </c>
      <c r="D615" s="87">
        <v>356</v>
      </c>
      <c r="E615" s="114">
        <v>91834</v>
      </c>
      <c r="F615" s="191"/>
      <c r="G615" s="16">
        <f t="shared" si="66"/>
        <v>0</v>
      </c>
      <c r="H615" s="28">
        <f t="shared" ref="H615:H623" si="71">TRUNC(D615*G615,2)</f>
        <v>0</v>
      </c>
      <c r="K615" s="82"/>
    </row>
    <row r="616" spans="1:11">
      <c r="A616" s="86" t="s">
        <v>1134</v>
      </c>
      <c r="B616" s="101" t="s">
        <v>1074</v>
      </c>
      <c r="C616" s="86" t="s">
        <v>196</v>
      </c>
      <c r="D616" s="87">
        <v>72</v>
      </c>
      <c r="E616" s="114">
        <v>91836</v>
      </c>
      <c r="F616" s="191"/>
      <c r="G616" s="16">
        <f t="shared" si="66"/>
        <v>0</v>
      </c>
      <c r="H616" s="28">
        <f t="shared" si="71"/>
        <v>0</v>
      </c>
      <c r="K616" s="82"/>
    </row>
    <row r="617" spans="1:11">
      <c r="A617" s="86" t="s">
        <v>1135</v>
      </c>
      <c r="B617" s="101" t="s">
        <v>1054</v>
      </c>
      <c r="C617" s="86" t="s">
        <v>196</v>
      </c>
      <c r="D617" s="87">
        <v>120</v>
      </c>
      <c r="E617" s="114" t="s">
        <v>1298</v>
      </c>
      <c r="F617" s="191"/>
      <c r="G617" s="16">
        <f t="shared" si="66"/>
        <v>0</v>
      </c>
      <c r="H617" s="28">
        <f t="shared" si="71"/>
        <v>0</v>
      </c>
      <c r="K617" s="82"/>
    </row>
    <row r="618" spans="1:11">
      <c r="A618" s="86" t="s">
        <v>1136</v>
      </c>
      <c r="B618" s="101" t="s">
        <v>187</v>
      </c>
      <c r="C618" s="86" t="s">
        <v>229</v>
      </c>
      <c r="D618" s="87">
        <v>19</v>
      </c>
      <c r="E618" s="114">
        <v>91940</v>
      </c>
      <c r="F618" s="191"/>
      <c r="G618" s="16">
        <f t="shared" si="66"/>
        <v>0</v>
      </c>
      <c r="H618" s="28">
        <f t="shared" si="71"/>
        <v>0</v>
      </c>
      <c r="K618" s="82"/>
    </row>
    <row r="619" spans="1:11">
      <c r="A619" s="86" t="s">
        <v>1137</v>
      </c>
      <c r="B619" s="101" t="s">
        <v>1091</v>
      </c>
      <c r="C619" s="86" t="s">
        <v>229</v>
      </c>
      <c r="D619" s="87">
        <v>32</v>
      </c>
      <c r="E619" s="114">
        <v>91943</v>
      </c>
      <c r="F619" s="191"/>
      <c r="G619" s="16">
        <f t="shared" si="66"/>
        <v>0</v>
      </c>
      <c r="H619" s="28">
        <f t="shared" si="71"/>
        <v>0</v>
      </c>
      <c r="K619" s="82"/>
    </row>
    <row r="620" spans="1:11">
      <c r="A620" s="86" t="s">
        <v>1138</v>
      </c>
      <c r="B620" s="101" t="s">
        <v>190</v>
      </c>
      <c r="C620" s="86" t="s">
        <v>229</v>
      </c>
      <c r="D620" s="87">
        <v>19</v>
      </c>
      <c r="E620" s="114" t="s">
        <v>1315</v>
      </c>
      <c r="F620" s="191"/>
      <c r="G620" s="16">
        <f t="shared" si="66"/>
        <v>0</v>
      </c>
      <c r="H620" s="28">
        <f t="shared" si="71"/>
        <v>0</v>
      </c>
      <c r="K620" s="82"/>
    </row>
    <row r="621" spans="1:11">
      <c r="A621" s="86" t="s">
        <v>1139</v>
      </c>
      <c r="B621" s="101" t="s">
        <v>191</v>
      </c>
      <c r="C621" s="86" t="s">
        <v>229</v>
      </c>
      <c r="D621" s="87">
        <v>19</v>
      </c>
      <c r="E621" s="114">
        <v>98307</v>
      </c>
      <c r="F621" s="191"/>
      <c r="G621" s="16">
        <f t="shared" si="66"/>
        <v>0</v>
      </c>
      <c r="H621" s="28">
        <f t="shared" si="71"/>
        <v>0</v>
      </c>
      <c r="K621" s="82"/>
    </row>
    <row r="622" spans="1:11">
      <c r="A622" s="86" t="s">
        <v>1140</v>
      </c>
      <c r="B622" s="101" t="s">
        <v>1092</v>
      </c>
      <c r="C622" s="86" t="s">
        <v>229</v>
      </c>
      <c r="D622" s="87">
        <v>14</v>
      </c>
      <c r="E622" s="114" t="s">
        <v>1316</v>
      </c>
      <c r="F622" s="191"/>
      <c r="G622" s="16">
        <f t="shared" si="66"/>
        <v>0</v>
      </c>
      <c r="H622" s="28">
        <f t="shared" si="71"/>
        <v>0</v>
      </c>
      <c r="K622" s="82"/>
    </row>
    <row r="623" spans="1:11">
      <c r="A623" s="86" t="s">
        <v>1141</v>
      </c>
      <c r="B623" s="101" t="s">
        <v>1093</v>
      </c>
      <c r="C623" s="86" t="s">
        <v>229</v>
      </c>
      <c r="D623" s="87">
        <v>18</v>
      </c>
      <c r="E623" s="114" t="s">
        <v>1317</v>
      </c>
      <c r="F623" s="191"/>
      <c r="G623" s="16">
        <f t="shared" si="66"/>
        <v>0</v>
      </c>
      <c r="H623" s="28">
        <f t="shared" si="71"/>
        <v>0</v>
      </c>
      <c r="K623" s="82"/>
    </row>
    <row r="624" spans="1:11" s="3" customFormat="1">
      <c r="A624" s="79" t="s">
        <v>1142</v>
      </c>
      <c r="B624" s="103" t="s">
        <v>1094</v>
      </c>
      <c r="C624" s="79" t="s">
        <v>35</v>
      </c>
      <c r="D624" s="89"/>
      <c r="E624" s="116" t="s">
        <v>35</v>
      </c>
      <c r="F624" s="109"/>
      <c r="G624" s="24"/>
      <c r="H624" s="197">
        <f>SUM(H625:H633)</f>
        <v>0</v>
      </c>
      <c r="J624" s="106"/>
      <c r="K624" s="82"/>
    </row>
    <row r="625" spans="1:11">
      <c r="A625" s="86" t="s">
        <v>1143</v>
      </c>
      <c r="B625" s="101" t="s">
        <v>1095</v>
      </c>
      <c r="C625" s="86" t="s">
        <v>196</v>
      </c>
      <c r="D625" s="87">
        <v>64</v>
      </c>
      <c r="E625" s="114">
        <v>100327</v>
      </c>
      <c r="F625" s="191"/>
      <c r="G625" s="16">
        <f t="shared" si="66"/>
        <v>0</v>
      </c>
      <c r="H625" s="28">
        <f t="shared" ref="H625:H633" si="72">TRUNC(D625*G625,2)</f>
        <v>0</v>
      </c>
      <c r="K625" s="82"/>
    </row>
    <row r="626" spans="1:11">
      <c r="A626" s="86" t="s">
        <v>1144</v>
      </c>
      <c r="B626" s="101" t="s">
        <v>1096</v>
      </c>
      <c r="C626" s="86" t="s">
        <v>196</v>
      </c>
      <c r="D626" s="87">
        <v>10</v>
      </c>
      <c r="E626" s="114">
        <v>96971</v>
      </c>
      <c r="F626" s="191"/>
      <c r="G626" s="16">
        <f t="shared" si="66"/>
        <v>0</v>
      </c>
      <c r="H626" s="28">
        <f t="shared" si="72"/>
        <v>0</v>
      </c>
      <c r="K626" s="82"/>
    </row>
    <row r="627" spans="1:11">
      <c r="A627" s="86" t="s">
        <v>1145</v>
      </c>
      <c r="B627" s="101" t="s">
        <v>1097</v>
      </c>
      <c r="C627" s="86" t="s">
        <v>196</v>
      </c>
      <c r="D627" s="87">
        <v>594</v>
      </c>
      <c r="E627" s="114">
        <v>96973</v>
      </c>
      <c r="F627" s="191"/>
      <c r="G627" s="16">
        <f t="shared" si="66"/>
        <v>0</v>
      </c>
      <c r="H627" s="28">
        <f t="shared" si="72"/>
        <v>0</v>
      </c>
      <c r="K627" s="82"/>
    </row>
    <row r="628" spans="1:11">
      <c r="A628" s="86" t="s">
        <v>1146</v>
      </c>
      <c r="B628" s="101" t="s">
        <v>1098</v>
      </c>
      <c r="C628" s="86" t="s">
        <v>196</v>
      </c>
      <c r="D628" s="87">
        <v>264</v>
      </c>
      <c r="E628" s="114">
        <v>96974</v>
      </c>
      <c r="F628" s="191"/>
      <c r="G628" s="16">
        <f t="shared" si="66"/>
        <v>0</v>
      </c>
      <c r="H628" s="28">
        <f t="shared" si="72"/>
        <v>0</v>
      </c>
      <c r="K628" s="82"/>
    </row>
    <row r="629" spans="1:11">
      <c r="A629" s="86" t="s">
        <v>1147</v>
      </c>
      <c r="B629" s="101" t="s">
        <v>1099</v>
      </c>
      <c r="C629" s="86" t="s">
        <v>229</v>
      </c>
      <c r="D629" s="87">
        <v>145</v>
      </c>
      <c r="E629" s="114" t="s">
        <v>1318</v>
      </c>
      <c r="F629" s="191"/>
      <c r="G629" s="16">
        <f t="shared" si="66"/>
        <v>0</v>
      </c>
      <c r="H629" s="28">
        <f t="shared" si="72"/>
        <v>0</v>
      </c>
      <c r="K629" s="82"/>
    </row>
    <row r="630" spans="1:11">
      <c r="A630" s="86" t="s">
        <v>1148</v>
      </c>
      <c r="B630" s="101" t="s">
        <v>1100</v>
      </c>
      <c r="C630" s="86" t="s">
        <v>229</v>
      </c>
      <c r="D630" s="87">
        <v>29</v>
      </c>
      <c r="E630" s="114">
        <v>96986</v>
      </c>
      <c r="F630" s="191"/>
      <c r="G630" s="16">
        <f t="shared" si="66"/>
        <v>0</v>
      </c>
      <c r="H630" s="28">
        <f t="shared" si="72"/>
        <v>0</v>
      </c>
      <c r="K630" s="82"/>
    </row>
    <row r="631" spans="1:11" ht="30">
      <c r="A631" s="86" t="s">
        <v>1149</v>
      </c>
      <c r="B631" s="101" t="s">
        <v>1101</v>
      </c>
      <c r="C631" s="86" t="s">
        <v>229</v>
      </c>
      <c r="D631" s="87">
        <v>29</v>
      </c>
      <c r="E631" s="114" t="s">
        <v>1319</v>
      </c>
      <c r="F631" s="191"/>
      <c r="G631" s="16">
        <f t="shared" si="66"/>
        <v>0</v>
      </c>
      <c r="H631" s="28">
        <f t="shared" si="72"/>
        <v>0</v>
      </c>
      <c r="K631" s="82"/>
    </row>
    <row r="632" spans="1:11" ht="30">
      <c r="A632" s="86" t="s">
        <v>1150</v>
      </c>
      <c r="B632" s="101" t="s">
        <v>1021</v>
      </c>
      <c r="C632" s="86" t="s">
        <v>229</v>
      </c>
      <c r="D632" s="87">
        <v>29</v>
      </c>
      <c r="E632" s="114" t="s">
        <v>1284</v>
      </c>
      <c r="F632" s="191"/>
      <c r="G632" s="16">
        <f t="shared" si="66"/>
        <v>0</v>
      </c>
      <c r="H632" s="28">
        <f t="shared" si="72"/>
        <v>0</v>
      </c>
      <c r="K632" s="82"/>
    </row>
    <row r="633" spans="1:11" ht="45">
      <c r="A633" s="86" t="s">
        <v>1151</v>
      </c>
      <c r="B633" s="101" t="s">
        <v>1102</v>
      </c>
      <c r="C633" s="86" t="s">
        <v>229</v>
      </c>
      <c r="D633" s="87">
        <v>29</v>
      </c>
      <c r="E633" s="114">
        <v>97882</v>
      </c>
      <c r="F633" s="191"/>
      <c r="G633" s="16">
        <f t="shared" si="66"/>
        <v>0</v>
      </c>
      <c r="H633" s="28">
        <f t="shared" si="72"/>
        <v>0</v>
      </c>
      <c r="K633" s="82"/>
    </row>
    <row r="634" spans="1:11">
      <c r="A634" s="70" t="s">
        <v>709</v>
      </c>
      <c r="B634" s="71" t="s">
        <v>1103</v>
      </c>
      <c r="C634" s="70"/>
      <c r="D634" s="76"/>
      <c r="E634" s="113"/>
      <c r="F634" s="26"/>
      <c r="G634" s="26"/>
      <c r="H634" s="195">
        <f>SUM(H635:H636)</f>
        <v>0</v>
      </c>
      <c r="K634" s="105"/>
    </row>
    <row r="635" spans="1:11" ht="30">
      <c r="A635" s="86" t="s">
        <v>710</v>
      </c>
      <c r="B635" s="101" t="s">
        <v>1157</v>
      </c>
      <c r="C635" s="86" t="s">
        <v>229</v>
      </c>
      <c r="D635" s="87">
        <v>1</v>
      </c>
      <c r="E635" s="114" t="s">
        <v>1320</v>
      </c>
      <c r="F635" s="191"/>
      <c r="G635" s="16">
        <f>ROUND(F635*I$2,2)</f>
        <v>0</v>
      </c>
      <c r="H635" s="28">
        <f t="shared" ref="H635:H636" si="73">TRUNC(D635*G635,2)</f>
        <v>0</v>
      </c>
      <c r="K635" s="82"/>
    </row>
    <row r="636" spans="1:11" ht="30">
      <c r="A636" s="86" t="s">
        <v>711</v>
      </c>
      <c r="B636" s="101" t="s">
        <v>1158</v>
      </c>
      <c r="C636" s="86" t="s">
        <v>229</v>
      </c>
      <c r="D636" s="87">
        <v>1</v>
      </c>
      <c r="E636" s="114" t="s">
        <v>1321</v>
      </c>
      <c r="F636" s="191"/>
      <c r="G636" s="16">
        <f>ROUND(F636*I$2,2)</f>
        <v>0</v>
      </c>
      <c r="H636" s="28">
        <f t="shared" si="73"/>
        <v>0</v>
      </c>
      <c r="K636" s="82"/>
    </row>
    <row r="637" spans="1:11">
      <c r="A637" s="70" t="s">
        <v>712</v>
      </c>
      <c r="B637" s="71" t="s">
        <v>192</v>
      </c>
      <c r="C637" s="70"/>
      <c r="D637" s="76"/>
      <c r="E637" s="113"/>
      <c r="F637" s="26"/>
      <c r="G637" s="26"/>
      <c r="H637" s="195">
        <f>H638</f>
        <v>0</v>
      </c>
      <c r="K637" s="105"/>
    </row>
    <row r="638" spans="1:11" ht="30">
      <c r="A638" s="86" t="s">
        <v>713</v>
      </c>
      <c r="B638" s="101" t="s">
        <v>1104</v>
      </c>
      <c r="C638" s="86" t="s">
        <v>229</v>
      </c>
      <c r="D638" s="87">
        <v>1</v>
      </c>
      <c r="E638" s="114" t="s">
        <v>1322</v>
      </c>
      <c r="F638" s="191"/>
      <c r="G638" s="16">
        <f t="shared" ref="G638:G649" si="74">ROUND(F638*I$1,2)</f>
        <v>0</v>
      </c>
      <c r="H638" s="28">
        <f>TRUNC(D638*G638,2)</f>
        <v>0</v>
      </c>
      <c r="K638" s="82"/>
    </row>
    <row r="639" spans="1:11">
      <c r="A639" s="70" t="s">
        <v>714</v>
      </c>
      <c r="B639" s="71" t="s">
        <v>1105</v>
      </c>
      <c r="C639" s="70"/>
      <c r="D639" s="76"/>
      <c r="E639" s="113"/>
      <c r="F639" s="26"/>
      <c r="G639" s="26"/>
      <c r="H639" s="195">
        <f>SUM(H640:H643)</f>
        <v>0</v>
      </c>
      <c r="K639" s="82"/>
    </row>
    <row r="640" spans="1:11">
      <c r="A640" s="86" t="s">
        <v>715</v>
      </c>
      <c r="B640" s="101" t="s">
        <v>1106</v>
      </c>
      <c r="C640" s="86" t="s">
        <v>229</v>
      </c>
      <c r="D640" s="87">
        <v>2000</v>
      </c>
      <c r="E640" s="114">
        <v>98509</v>
      </c>
      <c r="F640" s="191"/>
      <c r="G640" s="16">
        <f t="shared" si="74"/>
        <v>0</v>
      </c>
      <c r="H640" s="28">
        <f t="shared" ref="H640:H643" si="75">TRUNC(D640*G640,2)</f>
        <v>0</v>
      </c>
      <c r="K640" s="82"/>
    </row>
    <row r="641" spans="1:11">
      <c r="A641" s="86" t="s">
        <v>716</v>
      </c>
      <c r="B641" s="101" t="s">
        <v>1107</v>
      </c>
      <c r="C641" s="86" t="s">
        <v>229</v>
      </c>
      <c r="D641" s="87">
        <v>32</v>
      </c>
      <c r="E641" s="114">
        <v>98509</v>
      </c>
      <c r="F641" s="191"/>
      <c r="G641" s="16">
        <f t="shared" si="74"/>
        <v>0</v>
      </c>
      <c r="H641" s="28">
        <f t="shared" si="75"/>
        <v>0</v>
      </c>
      <c r="K641" s="82"/>
    </row>
    <row r="642" spans="1:11">
      <c r="A642" s="86" t="s">
        <v>717</v>
      </c>
      <c r="B642" s="101" t="s">
        <v>1108</v>
      </c>
      <c r="C642" s="86" t="s">
        <v>229</v>
      </c>
      <c r="D642" s="87">
        <v>2</v>
      </c>
      <c r="E642" s="114">
        <v>98511</v>
      </c>
      <c r="F642" s="191"/>
      <c r="G642" s="16">
        <f t="shared" si="74"/>
        <v>0</v>
      </c>
      <c r="H642" s="28">
        <f t="shared" si="75"/>
        <v>0</v>
      </c>
      <c r="K642" s="82"/>
    </row>
    <row r="643" spans="1:11">
      <c r="A643" s="86" t="s">
        <v>718</v>
      </c>
      <c r="B643" s="101" t="s">
        <v>1109</v>
      </c>
      <c r="C643" s="86" t="s">
        <v>229</v>
      </c>
      <c r="D643" s="87">
        <v>210</v>
      </c>
      <c r="E643" s="114">
        <v>98509</v>
      </c>
      <c r="F643" s="191"/>
      <c r="G643" s="16">
        <f t="shared" si="74"/>
        <v>0</v>
      </c>
      <c r="H643" s="28">
        <f t="shared" si="75"/>
        <v>0</v>
      </c>
      <c r="K643" s="82"/>
    </row>
    <row r="644" spans="1:11">
      <c r="A644" s="70" t="s">
        <v>719</v>
      </c>
      <c r="B644" s="71" t="s">
        <v>1110</v>
      </c>
      <c r="C644" s="70"/>
      <c r="D644" s="76"/>
      <c r="E644" s="113"/>
      <c r="F644" s="26"/>
      <c r="G644" s="26"/>
      <c r="H644" s="195">
        <f>SUM(H645:H647)</f>
        <v>0</v>
      </c>
      <c r="K644" s="105"/>
    </row>
    <row r="645" spans="1:11" ht="30">
      <c r="A645" s="86" t="s">
        <v>720</v>
      </c>
      <c r="B645" s="101" t="s">
        <v>1152</v>
      </c>
      <c r="C645" s="86" t="s">
        <v>194</v>
      </c>
      <c r="D645" s="87">
        <v>12</v>
      </c>
      <c r="E645" s="114" t="s">
        <v>1323</v>
      </c>
      <c r="F645" s="191"/>
      <c r="G645" s="16">
        <f>ROUND(F645*I$2,2)</f>
        <v>0</v>
      </c>
      <c r="H645" s="28">
        <f t="shared" ref="H645:H647" si="76">TRUNC(D645*G645,2)</f>
        <v>0</v>
      </c>
      <c r="K645" s="82"/>
    </row>
    <row r="646" spans="1:11" ht="30">
      <c r="A646" s="86" t="s">
        <v>721</v>
      </c>
      <c r="B646" s="101" t="s">
        <v>1153</v>
      </c>
      <c r="C646" s="86" t="s">
        <v>194</v>
      </c>
      <c r="D646" s="87">
        <v>12</v>
      </c>
      <c r="E646" s="114" t="s">
        <v>1324</v>
      </c>
      <c r="F646" s="191"/>
      <c r="G646" s="16">
        <f>ROUND(F646*I$2,2)</f>
        <v>0</v>
      </c>
      <c r="H646" s="28">
        <f t="shared" si="76"/>
        <v>0</v>
      </c>
      <c r="K646" s="82"/>
    </row>
    <row r="647" spans="1:11">
      <c r="A647" s="86" t="s">
        <v>722</v>
      </c>
      <c r="B647" s="101" t="s">
        <v>1154</v>
      </c>
      <c r="C647" s="86" t="s">
        <v>194</v>
      </c>
      <c r="D647" s="87">
        <v>12</v>
      </c>
      <c r="E647" s="114" t="s">
        <v>1325</v>
      </c>
      <c r="F647" s="191"/>
      <c r="G647" s="16">
        <f>ROUND(F647*I$2,2)</f>
        <v>0</v>
      </c>
      <c r="H647" s="28">
        <f t="shared" si="76"/>
        <v>0</v>
      </c>
      <c r="K647" s="82"/>
    </row>
    <row r="648" spans="1:11">
      <c r="A648" s="70" t="s">
        <v>723</v>
      </c>
      <c r="B648" s="71" t="s">
        <v>15</v>
      </c>
      <c r="C648" s="70"/>
      <c r="D648" s="76"/>
      <c r="E648" s="113"/>
      <c r="F648" s="26"/>
      <c r="G648" s="26"/>
      <c r="H648" s="195">
        <f>SUM(H649)</f>
        <v>0</v>
      </c>
      <c r="K648" s="82"/>
    </row>
    <row r="649" spans="1:11">
      <c r="A649" s="86" t="s">
        <v>724</v>
      </c>
      <c r="B649" s="101" t="s">
        <v>193</v>
      </c>
      <c r="C649" s="86" t="s">
        <v>6</v>
      </c>
      <c r="D649" s="87">
        <v>5949.53</v>
      </c>
      <c r="E649" s="114" t="s">
        <v>1326</v>
      </c>
      <c r="F649" s="191"/>
      <c r="G649" s="16">
        <f t="shared" si="74"/>
        <v>0</v>
      </c>
      <c r="H649" s="28">
        <f>TRUNC(D649*G649,2)</f>
        <v>0</v>
      </c>
      <c r="K649" s="82"/>
    </row>
  </sheetData>
  <autoFilter ref="A7:L649"/>
  <mergeCells count="11">
    <mergeCell ref="A8:G8"/>
    <mergeCell ref="D5:F5"/>
    <mergeCell ref="A1:H1"/>
    <mergeCell ref="A2:H2"/>
    <mergeCell ref="A3:H3"/>
    <mergeCell ref="A4:H4"/>
    <mergeCell ref="A6:A7"/>
    <mergeCell ref="F6:G6"/>
    <mergeCell ref="D6:D7"/>
    <mergeCell ref="C6:C7"/>
    <mergeCell ref="B6:B7"/>
  </mergeCells>
  <phoneticPr fontId="8" type="noConversion"/>
  <printOptions horizontalCentered="1"/>
  <pageMargins left="0.47244094488188981" right="0.47244094488188981" top="0.51181102362204722" bottom="0.51181102362204722" header="0" footer="0"/>
  <pageSetup paperSize="9" scale="69" fitToHeight="1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6"/>
  <sheetViews>
    <sheetView showGridLines="0" view="pageBreakPreview" zoomScale="55" zoomScaleNormal="55" zoomScaleSheetLayoutView="55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A4" sqref="A4:AC4"/>
    </sheetView>
  </sheetViews>
  <sheetFormatPr defaultColWidth="9.140625" defaultRowHeight="12.75"/>
  <cols>
    <col min="1" max="1" width="10.85546875" style="123" bestFit="1" customWidth="1"/>
    <col min="2" max="2" width="41.42578125" style="123" customWidth="1"/>
    <col min="3" max="3" width="32.5703125" style="123" customWidth="1"/>
    <col min="4" max="4" width="19.140625" style="123" bestFit="1" customWidth="1"/>
    <col min="5" max="5" width="11" style="123" bestFit="1" customWidth="1"/>
    <col min="6" max="6" width="18.5703125" style="123" bestFit="1" customWidth="1"/>
    <col min="7" max="7" width="11" style="123" bestFit="1" customWidth="1"/>
    <col min="8" max="8" width="19.140625" style="123" bestFit="1" customWidth="1"/>
    <col min="9" max="9" width="11.28515625" style="123" bestFit="1" customWidth="1"/>
    <col min="10" max="10" width="21.42578125" style="123" bestFit="1" customWidth="1"/>
    <col min="11" max="11" width="12.5703125" style="123" bestFit="1" customWidth="1"/>
    <col min="12" max="12" width="21.42578125" style="123" bestFit="1" customWidth="1"/>
    <col min="13" max="13" width="12.5703125" style="123" bestFit="1" customWidth="1"/>
    <col min="14" max="14" width="20.85546875" style="123" bestFit="1" customWidth="1"/>
    <col min="15" max="15" width="16.5703125" style="123" bestFit="1" customWidth="1"/>
    <col min="16" max="16" width="21.42578125" style="123" bestFit="1" customWidth="1"/>
    <col min="17" max="17" width="12.5703125" style="123" bestFit="1" customWidth="1"/>
    <col min="18" max="18" width="20.85546875" style="123" bestFit="1" customWidth="1"/>
    <col min="19" max="19" width="11.28515625" style="123" bestFit="1" customWidth="1"/>
    <col min="20" max="20" width="18.28515625" style="123" bestFit="1" customWidth="1"/>
    <col min="21" max="21" width="11.28515625" style="123" bestFit="1" customWidth="1"/>
    <col min="22" max="22" width="18.85546875" style="123" bestFit="1" customWidth="1"/>
    <col min="23" max="23" width="11.28515625" style="123" bestFit="1" customWidth="1"/>
    <col min="24" max="24" width="18.85546875" style="123" bestFit="1" customWidth="1"/>
    <col min="25" max="25" width="11.28515625" style="123" customWidth="1"/>
    <col min="26" max="26" width="18.85546875" style="123" bestFit="1" customWidth="1"/>
    <col min="27" max="27" width="12.28515625" style="123" customWidth="1"/>
    <col min="28" max="28" width="24.5703125" style="123" customWidth="1"/>
    <col min="29" max="29" width="12.140625" style="123" bestFit="1" customWidth="1"/>
    <col min="30" max="30" width="24" style="123" bestFit="1" customWidth="1"/>
    <col min="31" max="31" width="15.140625" style="123" customWidth="1"/>
    <col min="32" max="16384" width="9.140625" style="123"/>
  </cols>
  <sheetData>
    <row r="1" spans="1:30" ht="31.5" customHeight="1">
      <c r="A1" s="218" t="s">
        <v>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20"/>
    </row>
    <row r="2" spans="1:30" ht="26.25" customHeight="1">
      <c r="A2" s="221" t="s">
        <v>10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3"/>
    </row>
    <row r="3" spans="1:30" ht="23.25" customHeight="1">
      <c r="A3" s="224" t="s">
        <v>32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6"/>
    </row>
    <row r="4" spans="1:30" ht="31.5">
      <c r="A4" s="227" t="s">
        <v>1351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9"/>
    </row>
    <row r="5" spans="1:30" s="173" customFormat="1" ht="23.25">
      <c r="A5" s="234" t="s">
        <v>1348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2" t="s">
        <v>12</v>
      </c>
      <c r="Q5" s="233"/>
      <c r="R5" s="230" t="s">
        <v>13</v>
      </c>
      <c r="S5" s="230"/>
      <c r="T5" s="230"/>
      <c r="U5" s="230"/>
      <c r="V5" s="230"/>
      <c r="W5" s="231"/>
      <c r="X5" s="174" t="s">
        <v>14</v>
      </c>
      <c r="Y5" s="216">
        <v>44986</v>
      </c>
      <c r="Z5" s="217"/>
      <c r="AA5" s="175"/>
      <c r="AB5" s="175"/>
      <c r="AC5" s="176"/>
    </row>
    <row r="6" spans="1:30">
      <c r="A6" s="177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24"/>
    </row>
    <row r="7" spans="1:30" s="127" customFormat="1" ht="32.25" customHeight="1">
      <c r="A7" s="125" t="s">
        <v>1328</v>
      </c>
      <c r="B7" s="171" t="s">
        <v>1329</v>
      </c>
      <c r="C7" s="126" t="s">
        <v>1330</v>
      </c>
      <c r="D7" s="236" t="s">
        <v>1331</v>
      </c>
      <c r="E7" s="237"/>
      <c r="F7" s="236" t="s">
        <v>1332</v>
      </c>
      <c r="G7" s="237"/>
      <c r="H7" s="236" t="s">
        <v>1333</v>
      </c>
      <c r="I7" s="237"/>
      <c r="J7" s="236" t="s">
        <v>1334</v>
      </c>
      <c r="K7" s="237"/>
      <c r="L7" s="236" t="s">
        <v>1335</v>
      </c>
      <c r="M7" s="237"/>
      <c r="N7" s="236" t="s">
        <v>1336</v>
      </c>
      <c r="O7" s="237"/>
      <c r="P7" s="236" t="s">
        <v>1337</v>
      </c>
      <c r="Q7" s="237"/>
      <c r="R7" s="236" t="s">
        <v>1338</v>
      </c>
      <c r="S7" s="237"/>
      <c r="T7" s="236" t="s">
        <v>1339</v>
      </c>
      <c r="U7" s="237"/>
      <c r="V7" s="236" t="s">
        <v>1340</v>
      </c>
      <c r="W7" s="237"/>
      <c r="X7" s="236" t="s">
        <v>1341</v>
      </c>
      <c r="Y7" s="237"/>
      <c r="Z7" s="236" t="s">
        <v>1342</v>
      </c>
      <c r="AA7" s="237"/>
      <c r="AB7" s="238" t="s">
        <v>221</v>
      </c>
      <c r="AC7" s="239"/>
    </row>
    <row r="8" spans="1:30" ht="23.25">
      <c r="A8" s="128"/>
      <c r="B8" s="129"/>
      <c r="C8" s="179">
        <f>SUM(C9:C30)-C11</f>
        <v>0</v>
      </c>
      <c r="D8" s="130" t="s">
        <v>1343</v>
      </c>
      <c r="E8" s="131" t="s">
        <v>36</v>
      </c>
      <c r="F8" s="130" t="s">
        <v>1344</v>
      </c>
      <c r="G8" s="132" t="s">
        <v>36</v>
      </c>
      <c r="H8" s="130" t="s">
        <v>1344</v>
      </c>
      <c r="I8" s="132" t="s">
        <v>36</v>
      </c>
      <c r="J8" s="130" t="s">
        <v>1344</v>
      </c>
      <c r="K8" s="132" t="s">
        <v>36</v>
      </c>
      <c r="L8" s="130" t="s">
        <v>1344</v>
      </c>
      <c r="M8" s="132" t="s">
        <v>36</v>
      </c>
      <c r="N8" s="130" t="s">
        <v>1344</v>
      </c>
      <c r="O8" s="132" t="s">
        <v>36</v>
      </c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4" t="s">
        <v>1345</v>
      </c>
      <c r="AC8" s="135" t="s">
        <v>36</v>
      </c>
    </row>
    <row r="9" spans="1:30" s="140" customFormat="1" ht="84.95" customHeight="1">
      <c r="A9" s="182">
        <f>[1]RESUMO!A7</f>
        <v>1</v>
      </c>
      <c r="B9" s="183" t="str">
        <f>[1]RESUMO!B7</f>
        <v>ADMINISTRAÇÃO DA OBRA</v>
      </c>
      <c r="C9" s="184">
        <f>PLANILHA!H9</f>
        <v>0</v>
      </c>
      <c r="D9" s="136">
        <f>E9*$C$9</f>
        <v>0</v>
      </c>
      <c r="E9" s="137">
        <v>5.2080950481391768E-2</v>
      </c>
      <c r="F9" s="136">
        <f>G9*$C$9</f>
        <v>0</v>
      </c>
      <c r="G9" s="137">
        <v>6.185246671682175E-2</v>
      </c>
      <c r="H9" s="136">
        <f>I9*$C$9</f>
        <v>0</v>
      </c>
      <c r="I9" s="137">
        <v>8.7311402772138891E-2</v>
      </c>
      <c r="J9" s="136">
        <f>K9*$C$9</f>
        <v>0</v>
      </c>
      <c r="K9" s="137">
        <v>0.12888028293478937</v>
      </c>
      <c r="L9" s="136">
        <f>M9*$C$9</f>
        <v>0</v>
      </c>
      <c r="M9" s="137">
        <v>0.12849351865458153</v>
      </c>
      <c r="N9" s="136">
        <f>O9*$C$9</f>
        <v>0</v>
      </c>
      <c r="O9" s="137">
        <v>0.12923136652092571</v>
      </c>
      <c r="P9" s="136">
        <f>Q9*$C$9</f>
        <v>0</v>
      </c>
      <c r="Q9" s="137">
        <v>0.10067225789314403</v>
      </c>
      <c r="R9" s="136">
        <f>S9*$C$9</f>
        <v>0</v>
      </c>
      <c r="S9" s="137">
        <v>9.6172952702338096E-2</v>
      </c>
      <c r="T9" s="136">
        <f>U9*$C$9</f>
        <v>0</v>
      </c>
      <c r="U9" s="137">
        <v>7.2917948907303798E-2</v>
      </c>
      <c r="V9" s="136">
        <f>W9*$C$9</f>
        <v>0</v>
      </c>
      <c r="W9" s="137">
        <v>4.821884286490536E-2</v>
      </c>
      <c r="X9" s="136">
        <f>Y9*$C$9</f>
        <v>0</v>
      </c>
      <c r="Y9" s="137">
        <v>4.7138716436275457E-2</v>
      </c>
      <c r="Z9" s="136">
        <f>AA9*$C$9</f>
        <v>0</v>
      </c>
      <c r="AA9" s="137">
        <v>4.7029293116457822E-2</v>
      </c>
      <c r="AB9" s="180">
        <f>D9+F9+H9+N9+J9+L9+P9+R9+T9+V9+X9+Z9</f>
        <v>0</v>
      </c>
      <c r="AC9" s="138">
        <f>E9+G9+I9+O9+K9+M9+Q9+S9+U9+W9+Y9+AA9</f>
        <v>1.0000000000010734</v>
      </c>
      <c r="AD9" s="139"/>
    </row>
    <row r="10" spans="1:30" s="140" customFormat="1" ht="84.95" customHeight="1">
      <c r="A10" s="182">
        <f>[1]RESUMO!A8</f>
        <v>2</v>
      </c>
      <c r="B10" s="183" t="str">
        <f>[1]RESUMO!B8</f>
        <v>CONSTRUÇÃO, INSTALAÇÃO E MANUTENÇÃO DO CANTEIRO</v>
      </c>
      <c r="C10" s="184">
        <f>PLANILHA!H11</f>
        <v>0</v>
      </c>
      <c r="D10" s="136">
        <f>E10*$C$10</f>
        <v>0</v>
      </c>
      <c r="E10" s="137">
        <f>E9</f>
        <v>5.2080950481391768E-2</v>
      </c>
      <c r="F10" s="136">
        <f>G10*$C$10</f>
        <v>0</v>
      </c>
      <c r="G10" s="137">
        <f>G9</f>
        <v>6.185246671682175E-2</v>
      </c>
      <c r="H10" s="136">
        <f>I10*$C$10</f>
        <v>0</v>
      </c>
      <c r="I10" s="137">
        <f>I9</f>
        <v>8.7311402772138891E-2</v>
      </c>
      <c r="J10" s="136">
        <f>K10*$C$10</f>
        <v>0</v>
      </c>
      <c r="K10" s="137">
        <f>K9</f>
        <v>0.12888028293478937</v>
      </c>
      <c r="L10" s="136">
        <f>M10*$C$10</f>
        <v>0</v>
      </c>
      <c r="M10" s="137">
        <f>M9</f>
        <v>0.12849351865458153</v>
      </c>
      <c r="N10" s="136">
        <f>O10*$C$10</f>
        <v>0</v>
      </c>
      <c r="O10" s="137">
        <f>O9</f>
        <v>0.12923136652092571</v>
      </c>
      <c r="P10" s="136">
        <f>Q10*$C$10</f>
        <v>0</v>
      </c>
      <c r="Q10" s="137">
        <f>Q9</f>
        <v>0.10067225789314403</v>
      </c>
      <c r="R10" s="136">
        <f>S10*$C$10</f>
        <v>0</v>
      </c>
      <c r="S10" s="137">
        <f>S9</f>
        <v>9.6172952702338096E-2</v>
      </c>
      <c r="T10" s="136">
        <f>U10*$C$10</f>
        <v>0</v>
      </c>
      <c r="U10" s="137">
        <f>U9</f>
        <v>7.2917948907303798E-2</v>
      </c>
      <c r="V10" s="136">
        <f>W10*$C$10</f>
        <v>0</v>
      </c>
      <c r="W10" s="137">
        <f>W9</f>
        <v>4.821884286490536E-2</v>
      </c>
      <c r="X10" s="136">
        <f>Y10*$C$10</f>
        <v>0</v>
      </c>
      <c r="Y10" s="137">
        <f>Y9</f>
        <v>4.7138716436275457E-2</v>
      </c>
      <c r="Z10" s="136">
        <f>AA10*$C$10</f>
        <v>0</v>
      </c>
      <c r="AA10" s="137">
        <f>AA9</f>
        <v>4.7029293116457822E-2</v>
      </c>
      <c r="AB10" s="180">
        <f>D10+F10+H10+N10+J10+L10+P10+R10+T10+V10+X10+Z10</f>
        <v>0</v>
      </c>
      <c r="AC10" s="138">
        <f>E10+G10+I10+O10+K10+M10+Q10+S10+U10+W10+Y10+AA10</f>
        <v>1.0000000000010734</v>
      </c>
      <c r="AD10" s="139"/>
    </row>
    <row r="11" spans="1:30" s="140" customFormat="1" ht="84.95" customHeight="1">
      <c r="A11" s="182">
        <f>[1]RESUMO!A9</f>
        <v>3</v>
      </c>
      <c r="B11" s="183" t="str">
        <f>[1]RESUMO!B9</f>
        <v xml:space="preserve">OBRA CIVIL </v>
      </c>
      <c r="C11" s="184">
        <f>PLANILHA!H34</f>
        <v>0</v>
      </c>
      <c r="D11" s="136"/>
      <c r="E11" s="137"/>
      <c r="F11" s="136"/>
      <c r="G11" s="137"/>
      <c r="H11" s="136"/>
      <c r="I11" s="137"/>
      <c r="J11" s="136"/>
      <c r="K11" s="137"/>
      <c r="L11" s="136"/>
      <c r="M11" s="137"/>
      <c r="N11" s="136"/>
      <c r="O11" s="137"/>
      <c r="P11" s="141"/>
      <c r="Q11" s="142"/>
      <c r="R11" s="141"/>
      <c r="S11" s="142"/>
      <c r="T11" s="141"/>
      <c r="U11" s="142"/>
      <c r="V11" s="141"/>
      <c r="W11" s="142"/>
      <c r="X11" s="141"/>
      <c r="Y11" s="142"/>
      <c r="Z11" s="141"/>
      <c r="AA11" s="142"/>
      <c r="AB11" s="180"/>
      <c r="AC11" s="138"/>
      <c r="AD11" s="139"/>
    </row>
    <row r="12" spans="1:30" s="140" customFormat="1" ht="84.95" customHeight="1">
      <c r="A12" s="182" t="str">
        <f>[1]RESUMO!A10</f>
        <v>3.1</v>
      </c>
      <c r="B12" s="183" t="str">
        <f>[1]RESUMO!B10</f>
        <v>DEMOLIÇÕES E REMOÇÕES</v>
      </c>
      <c r="C12" s="184">
        <f>PLANILHA!H35</f>
        <v>0</v>
      </c>
      <c r="D12" s="136">
        <f>E12*$C$12</f>
        <v>0</v>
      </c>
      <c r="E12" s="137">
        <v>0.45</v>
      </c>
      <c r="F12" s="136">
        <f>G12*$C$12</f>
        <v>0</v>
      </c>
      <c r="G12" s="137">
        <v>0.55000000000000004</v>
      </c>
      <c r="H12" s="136"/>
      <c r="I12" s="137"/>
      <c r="J12" s="136"/>
      <c r="K12" s="137"/>
      <c r="L12" s="136"/>
      <c r="M12" s="137"/>
      <c r="N12" s="136"/>
      <c r="O12" s="137"/>
      <c r="P12" s="141"/>
      <c r="Q12" s="142"/>
      <c r="R12" s="141"/>
      <c r="S12" s="142"/>
      <c r="T12" s="141"/>
      <c r="U12" s="142"/>
      <c r="V12" s="141"/>
      <c r="W12" s="142"/>
      <c r="X12" s="141"/>
      <c r="Y12" s="142"/>
      <c r="Z12" s="141"/>
      <c r="AA12" s="142"/>
      <c r="AB12" s="180">
        <f t="shared" ref="AB12:AC30" si="0">D12+F12+H12+N12+J12+L12+P12+R12+T12+V12+X12+Z12</f>
        <v>0</v>
      </c>
      <c r="AC12" s="138">
        <f t="shared" si="0"/>
        <v>1</v>
      </c>
      <c r="AD12" s="139"/>
    </row>
    <row r="13" spans="1:30" s="140" customFormat="1" ht="84.95" customHeight="1">
      <c r="A13" s="182" t="str">
        <f>[1]RESUMO!A11</f>
        <v>3.2</v>
      </c>
      <c r="B13" s="183" t="str">
        <f>[1]RESUMO!B11</f>
        <v>ESTRUTURAL - CONCRETO</v>
      </c>
      <c r="C13" s="184">
        <f>PLANILHA!H47</f>
        <v>0</v>
      </c>
      <c r="D13" s="136">
        <f>E13*$C$13</f>
        <v>0</v>
      </c>
      <c r="E13" s="137">
        <v>0.1</v>
      </c>
      <c r="F13" s="136">
        <f>G13*$C$13</f>
        <v>0</v>
      </c>
      <c r="G13" s="137">
        <v>0.15</v>
      </c>
      <c r="H13" s="136">
        <f>I13*$C$13</f>
        <v>0</v>
      </c>
      <c r="I13" s="137">
        <v>0.2</v>
      </c>
      <c r="J13" s="136">
        <f>K13*$C$13</f>
        <v>0</v>
      </c>
      <c r="K13" s="137">
        <v>0.2</v>
      </c>
      <c r="L13" s="136">
        <f>M13*$C$13</f>
        <v>0</v>
      </c>
      <c r="M13" s="137">
        <v>0.2</v>
      </c>
      <c r="N13" s="136">
        <f>O13*$C$13</f>
        <v>0</v>
      </c>
      <c r="O13" s="137">
        <v>0.15</v>
      </c>
      <c r="P13" s="136"/>
      <c r="Q13" s="137"/>
      <c r="R13" s="141"/>
      <c r="S13" s="142"/>
      <c r="T13" s="141"/>
      <c r="U13" s="142"/>
      <c r="V13" s="141"/>
      <c r="W13" s="142"/>
      <c r="X13" s="141"/>
      <c r="Y13" s="142"/>
      <c r="Z13" s="141"/>
      <c r="AA13" s="142"/>
      <c r="AB13" s="180">
        <f t="shared" si="0"/>
        <v>0</v>
      </c>
      <c r="AC13" s="138">
        <f t="shared" si="0"/>
        <v>1</v>
      </c>
      <c r="AD13" s="139"/>
    </row>
    <row r="14" spans="1:30" s="140" customFormat="1" ht="84.95" customHeight="1">
      <c r="A14" s="182" t="str">
        <f>[1]RESUMO!A12</f>
        <v>3.3</v>
      </c>
      <c r="B14" s="183" t="str">
        <f>[1]RESUMO!B12</f>
        <v>ESTRUTURAL - METÁLICO</v>
      </c>
      <c r="C14" s="184">
        <f>PLANILHA!H168</f>
        <v>0</v>
      </c>
      <c r="D14" s="136">
        <f>E14*$C$14</f>
        <v>0</v>
      </c>
      <c r="E14" s="137">
        <v>0.1</v>
      </c>
      <c r="F14" s="136">
        <f>G14*$C$14</f>
        <v>0</v>
      </c>
      <c r="G14" s="137">
        <v>0.1</v>
      </c>
      <c r="H14" s="136">
        <f>I14*$C$14</f>
        <v>0</v>
      </c>
      <c r="I14" s="137">
        <v>0.2</v>
      </c>
      <c r="J14" s="136">
        <f>K14*$C$14</f>
        <v>0</v>
      </c>
      <c r="K14" s="137">
        <v>0.2</v>
      </c>
      <c r="L14" s="136">
        <f>M14*$C$14</f>
        <v>0</v>
      </c>
      <c r="M14" s="137">
        <v>0.2</v>
      </c>
      <c r="N14" s="136">
        <f>O14*$C$14</f>
        <v>0</v>
      </c>
      <c r="O14" s="137">
        <v>0.2</v>
      </c>
      <c r="P14" s="141"/>
      <c r="Q14" s="142"/>
      <c r="R14" s="141"/>
      <c r="S14" s="142"/>
      <c r="T14" s="141"/>
      <c r="U14" s="142"/>
      <c r="V14" s="141"/>
      <c r="W14" s="142"/>
      <c r="X14" s="141"/>
      <c r="Y14" s="142"/>
      <c r="Z14" s="141"/>
      <c r="AA14" s="142"/>
      <c r="AB14" s="180">
        <f t="shared" si="0"/>
        <v>0</v>
      </c>
      <c r="AC14" s="138">
        <f t="shared" si="0"/>
        <v>1</v>
      </c>
      <c r="AD14" s="139"/>
    </row>
    <row r="15" spans="1:30" s="140" customFormat="1" ht="84.95" customHeight="1">
      <c r="A15" s="182" t="str">
        <f>[1]RESUMO!A13</f>
        <v>3.4</v>
      </c>
      <c r="B15" s="183" t="str">
        <f>[1]RESUMO!B13</f>
        <v>ALVENARIAS E DIVISÓRIAS</v>
      </c>
      <c r="C15" s="184">
        <f>PLANILHA!H183</f>
        <v>0</v>
      </c>
      <c r="D15" s="136">
        <f>E15*$C$15</f>
        <v>0</v>
      </c>
      <c r="E15" s="137"/>
      <c r="F15" s="136">
        <f>G15*$C$15</f>
        <v>0</v>
      </c>
      <c r="G15" s="137">
        <v>0.15</v>
      </c>
      <c r="H15" s="136">
        <f>I15*$C$15</f>
        <v>0</v>
      </c>
      <c r="I15" s="137">
        <v>0.15</v>
      </c>
      <c r="J15" s="136">
        <f>K15*$C$15</f>
        <v>0</v>
      </c>
      <c r="K15" s="137">
        <v>0.15</v>
      </c>
      <c r="L15" s="136">
        <f>M15*$C$15</f>
        <v>0</v>
      </c>
      <c r="M15" s="137">
        <v>0.15</v>
      </c>
      <c r="N15" s="136">
        <f>O15*$C$15</f>
        <v>0</v>
      </c>
      <c r="O15" s="137">
        <v>0.2</v>
      </c>
      <c r="P15" s="136">
        <f>Q15*$C$15</f>
        <v>0</v>
      </c>
      <c r="Q15" s="137">
        <v>0.1</v>
      </c>
      <c r="R15" s="136">
        <f>S15*$C$15</f>
        <v>0</v>
      </c>
      <c r="S15" s="137">
        <v>0.1</v>
      </c>
      <c r="T15" s="141"/>
      <c r="U15" s="142"/>
      <c r="V15" s="141"/>
      <c r="W15" s="142"/>
      <c r="X15" s="141"/>
      <c r="Y15" s="142"/>
      <c r="Z15" s="141"/>
      <c r="AA15" s="142"/>
      <c r="AB15" s="180">
        <f t="shared" si="0"/>
        <v>0</v>
      </c>
      <c r="AC15" s="138">
        <f t="shared" si="0"/>
        <v>1</v>
      </c>
      <c r="AD15" s="139"/>
    </row>
    <row r="16" spans="1:30" s="140" customFormat="1" ht="84.95" customHeight="1">
      <c r="A16" s="182" t="str">
        <f>[1]RESUMO!A14</f>
        <v>3.5</v>
      </c>
      <c r="B16" s="183" t="str">
        <f>[1]RESUMO!B14</f>
        <v>ESQUADRIAS E SERRALHERIAS</v>
      </c>
      <c r="C16" s="184">
        <f>PLANILHA!H190</f>
        <v>0</v>
      </c>
      <c r="D16" s="136">
        <f>E16*$C$16</f>
        <v>0</v>
      </c>
      <c r="E16" s="137"/>
      <c r="F16" s="136">
        <f>G16*$C$16</f>
        <v>0</v>
      </c>
      <c r="G16" s="137"/>
      <c r="H16" s="136">
        <f>I16*$C$16</f>
        <v>0</v>
      </c>
      <c r="I16" s="137">
        <v>0.1</v>
      </c>
      <c r="J16" s="136">
        <f>K16*$C$16</f>
        <v>0</v>
      </c>
      <c r="K16" s="137">
        <v>0.15</v>
      </c>
      <c r="L16" s="136">
        <f>M16*$C$16</f>
        <v>0</v>
      </c>
      <c r="M16" s="137">
        <v>0.15</v>
      </c>
      <c r="N16" s="136">
        <f>O16*$C$16</f>
        <v>0</v>
      </c>
      <c r="O16" s="137">
        <v>0.15</v>
      </c>
      <c r="P16" s="136">
        <f>Q16*$C$16</f>
        <v>0</v>
      </c>
      <c r="Q16" s="137">
        <v>0.15</v>
      </c>
      <c r="R16" s="136">
        <f>S16*$C$16</f>
        <v>0</v>
      </c>
      <c r="S16" s="137">
        <v>0.15</v>
      </c>
      <c r="T16" s="136">
        <f>U16*$C$16</f>
        <v>0</v>
      </c>
      <c r="U16" s="137">
        <v>0.15</v>
      </c>
      <c r="V16" s="141"/>
      <c r="W16" s="142"/>
      <c r="X16" s="141"/>
      <c r="Y16" s="142"/>
      <c r="Z16" s="141"/>
      <c r="AA16" s="142"/>
      <c r="AB16" s="180">
        <f t="shared" si="0"/>
        <v>0</v>
      </c>
      <c r="AC16" s="138">
        <f t="shared" si="0"/>
        <v>1</v>
      </c>
      <c r="AD16" s="139"/>
    </row>
    <row r="17" spans="1:30" s="140" customFormat="1" ht="84.95" customHeight="1">
      <c r="A17" s="182" t="str">
        <f>[1]RESUMO!A15</f>
        <v>3.6</v>
      </c>
      <c r="B17" s="183" t="str">
        <f>[1]RESUMO!B15</f>
        <v>COBERTURAS</v>
      </c>
      <c r="C17" s="184">
        <f>PLANILHA!H238</f>
        <v>0</v>
      </c>
      <c r="D17" s="136">
        <f>E17*$C$17</f>
        <v>0</v>
      </c>
      <c r="E17" s="137">
        <v>0.1</v>
      </c>
      <c r="F17" s="136">
        <f>G17*$C$17</f>
        <v>0</v>
      </c>
      <c r="G17" s="137">
        <v>0.15</v>
      </c>
      <c r="H17" s="136">
        <f>I17*$C$17</f>
        <v>0</v>
      </c>
      <c r="I17" s="137">
        <v>0.15</v>
      </c>
      <c r="J17" s="136">
        <f>K17*$C$17</f>
        <v>0</v>
      </c>
      <c r="K17" s="137">
        <v>0.15</v>
      </c>
      <c r="L17" s="136">
        <f>M17*$C$17</f>
        <v>0</v>
      </c>
      <c r="M17" s="137">
        <v>0.15</v>
      </c>
      <c r="N17" s="136">
        <f>O17*$C$17</f>
        <v>0</v>
      </c>
      <c r="O17" s="137">
        <v>0.15</v>
      </c>
      <c r="P17" s="136">
        <f>Q17*$C$17</f>
        <v>0</v>
      </c>
      <c r="Q17" s="137">
        <v>0.15</v>
      </c>
      <c r="R17" s="141"/>
      <c r="S17" s="142"/>
      <c r="T17" s="141"/>
      <c r="U17" s="142"/>
      <c r="V17" s="141"/>
      <c r="W17" s="142"/>
      <c r="X17" s="141"/>
      <c r="Y17" s="142"/>
      <c r="Z17" s="141"/>
      <c r="AA17" s="142"/>
      <c r="AB17" s="180">
        <f t="shared" si="0"/>
        <v>0</v>
      </c>
      <c r="AC17" s="138">
        <f t="shared" si="0"/>
        <v>1</v>
      </c>
      <c r="AD17" s="139"/>
    </row>
    <row r="18" spans="1:30" s="140" customFormat="1" ht="84.95" customHeight="1">
      <c r="A18" s="182" t="str">
        <f>[1]RESUMO!A16</f>
        <v>3.7</v>
      </c>
      <c r="B18" s="183" t="str">
        <f>[1]RESUMO!B16</f>
        <v>IMPERMEABILIZAÇÕES</v>
      </c>
      <c r="C18" s="184">
        <f>PLANILHA!H249</f>
        <v>0</v>
      </c>
      <c r="D18" s="136">
        <f>E18*$C$18</f>
        <v>0</v>
      </c>
      <c r="E18" s="137"/>
      <c r="F18" s="136">
        <f>G18*$C$18</f>
        <v>0</v>
      </c>
      <c r="G18" s="137">
        <v>0.15</v>
      </c>
      <c r="H18" s="136">
        <f>I18*$C$18</f>
        <v>0</v>
      </c>
      <c r="I18" s="137">
        <v>0.2</v>
      </c>
      <c r="J18" s="136">
        <f>K18*$C$18</f>
        <v>0</v>
      </c>
      <c r="K18" s="137">
        <v>0.25</v>
      </c>
      <c r="L18" s="136">
        <f>M18*$C$18</f>
        <v>0</v>
      </c>
      <c r="M18" s="137">
        <v>0.2</v>
      </c>
      <c r="N18" s="136">
        <f>O18*$C$18</f>
        <v>0</v>
      </c>
      <c r="O18" s="137">
        <v>0.2</v>
      </c>
      <c r="P18" s="141"/>
      <c r="Q18" s="142"/>
      <c r="R18" s="141"/>
      <c r="S18" s="142"/>
      <c r="T18" s="141"/>
      <c r="U18" s="142"/>
      <c r="V18" s="141"/>
      <c r="W18" s="142"/>
      <c r="X18" s="141"/>
      <c r="Y18" s="142"/>
      <c r="Z18" s="141"/>
      <c r="AA18" s="142"/>
      <c r="AB18" s="180">
        <f t="shared" si="0"/>
        <v>0</v>
      </c>
      <c r="AC18" s="138">
        <f t="shared" si="0"/>
        <v>1</v>
      </c>
      <c r="AD18" s="139"/>
    </row>
    <row r="19" spans="1:30" s="140" customFormat="1" ht="84.95" customHeight="1">
      <c r="A19" s="182" t="str">
        <f>[1]RESUMO!A17</f>
        <v>3.8</v>
      </c>
      <c r="B19" s="183" t="str">
        <f>[1]RESUMO!B17</f>
        <v>REVESTIMENTOS</v>
      </c>
      <c r="C19" s="184">
        <f>PLANILHA!H254</f>
        <v>0</v>
      </c>
      <c r="D19" s="136"/>
      <c r="E19" s="137"/>
      <c r="F19" s="136"/>
      <c r="G19" s="137"/>
      <c r="H19" s="136"/>
      <c r="I19" s="137"/>
      <c r="J19" s="136">
        <f>K19*$C$19</f>
        <v>0</v>
      </c>
      <c r="K19" s="137">
        <v>0.2</v>
      </c>
      <c r="L19" s="136">
        <f>M19*$C$19</f>
        <v>0</v>
      </c>
      <c r="M19" s="137">
        <v>0.2</v>
      </c>
      <c r="N19" s="136">
        <f>O19*$C$19</f>
        <v>0</v>
      </c>
      <c r="O19" s="137">
        <v>0.2</v>
      </c>
      <c r="P19" s="136">
        <f>Q19*$C$19</f>
        <v>0</v>
      </c>
      <c r="Q19" s="137">
        <v>0.2</v>
      </c>
      <c r="R19" s="136">
        <f>S19*$C$19</f>
        <v>0</v>
      </c>
      <c r="S19" s="137">
        <v>0.2</v>
      </c>
      <c r="T19" s="141"/>
      <c r="U19" s="142"/>
      <c r="V19" s="141"/>
      <c r="W19" s="142"/>
      <c r="X19" s="141"/>
      <c r="Y19" s="142"/>
      <c r="Z19" s="141"/>
      <c r="AA19" s="142"/>
      <c r="AB19" s="180">
        <f t="shared" si="0"/>
        <v>0</v>
      </c>
      <c r="AC19" s="138">
        <f t="shared" si="0"/>
        <v>1</v>
      </c>
      <c r="AD19" s="139"/>
    </row>
    <row r="20" spans="1:30" s="140" customFormat="1" ht="84.95" customHeight="1">
      <c r="A20" s="182" t="str">
        <f>[1]RESUMO!A18</f>
        <v>3.9</v>
      </c>
      <c r="B20" s="183" t="str">
        <f>[1]RESUMO!B18</f>
        <v>PINTURAS</v>
      </c>
      <c r="C20" s="184">
        <f>PLANILHA!H268</f>
        <v>0</v>
      </c>
      <c r="D20" s="136"/>
      <c r="E20" s="137"/>
      <c r="F20" s="136"/>
      <c r="G20" s="137"/>
      <c r="H20" s="136"/>
      <c r="I20" s="137"/>
      <c r="J20" s="136"/>
      <c r="K20" s="137"/>
      <c r="L20" s="136"/>
      <c r="M20" s="137"/>
      <c r="N20" s="136"/>
      <c r="O20" s="137"/>
      <c r="P20" s="136">
        <f>Q20*$C$20</f>
        <v>0</v>
      </c>
      <c r="Q20" s="137">
        <v>0.1</v>
      </c>
      <c r="R20" s="136">
        <f>S20*$C$20</f>
        <v>0</v>
      </c>
      <c r="S20" s="137">
        <v>0.15</v>
      </c>
      <c r="T20" s="136">
        <f>U20*$C$20</f>
        <v>0</v>
      </c>
      <c r="U20" s="137">
        <v>0.15</v>
      </c>
      <c r="V20" s="136">
        <f>W20*$C$20</f>
        <v>0</v>
      </c>
      <c r="W20" s="137">
        <v>0.25</v>
      </c>
      <c r="X20" s="136">
        <f>Y20*$C$20</f>
        <v>0</v>
      </c>
      <c r="Y20" s="137">
        <v>0.25</v>
      </c>
      <c r="Z20" s="136">
        <f>AA20*$C$20</f>
        <v>0</v>
      </c>
      <c r="AA20" s="137">
        <v>0.1</v>
      </c>
      <c r="AB20" s="180">
        <f t="shared" si="0"/>
        <v>0</v>
      </c>
      <c r="AC20" s="138">
        <f t="shared" si="0"/>
        <v>1</v>
      </c>
      <c r="AD20" s="139"/>
    </row>
    <row r="21" spans="1:30" s="140" customFormat="1" ht="84.95" customHeight="1">
      <c r="A21" s="182" t="str">
        <f>[1]RESUMO!A19</f>
        <v>3.10</v>
      </c>
      <c r="B21" s="183" t="str">
        <f>[1]RESUMO!B19</f>
        <v>PAVIMENTAÇÃO</v>
      </c>
      <c r="C21" s="184">
        <f>PLANILHA!H283</f>
        <v>0</v>
      </c>
      <c r="D21" s="136"/>
      <c r="E21" s="137"/>
      <c r="F21" s="136"/>
      <c r="G21" s="137"/>
      <c r="H21" s="136">
        <f>I21*$C$21</f>
        <v>0</v>
      </c>
      <c r="I21" s="137">
        <v>0.1</v>
      </c>
      <c r="J21" s="136">
        <f>K21*$C$21</f>
        <v>0</v>
      </c>
      <c r="K21" s="137">
        <v>0.15</v>
      </c>
      <c r="L21" s="136">
        <f>M21*$C$21</f>
        <v>0</v>
      </c>
      <c r="M21" s="137">
        <v>0.15</v>
      </c>
      <c r="N21" s="136">
        <f>O21*$C$21</f>
        <v>0</v>
      </c>
      <c r="O21" s="137">
        <v>0.15</v>
      </c>
      <c r="P21" s="136">
        <f>Q21*$C$21</f>
        <v>0</v>
      </c>
      <c r="Q21" s="137">
        <v>0.15</v>
      </c>
      <c r="R21" s="136">
        <f>S21*$C$21</f>
        <v>0</v>
      </c>
      <c r="S21" s="137">
        <v>0.15</v>
      </c>
      <c r="T21" s="136">
        <f>U21*$C$21</f>
        <v>0</v>
      </c>
      <c r="U21" s="137">
        <v>0.15</v>
      </c>
      <c r="V21" s="141"/>
      <c r="W21" s="142"/>
      <c r="X21" s="141"/>
      <c r="Y21" s="142"/>
      <c r="Z21" s="141"/>
      <c r="AA21" s="142"/>
      <c r="AB21" s="180">
        <f t="shared" si="0"/>
        <v>0</v>
      </c>
      <c r="AC21" s="138">
        <f t="shared" si="0"/>
        <v>1</v>
      </c>
      <c r="AD21" s="139"/>
    </row>
    <row r="22" spans="1:30" s="140" customFormat="1" ht="84.95" customHeight="1">
      <c r="A22" s="182" t="str">
        <f>[1]RESUMO!A20</f>
        <v>3.11</v>
      </c>
      <c r="B22" s="183" t="str">
        <f>[1]RESUMO!B20</f>
        <v xml:space="preserve">EQUIPAMENTOS SANITÁRIOS, LOUÇAS E METAIS </v>
      </c>
      <c r="C22" s="184">
        <f>PLANILHA!H294</f>
        <v>0</v>
      </c>
      <c r="D22" s="136"/>
      <c r="E22" s="137"/>
      <c r="F22" s="136"/>
      <c r="G22" s="137"/>
      <c r="H22" s="136"/>
      <c r="I22" s="137"/>
      <c r="J22" s="136"/>
      <c r="K22" s="137"/>
      <c r="L22" s="136"/>
      <c r="M22" s="137"/>
      <c r="N22" s="136"/>
      <c r="O22" s="137"/>
      <c r="P22" s="141"/>
      <c r="Q22" s="142"/>
      <c r="R22" s="141"/>
      <c r="S22" s="142"/>
      <c r="T22" s="136">
        <f>U22*$C$22</f>
        <v>0</v>
      </c>
      <c r="U22" s="137">
        <v>0.25</v>
      </c>
      <c r="V22" s="136">
        <f>W22*$C$22</f>
        <v>0</v>
      </c>
      <c r="W22" s="137">
        <v>0.25</v>
      </c>
      <c r="X22" s="136">
        <f>Y22*$C$22</f>
        <v>0</v>
      </c>
      <c r="Y22" s="137">
        <v>0.25</v>
      </c>
      <c r="Z22" s="136">
        <f>AA22*$C$22</f>
        <v>0</v>
      </c>
      <c r="AA22" s="137">
        <v>0.25</v>
      </c>
      <c r="AB22" s="180">
        <f t="shared" si="0"/>
        <v>0</v>
      </c>
      <c r="AC22" s="138">
        <f t="shared" si="0"/>
        <v>1</v>
      </c>
      <c r="AD22" s="139"/>
    </row>
    <row r="23" spans="1:30" s="140" customFormat="1" ht="84.95" customHeight="1">
      <c r="A23" s="182" t="str">
        <f>[1]RESUMO!A21</f>
        <v>3.12</v>
      </c>
      <c r="B23" s="183" t="str">
        <f>[1]RESUMO!B21</f>
        <v>INSTALAÇÕES HIDRÁULICAS</v>
      </c>
      <c r="C23" s="184">
        <f>PLANILHA!H308</f>
        <v>0</v>
      </c>
      <c r="D23" s="136">
        <f>E23*$C$23</f>
        <v>0</v>
      </c>
      <c r="E23" s="137">
        <v>0.1</v>
      </c>
      <c r="F23" s="136">
        <f>G23*$C$23</f>
        <v>0</v>
      </c>
      <c r="G23" s="137">
        <v>0.08</v>
      </c>
      <c r="H23" s="136">
        <f>I23*$C$23</f>
        <v>0</v>
      </c>
      <c r="I23" s="137">
        <v>0.08</v>
      </c>
      <c r="J23" s="136">
        <f>K23*$C$23</f>
        <v>0</v>
      </c>
      <c r="K23" s="137">
        <v>0.05</v>
      </c>
      <c r="L23" s="136">
        <f>M23*$C$23</f>
        <v>0</v>
      </c>
      <c r="M23" s="137">
        <v>0.05</v>
      </c>
      <c r="N23" s="136">
        <f>O23*$C$23</f>
        <v>0</v>
      </c>
      <c r="O23" s="137">
        <v>0.06</v>
      </c>
      <c r="P23" s="136">
        <f>Q23*$C$23</f>
        <v>0</v>
      </c>
      <c r="Q23" s="137">
        <v>0.08</v>
      </c>
      <c r="R23" s="136">
        <f>S23*$C$23</f>
        <v>0</v>
      </c>
      <c r="S23" s="137">
        <v>0.1</v>
      </c>
      <c r="T23" s="136">
        <f>U23*$C$23</f>
        <v>0</v>
      </c>
      <c r="U23" s="137">
        <v>0.1</v>
      </c>
      <c r="V23" s="136">
        <f>W23*$C$23</f>
        <v>0</v>
      </c>
      <c r="W23" s="137">
        <v>0.1</v>
      </c>
      <c r="X23" s="136">
        <f>Y23*$C$23</f>
        <v>0</v>
      </c>
      <c r="Y23" s="137">
        <v>0.1</v>
      </c>
      <c r="Z23" s="136">
        <f>AA23*$C$23</f>
        <v>0</v>
      </c>
      <c r="AA23" s="137">
        <v>0.1</v>
      </c>
      <c r="AB23" s="180">
        <f t="shared" si="0"/>
        <v>0</v>
      </c>
      <c r="AC23" s="138">
        <f t="shared" si="0"/>
        <v>0.99999999999999989</v>
      </c>
      <c r="AD23" s="139"/>
    </row>
    <row r="24" spans="1:30" s="140" customFormat="1" ht="84.95" customHeight="1">
      <c r="A24" s="182" t="str">
        <f>[1]RESUMO!A22</f>
        <v>3.13</v>
      </c>
      <c r="B24" s="183" t="str">
        <f>[1]RESUMO!B22</f>
        <v>INSTALAÇÕES PPCI</v>
      </c>
      <c r="C24" s="184">
        <f>PLANILHA!H503</f>
        <v>0</v>
      </c>
      <c r="D24" s="136">
        <f>E24*$C$24</f>
        <v>0</v>
      </c>
      <c r="E24" s="137"/>
      <c r="F24" s="136">
        <f>G24*$C$24</f>
        <v>0</v>
      </c>
      <c r="G24" s="137"/>
      <c r="H24" s="136">
        <f>I24*$C$24</f>
        <v>0</v>
      </c>
      <c r="I24" s="137">
        <v>0.1</v>
      </c>
      <c r="J24" s="136">
        <f>K24*$C$24</f>
        <v>0</v>
      </c>
      <c r="K24" s="137">
        <v>0.1</v>
      </c>
      <c r="L24" s="136">
        <f>M24*$C$24</f>
        <v>0</v>
      </c>
      <c r="M24" s="137">
        <v>0.1</v>
      </c>
      <c r="N24" s="136">
        <f>O24*$C$24</f>
        <v>0</v>
      </c>
      <c r="O24" s="137">
        <v>0.1</v>
      </c>
      <c r="P24" s="136">
        <f>Q24*$C$24</f>
        <v>0</v>
      </c>
      <c r="Q24" s="137">
        <v>0.1</v>
      </c>
      <c r="R24" s="136">
        <f>S24*$C$24</f>
        <v>0</v>
      </c>
      <c r="S24" s="137">
        <v>0.1</v>
      </c>
      <c r="T24" s="136">
        <f>U24*$C$24</f>
        <v>0</v>
      </c>
      <c r="U24" s="137">
        <v>0.1</v>
      </c>
      <c r="V24" s="136">
        <f>W24*$C$24</f>
        <v>0</v>
      </c>
      <c r="W24" s="137">
        <v>0.1</v>
      </c>
      <c r="X24" s="136">
        <f>Y24*$C$24</f>
        <v>0</v>
      </c>
      <c r="Y24" s="137">
        <v>0.1</v>
      </c>
      <c r="Z24" s="136">
        <f>AA24*$C$24</f>
        <v>0</v>
      </c>
      <c r="AA24" s="137">
        <v>0.1</v>
      </c>
      <c r="AB24" s="180">
        <f t="shared" si="0"/>
        <v>0</v>
      </c>
      <c r="AC24" s="138">
        <f t="shared" si="0"/>
        <v>0.99999999999999989</v>
      </c>
      <c r="AD24" s="139"/>
    </row>
    <row r="25" spans="1:30" s="140" customFormat="1" ht="84.95" customHeight="1">
      <c r="A25" s="182" t="str">
        <f>[1]RESUMO!A23</f>
        <v>3.14</v>
      </c>
      <c r="B25" s="183" t="str">
        <f>[1]RESUMO!B23</f>
        <v>INSTALAÇÕES ELÉTRICAS, TELECOM E SPDA</v>
      </c>
      <c r="C25" s="184">
        <f>PLANILHA!H529</f>
        <v>0</v>
      </c>
      <c r="D25" s="136">
        <f>E25*$C$25</f>
        <v>0</v>
      </c>
      <c r="E25" s="137">
        <v>0.1</v>
      </c>
      <c r="F25" s="136">
        <f>G25*$C$25</f>
        <v>0</v>
      </c>
      <c r="G25" s="137">
        <v>0.08</v>
      </c>
      <c r="H25" s="136">
        <f>I25*$C$25</f>
        <v>0</v>
      </c>
      <c r="I25" s="137">
        <v>0.08</v>
      </c>
      <c r="J25" s="136">
        <f>K25*$C$25</f>
        <v>0</v>
      </c>
      <c r="K25" s="137">
        <v>0.08</v>
      </c>
      <c r="L25" s="136">
        <f>M25*$C$25</f>
        <v>0</v>
      </c>
      <c r="M25" s="137">
        <v>0.08</v>
      </c>
      <c r="N25" s="136">
        <f>O25*$C$25</f>
        <v>0</v>
      </c>
      <c r="O25" s="137">
        <v>0.08</v>
      </c>
      <c r="P25" s="136">
        <f>Q25*$C$25</f>
        <v>0</v>
      </c>
      <c r="Q25" s="137">
        <v>0.08</v>
      </c>
      <c r="R25" s="136">
        <f>S25*$C$25</f>
        <v>0</v>
      </c>
      <c r="S25" s="137">
        <v>0.08</v>
      </c>
      <c r="T25" s="136">
        <f>U25*$C$25</f>
        <v>0</v>
      </c>
      <c r="U25" s="137">
        <v>0.08</v>
      </c>
      <c r="V25" s="136">
        <f>W25*$C$25</f>
        <v>0</v>
      </c>
      <c r="W25" s="137">
        <v>0.08</v>
      </c>
      <c r="X25" s="136">
        <f>Y25*$C$25</f>
        <v>0</v>
      </c>
      <c r="Y25" s="137">
        <v>0.08</v>
      </c>
      <c r="Z25" s="136">
        <f>AA25*$C$25</f>
        <v>0</v>
      </c>
      <c r="AA25" s="137">
        <v>0.1</v>
      </c>
      <c r="AB25" s="180">
        <f t="shared" si="0"/>
        <v>0</v>
      </c>
      <c r="AC25" s="138">
        <f t="shared" si="0"/>
        <v>0.99999999999999978</v>
      </c>
      <c r="AD25" s="139"/>
    </row>
    <row r="26" spans="1:30" s="140" customFormat="1" ht="84.95" customHeight="1">
      <c r="A26" s="182" t="str">
        <f>[1]RESUMO!A24</f>
        <v>3.15</v>
      </c>
      <c r="B26" s="183" t="str">
        <f>[1]RESUMO!B24</f>
        <v>INSTALAÇÕES MECÂNICAS</v>
      </c>
      <c r="C26" s="184">
        <f>PLANILHA!H634</f>
        <v>0</v>
      </c>
      <c r="D26" s="136"/>
      <c r="E26" s="137"/>
      <c r="F26" s="136"/>
      <c r="G26" s="137"/>
      <c r="H26" s="136"/>
      <c r="I26" s="137"/>
      <c r="J26" s="136"/>
      <c r="K26" s="137"/>
      <c r="L26" s="136"/>
      <c r="M26" s="137"/>
      <c r="N26" s="136"/>
      <c r="O26" s="137"/>
      <c r="P26" s="141"/>
      <c r="Q26" s="142"/>
      <c r="R26" s="136"/>
      <c r="S26" s="137"/>
      <c r="T26" s="136">
        <f>U26*$C$26</f>
        <v>0</v>
      </c>
      <c r="U26" s="137">
        <v>0.25</v>
      </c>
      <c r="V26" s="136">
        <f>W26*$C$26</f>
        <v>0</v>
      </c>
      <c r="W26" s="137">
        <v>0.25</v>
      </c>
      <c r="X26" s="136">
        <f>Y26*$C$26</f>
        <v>0</v>
      </c>
      <c r="Y26" s="137">
        <v>0.25</v>
      </c>
      <c r="Z26" s="136">
        <f>AA26*$C$26</f>
        <v>0</v>
      </c>
      <c r="AA26" s="137">
        <v>0.25</v>
      </c>
      <c r="AB26" s="180">
        <f t="shared" si="0"/>
        <v>0</v>
      </c>
      <c r="AC26" s="138">
        <f t="shared" si="0"/>
        <v>1</v>
      </c>
      <c r="AD26" s="139"/>
    </row>
    <row r="27" spans="1:30" s="140" customFormat="1" ht="84.95" customHeight="1">
      <c r="A27" s="182" t="str">
        <f>[1]RESUMO!A25</f>
        <v>3.16</v>
      </c>
      <c r="B27" s="183" t="str">
        <f>[1]RESUMO!B25</f>
        <v>MOBILIÁRIOS</v>
      </c>
      <c r="C27" s="184">
        <f>PLANILHA!H637</f>
        <v>0</v>
      </c>
      <c r="D27" s="136"/>
      <c r="E27" s="137"/>
      <c r="F27" s="136"/>
      <c r="G27" s="137"/>
      <c r="H27" s="136"/>
      <c r="I27" s="137"/>
      <c r="J27" s="136"/>
      <c r="K27" s="137"/>
      <c r="L27" s="136"/>
      <c r="M27" s="137"/>
      <c r="N27" s="136"/>
      <c r="O27" s="137"/>
      <c r="P27" s="141"/>
      <c r="Q27" s="142"/>
      <c r="R27" s="141"/>
      <c r="S27" s="142"/>
      <c r="T27" s="141"/>
      <c r="U27" s="142"/>
      <c r="V27" s="141"/>
      <c r="W27" s="142"/>
      <c r="X27" s="136">
        <f>Y27*$C$27</f>
        <v>0</v>
      </c>
      <c r="Y27" s="137">
        <v>0.5</v>
      </c>
      <c r="Z27" s="136">
        <f>AA27*$C$27</f>
        <v>0</v>
      </c>
      <c r="AA27" s="137">
        <v>0.5</v>
      </c>
      <c r="AB27" s="180">
        <f t="shared" si="0"/>
        <v>0</v>
      </c>
      <c r="AC27" s="138">
        <f t="shared" si="0"/>
        <v>1</v>
      </c>
      <c r="AD27" s="139"/>
    </row>
    <row r="28" spans="1:30" s="140" customFormat="1" ht="84.95" customHeight="1">
      <c r="A28" s="182" t="str">
        <f>[1]RESUMO!A26</f>
        <v>3.17</v>
      </c>
      <c r="B28" s="183" t="str">
        <f>[1]RESUMO!B26</f>
        <v>PAISAGISMO</v>
      </c>
      <c r="C28" s="184">
        <f>PLANILHA!H639</f>
        <v>0</v>
      </c>
      <c r="D28" s="136"/>
      <c r="E28" s="137"/>
      <c r="F28" s="136"/>
      <c r="G28" s="137"/>
      <c r="H28" s="136"/>
      <c r="I28" s="137"/>
      <c r="J28" s="136"/>
      <c r="K28" s="137"/>
      <c r="L28" s="136"/>
      <c r="M28" s="137"/>
      <c r="N28" s="136"/>
      <c r="O28" s="137"/>
      <c r="P28" s="141"/>
      <c r="Q28" s="142"/>
      <c r="R28" s="141"/>
      <c r="S28" s="142"/>
      <c r="T28" s="141"/>
      <c r="U28" s="142"/>
      <c r="V28" s="136">
        <f>W28*$C$28</f>
        <v>0</v>
      </c>
      <c r="W28" s="137">
        <v>0.5</v>
      </c>
      <c r="X28" s="136">
        <f>Y28*$C$28</f>
        <v>0</v>
      </c>
      <c r="Y28" s="137">
        <v>0.4</v>
      </c>
      <c r="Z28" s="136">
        <f>AA28*$C$28</f>
        <v>0</v>
      </c>
      <c r="AA28" s="137">
        <v>0.1</v>
      </c>
      <c r="AB28" s="180">
        <f t="shared" si="0"/>
        <v>0</v>
      </c>
      <c r="AC28" s="138">
        <f t="shared" si="0"/>
        <v>1</v>
      </c>
      <c r="AD28" s="139"/>
    </row>
    <row r="29" spans="1:30" s="140" customFormat="1" ht="84.95" customHeight="1">
      <c r="A29" s="182" t="str">
        <f>[1]RESUMO!A27</f>
        <v>3.18</v>
      </c>
      <c r="B29" s="183" t="str">
        <f>[1]RESUMO!B27</f>
        <v>MERCADO PROVISÓRIO</v>
      </c>
      <c r="C29" s="184">
        <f>PLANILHA!H644</f>
        <v>0</v>
      </c>
      <c r="D29" s="136">
        <f>E29*$C$29</f>
        <v>0</v>
      </c>
      <c r="E29" s="137">
        <v>0.1</v>
      </c>
      <c r="F29" s="136">
        <f>G29*$C$29</f>
        <v>0</v>
      </c>
      <c r="G29" s="137">
        <v>0.08</v>
      </c>
      <c r="H29" s="136">
        <f>I29*$C$29</f>
        <v>0</v>
      </c>
      <c r="I29" s="137">
        <v>0.08</v>
      </c>
      <c r="J29" s="136">
        <f>K29*$C$29</f>
        <v>0</v>
      </c>
      <c r="K29" s="137">
        <v>0.08</v>
      </c>
      <c r="L29" s="136">
        <f>M29*$C$29</f>
        <v>0</v>
      </c>
      <c r="M29" s="137">
        <v>0.08</v>
      </c>
      <c r="N29" s="136">
        <f>O29*$C$29</f>
        <v>0</v>
      </c>
      <c r="O29" s="137">
        <v>0.08</v>
      </c>
      <c r="P29" s="136">
        <f>Q29*$C$29</f>
        <v>0</v>
      </c>
      <c r="Q29" s="137">
        <v>0.08</v>
      </c>
      <c r="R29" s="136">
        <f>S29*$C$29</f>
        <v>0</v>
      </c>
      <c r="S29" s="137">
        <v>0.08</v>
      </c>
      <c r="T29" s="136">
        <f>U29*$C$29</f>
        <v>0</v>
      </c>
      <c r="U29" s="137">
        <v>0.08</v>
      </c>
      <c r="V29" s="136">
        <f>W29*$C$29</f>
        <v>0</v>
      </c>
      <c r="W29" s="137">
        <v>0.08</v>
      </c>
      <c r="X29" s="136">
        <f>Y29*$C$29</f>
        <v>0</v>
      </c>
      <c r="Y29" s="137">
        <v>0.08</v>
      </c>
      <c r="Z29" s="136">
        <f>AA29*$C$29</f>
        <v>0</v>
      </c>
      <c r="AA29" s="137">
        <v>0.1</v>
      </c>
      <c r="AB29" s="180">
        <f t="shared" si="0"/>
        <v>0</v>
      </c>
      <c r="AC29" s="138">
        <f t="shared" si="0"/>
        <v>0.99999999999999978</v>
      </c>
      <c r="AD29" s="139"/>
    </row>
    <row r="30" spans="1:30" s="140" customFormat="1" ht="84.95" customHeight="1" thickBot="1">
      <c r="A30" s="185" t="str">
        <f>[1]RESUMO!A28</f>
        <v>3.19</v>
      </c>
      <c r="B30" s="186" t="str">
        <f>[1]RESUMO!B28</f>
        <v>SERVIÇOS COMPLEMENTARES</v>
      </c>
      <c r="C30" s="187">
        <f>PLANILHA!H648</f>
        <v>0</v>
      </c>
      <c r="D30" s="136"/>
      <c r="E30" s="137"/>
      <c r="F30" s="136"/>
      <c r="G30" s="137"/>
      <c r="H30" s="136"/>
      <c r="I30" s="137"/>
      <c r="J30" s="136"/>
      <c r="K30" s="137"/>
      <c r="L30" s="136"/>
      <c r="M30" s="137"/>
      <c r="N30" s="136"/>
      <c r="O30" s="137"/>
      <c r="P30" s="143"/>
      <c r="Q30" s="144"/>
      <c r="R30" s="143"/>
      <c r="S30" s="144"/>
      <c r="T30" s="143"/>
      <c r="U30" s="144"/>
      <c r="V30" s="143"/>
      <c r="W30" s="144"/>
      <c r="X30" s="143"/>
      <c r="Y30" s="144"/>
      <c r="Z30" s="136">
        <f>AA30*$C$30</f>
        <v>0</v>
      </c>
      <c r="AA30" s="137">
        <v>1</v>
      </c>
      <c r="AB30" s="180">
        <f t="shared" si="0"/>
        <v>0</v>
      </c>
      <c r="AC30" s="138">
        <f t="shared" si="0"/>
        <v>1</v>
      </c>
      <c r="AD30" s="139"/>
    </row>
    <row r="31" spans="1:30" s="140" customFormat="1" ht="50.1" customHeight="1" thickBot="1">
      <c r="A31" s="210" t="s">
        <v>1346</v>
      </c>
      <c r="B31" s="211"/>
      <c r="C31" s="145"/>
      <c r="D31" s="146">
        <f>SUM(D9:D30)</f>
        <v>0</v>
      </c>
      <c r="E31" s="147" t="e">
        <f>D31/$C$8</f>
        <v>#DIV/0!</v>
      </c>
      <c r="F31" s="146">
        <f>SUM(F9:F30)</f>
        <v>0</v>
      </c>
      <c r="G31" s="147" t="e">
        <f>F31/$C$8</f>
        <v>#DIV/0!</v>
      </c>
      <c r="H31" s="146">
        <f>SUM(H9:H30)</f>
        <v>0</v>
      </c>
      <c r="I31" s="147" t="e">
        <f>H31/$C$8</f>
        <v>#DIV/0!</v>
      </c>
      <c r="J31" s="146">
        <f>SUM(J9:J30)</f>
        <v>0</v>
      </c>
      <c r="K31" s="147" t="e">
        <f>J31/$C$8</f>
        <v>#DIV/0!</v>
      </c>
      <c r="L31" s="146">
        <f>SUM(L9:L30)</f>
        <v>0</v>
      </c>
      <c r="M31" s="147" t="e">
        <f>L31/$C$8</f>
        <v>#DIV/0!</v>
      </c>
      <c r="N31" s="146">
        <f>SUM(N9:N30)</f>
        <v>0</v>
      </c>
      <c r="O31" s="147" t="e">
        <f>N31/$C$8</f>
        <v>#DIV/0!</v>
      </c>
      <c r="P31" s="146">
        <f>SUM(P9:P30)</f>
        <v>0</v>
      </c>
      <c r="Q31" s="147" t="e">
        <f>P31/$C$8</f>
        <v>#DIV/0!</v>
      </c>
      <c r="R31" s="146">
        <f>SUM(R9:R30)</f>
        <v>0</v>
      </c>
      <c r="S31" s="147" t="e">
        <f>R31/$C$8</f>
        <v>#DIV/0!</v>
      </c>
      <c r="T31" s="146">
        <f>SUM(T9:T30)</f>
        <v>0</v>
      </c>
      <c r="U31" s="147" t="e">
        <f>T31/$C$8</f>
        <v>#DIV/0!</v>
      </c>
      <c r="V31" s="146">
        <f>SUM(V9:V30)</f>
        <v>0</v>
      </c>
      <c r="W31" s="147" t="e">
        <f>V31/$C$8</f>
        <v>#DIV/0!</v>
      </c>
      <c r="X31" s="146">
        <f>SUM(X9:X30)</f>
        <v>0</v>
      </c>
      <c r="Y31" s="147" t="e">
        <f>X31/$C$8</f>
        <v>#DIV/0!</v>
      </c>
      <c r="Z31" s="146">
        <f>SUM(Z9:Z30)</f>
        <v>0</v>
      </c>
      <c r="AA31" s="147" t="e">
        <f>Z31/$C$8</f>
        <v>#DIV/0!</v>
      </c>
      <c r="AB31" s="148">
        <f>SUM(AB9:AB30)</f>
        <v>0</v>
      </c>
      <c r="AC31" s="138"/>
    </row>
    <row r="32" spans="1:30" ht="50.1" customHeight="1" thickBot="1">
      <c r="A32" s="214"/>
      <c r="B32" s="215"/>
      <c r="C32" s="149"/>
      <c r="D32" s="172"/>
      <c r="E32" s="150"/>
      <c r="F32" s="172"/>
      <c r="G32" s="151"/>
      <c r="H32" s="172"/>
      <c r="I32" s="151"/>
      <c r="J32" s="172"/>
      <c r="K32" s="151"/>
      <c r="L32" s="172"/>
      <c r="M32" s="151"/>
      <c r="N32" s="172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2"/>
      <c r="AC32" s="153"/>
    </row>
    <row r="33" spans="1:33" ht="50.1" customHeight="1">
      <c r="A33" s="212" t="s">
        <v>1347</v>
      </c>
      <c r="B33" s="213"/>
      <c r="C33" s="181">
        <f>SUM(C9:C30)-C11</f>
        <v>0</v>
      </c>
      <c r="D33" s="154">
        <f>D31</f>
        <v>0</v>
      </c>
      <c r="E33" s="155" t="e">
        <f>E31</f>
        <v>#DIV/0!</v>
      </c>
      <c r="F33" s="156">
        <f t="shared" ref="F33:Z33" si="1">D33+F31</f>
        <v>0</v>
      </c>
      <c r="G33" s="155" t="e">
        <f t="shared" si="1"/>
        <v>#DIV/0!</v>
      </c>
      <c r="H33" s="156">
        <f t="shared" si="1"/>
        <v>0</v>
      </c>
      <c r="I33" s="155" t="e">
        <f>G33+I31</f>
        <v>#DIV/0!</v>
      </c>
      <c r="J33" s="156">
        <f t="shared" si="1"/>
        <v>0</v>
      </c>
      <c r="K33" s="155" t="e">
        <f>I33+K31</f>
        <v>#DIV/0!</v>
      </c>
      <c r="L33" s="156">
        <f t="shared" si="1"/>
        <v>0</v>
      </c>
      <c r="M33" s="155" t="e">
        <f>K33+M31</f>
        <v>#DIV/0!</v>
      </c>
      <c r="N33" s="156">
        <f t="shared" si="1"/>
        <v>0</v>
      </c>
      <c r="O33" s="155" t="e">
        <f>M33+O31</f>
        <v>#DIV/0!</v>
      </c>
      <c r="P33" s="156">
        <f t="shared" si="1"/>
        <v>0</v>
      </c>
      <c r="Q33" s="155" t="e">
        <f>O33+Q31</f>
        <v>#DIV/0!</v>
      </c>
      <c r="R33" s="156">
        <f t="shared" si="1"/>
        <v>0</v>
      </c>
      <c r="S33" s="155" t="e">
        <f>Q33+S31</f>
        <v>#DIV/0!</v>
      </c>
      <c r="T33" s="156">
        <f t="shared" si="1"/>
        <v>0</v>
      </c>
      <c r="U33" s="155" t="e">
        <f t="shared" si="1"/>
        <v>#DIV/0!</v>
      </c>
      <c r="V33" s="156">
        <f t="shared" si="1"/>
        <v>0</v>
      </c>
      <c r="W33" s="155" t="e">
        <f t="shared" si="1"/>
        <v>#DIV/0!</v>
      </c>
      <c r="X33" s="156">
        <f t="shared" si="1"/>
        <v>0</v>
      </c>
      <c r="Y33" s="155" t="e">
        <f>W33+Y31</f>
        <v>#DIV/0!</v>
      </c>
      <c r="Z33" s="156">
        <f t="shared" si="1"/>
        <v>0</v>
      </c>
      <c r="AA33" s="155" t="e">
        <f>Y33+AA31</f>
        <v>#DIV/0!</v>
      </c>
      <c r="AB33" s="157"/>
      <c r="AC33" s="158"/>
    </row>
    <row r="34" spans="1:33">
      <c r="D34" s="159"/>
    </row>
    <row r="35" spans="1:33" s="140" customFormat="1" ht="18">
      <c r="C35" s="160"/>
      <c r="D35" s="161"/>
      <c r="F35" s="161"/>
      <c r="H35" s="161"/>
      <c r="J35" s="161"/>
      <c r="L35" s="161"/>
      <c r="N35" s="161"/>
    </row>
    <row r="36" spans="1:33" s="140" customFormat="1" ht="18">
      <c r="C36" s="162"/>
      <c r="D36" s="163"/>
      <c r="E36" s="164"/>
      <c r="F36" s="165"/>
      <c r="G36" s="164"/>
      <c r="H36" s="165"/>
      <c r="I36" s="164"/>
      <c r="J36" s="165"/>
      <c r="K36" s="164"/>
      <c r="L36" s="165"/>
      <c r="M36" s="164"/>
      <c r="N36" s="165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6"/>
      <c r="AC36" s="167"/>
      <c r="AD36" s="166"/>
    </row>
    <row r="37" spans="1:33" s="140" customFormat="1" ht="18"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D37" s="166"/>
    </row>
    <row r="38" spans="1:33" s="140" customFormat="1" ht="18"/>
    <row r="39" spans="1:33" s="140" customFormat="1" ht="18"/>
    <row r="41" spans="1:33" s="140" customFormat="1" ht="18"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</row>
    <row r="46" spans="1:33" customFormat="1" ht="15">
      <c r="A46" s="123"/>
      <c r="B46" s="123"/>
    </row>
    <row r="47" spans="1:33" hidden="1">
      <c r="D47" s="168" t="s">
        <v>1331</v>
      </c>
      <c r="E47" s="168" t="s">
        <v>1332</v>
      </c>
      <c r="F47" s="168" t="s">
        <v>1333</v>
      </c>
      <c r="G47" s="168" t="s">
        <v>1334</v>
      </c>
      <c r="H47" s="168" t="s">
        <v>1335</v>
      </c>
      <c r="I47" s="168" t="s">
        <v>1336</v>
      </c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</row>
    <row r="48" spans="1:33" hidden="1">
      <c r="D48" s="169" t="e">
        <f>E31</f>
        <v>#DIV/0!</v>
      </c>
      <c r="E48" s="169" t="e">
        <f>G31</f>
        <v>#DIV/0!</v>
      </c>
      <c r="F48" s="169" t="e">
        <f>I31</f>
        <v>#DIV/0!</v>
      </c>
      <c r="G48" s="169" t="e">
        <f>K31</f>
        <v>#DIV/0!</v>
      </c>
      <c r="H48" s="169" t="e">
        <f>M31</f>
        <v>#DIV/0!</v>
      </c>
      <c r="I48" s="169" t="e">
        <f>O31</f>
        <v>#DIV/0!</v>
      </c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</row>
    <row r="49" spans="4:27" hidden="1">
      <c r="D49" s="169" t="e">
        <f>D48</f>
        <v>#DIV/0!</v>
      </c>
      <c r="E49" s="169" t="e">
        <f>E48+D49</f>
        <v>#DIV/0!</v>
      </c>
      <c r="F49" s="169" t="e">
        <f>F48+E49</f>
        <v>#DIV/0!</v>
      </c>
      <c r="G49" s="169" t="e">
        <f>G48+F49</f>
        <v>#DIV/0!</v>
      </c>
      <c r="H49" s="169" t="e">
        <f>H48+G49</f>
        <v>#DIV/0!</v>
      </c>
      <c r="I49" s="169" t="e">
        <f>I48+H49</f>
        <v>#DIV/0!</v>
      </c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</row>
    <row r="50" spans="4:27" hidden="1"/>
    <row r="66" spans="15:15" ht="30">
      <c r="O66" s="170"/>
    </row>
  </sheetData>
  <mergeCells count="24">
    <mergeCell ref="P7:Q7"/>
    <mergeCell ref="R7:S7"/>
    <mergeCell ref="T7:U7"/>
    <mergeCell ref="F7:G7"/>
    <mergeCell ref="H7:I7"/>
    <mergeCell ref="J7:K7"/>
    <mergeCell ref="L7:M7"/>
    <mergeCell ref="N7:O7"/>
    <mergeCell ref="A31:B31"/>
    <mergeCell ref="A33:B33"/>
    <mergeCell ref="A32:B32"/>
    <mergeCell ref="Y5:Z5"/>
    <mergeCell ref="A1:AC1"/>
    <mergeCell ref="A2:AC2"/>
    <mergeCell ref="A3:AC3"/>
    <mergeCell ref="A4:AC4"/>
    <mergeCell ref="R5:W5"/>
    <mergeCell ref="P5:Q5"/>
    <mergeCell ref="A5:O5"/>
    <mergeCell ref="V7:W7"/>
    <mergeCell ref="X7:Y7"/>
    <mergeCell ref="Z7:AA7"/>
    <mergeCell ref="AB7:AC7"/>
    <mergeCell ref="D7:E7"/>
  </mergeCells>
  <printOptions horizontalCentered="1" verticalCentered="1"/>
  <pageMargins left="0.39370078740157483" right="0.39370078740157483" top="0.59055118110236227" bottom="0.39370078740157483" header="0" footer="0"/>
  <pageSetup paperSize="9" scale="2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334"/>
  <sheetViews>
    <sheetView showGridLines="0" view="pageBreakPreview" zoomScale="85" zoomScaleNormal="130" zoomScaleSheetLayoutView="85" workbookViewId="0">
      <pane ySplit="24" topLeftCell="A25" activePane="bottomLeft" state="frozen"/>
      <selection pane="bottomLeft" activeCell="B29" sqref="B29"/>
    </sheetView>
  </sheetViews>
  <sheetFormatPr defaultRowHeight="12.75"/>
  <cols>
    <col min="1" max="1" width="17.42578125" style="21" customWidth="1"/>
    <col min="2" max="2" width="55.85546875" style="21" customWidth="1"/>
    <col min="3" max="3" width="18" style="21" customWidth="1"/>
    <col min="4" max="4" width="9.5703125" style="32" bestFit="1" customWidth="1"/>
    <col min="5" max="42" width="9.140625" style="32"/>
    <col min="43" max="256" width="9.140625" style="21"/>
    <col min="257" max="257" width="10" style="21" customWidth="1"/>
    <col min="258" max="258" width="47.7109375" style="21" customWidth="1"/>
    <col min="259" max="259" width="15.28515625" style="21" customWidth="1"/>
    <col min="260" max="260" width="9.5703125" style="21" bestFit="1" customWidth="1"/>
    <col min="261" max="512" width="9.140625" style="21"/>
    <col min="513" max="513" width="10" style="21" customWidth="1"/>
    <col min="514" max="514" width="47.7109375" style="21" customWidth="1"/>
    <col min="515" max="515" width="15.28515625" style="21" customWidth="1"/>
    <col min="516" max="516" width="9.5703125" style="21" bestFit="1" customWidth="1"/>
    <col min="517" max="768" width="9.140625" style="21"/>
    <col min="769" max="769" width="10" style="21" customWidth="1"/>
    <col min="770" max="770" width="47.7109375" style="21" customWidth="1"/>
    <col min="771" max="771" width="15.28515625" style="21" customWidth="1"/>
    <col min="772" max="772" width="9.5703125" style="21" bestFit="1" customWidth="1"/>
    <col min="773" max="1024" width="9.140625" style="21"/>
    <col min="1025" max="1025" width="10" style="21" customWidth="1"/>
    <col min="1026" max="1026" width="47.7109375" style="21" customWidth="1"/>
    <col min="1027" max="1027" width="15.28515625" style="21" customWidth="1"/>
    <col min="1028" max="1028" width="9.5703125" style="21" bestFit="1" customWidth="1"/>
    <col min="1029" max="1280" width="9.140625" style="21"/>
    <col min="1281" max="1281" width="10" style="21" customWidth="1"/>
    <col min="1282" max="1282" width="47.7109375" style="21" customWidth="1"/>
    <col min="1283" max="1283" width="15.28515625" style="21" customWidth="1"/>
    <col min="1284" max="1284" width="9.5703125" style="21" bestFit="1" customWidth="1"/>
    <col min="1285" max="1536" width="9.140625" style="21"/>
    <col min="1537" max="1537" width="10" style="21" customWidth="1"/>
    <col min="1538" max="1538" width="47.7109375" style="21" customWidth="1"/>
    <col min="1539" max="1539" width="15.28515625" style="21" customWidth="1"/>
    <col min="1540" max="1540" width="9.5703125" style="21" bestFit="1" customWidth="1"/>
    <col min="1541" max="1792" width="9.140625" style="21"/>
    <col min="1793" max="1793" width="10" style="21" customWidth="1"/>
    <col min="1794" max="1794" width="47.7109375" style="21" customWidth="1"/>
    <col min="1795" max="1795" width="15.28515625" style="21" customWidth="1"/>
    <col min="1796" max="1796" width="9.5703125" style="21" bestFit="1" customWidth="1"/>
    <col min="1797" max="2048" width="9.140625" style="21"/>
    <col min="2049" max="2049" width="10" style="21" customWidth="1"/>
    <col min="2050" max="2050" width="47.7109375" style="21" customWidth="1"/>
    <col min="2051" max="2051" width="15.28515625" style="21" customWidth="1"/>
    <col min="2052" max="2052" width="9.5703125" style="21" bestFit="1" customWidth="1"/>
    <col min="2053" max="2304" width="9.140625" style="21"/>
    <col min="2305" max="2305" width="10" style="21" customWidth="1"/>
    <col min="2306" max="2306" width="47.7109375" style="21" customWidth="1"/>
    <col min="2307" max="2307" width="15.28515625" style="21" customWidth="1"/>
    <col min="2308" max="2308" width="9.5703125" style="21" bestFit="1" customWidth="1"/>
    <col min="2309" max="2560" width="9.140625" style="21"/>
    <col min="2561" max="2561" width="10" style="21" customWidth="1"/>
    <col min="2562" max="2562" width="47.7109375" style="21" customWidth="1"/>
    <col min="2563" max="2563" width="15.28515625" style="21" customWidth="1"/>
    <col min="2564" max="2564" width="9.5703125" style="21" bestFit="1" customWidth="1"/>
    <col min="2565" max="2816" width="9.140625" style="21"/>
    <col min="2817" max="2817" width="10" style="21" customWidth="1"/>
    <col min="2818" max="2818" width="47.7109375" style="21" customWidth="1"/>
    <col min="2819" max="2819" width="15.28515625" style="21" customWidth="1"/>
    <col min="2820" max="2820" width="9.5703125" style="21" bestFit="1" customWidth="1"/>
    <col min="2821" max="3072" width="9.140625" style="21"/>
    <col min="3073" max="3073" width="10" style="21" customWidth="1"/>
    <col min="3074" max="3074" width="47.7109375" style="21" customWidth="1"/>
    <col min="3075" max="3075" width="15.28515625" style="21" customWidth="1"/>
    <col min="3076" max="3076" width="9.5703125" style="21" bestFit="1" customWidth="1"/>
    <col min="3077" max="3328" width="9.140625" style="21"/>
    <col min="3329" max="3329" width="10" style="21" customWidth="1"/>
    <col min="3330" max="3330" width="47.7109375" style="21" customWidth="1"/>
    <col min="3331" max="3331" width="15.28515625" style="21" customWidth="1"/>
    <col min="3332" max="3332" width="9.5703125" style="21" bestFit="1" customWidth="1"/>
    <col min="3333" max="3584" width="9.140625" style="21"/>
    <col min="3585" max="3585" width="10" style="21" customWidth="1"/>
    <col min="3586" max="3586" width="47.7109375" style="21" customWidth="1"/>
    <col min="3587" max="3587" width="15.28515625" style="21" customWidth="1"/>
    <col min="3588" max="3588" width="9.5703125" style="21" bestFit="1" customWidth="1"/>
    <col min="3589" max="3840" width="9.140625" style="21"/>
    <col min="3841" max="3841" width="10" style="21" customWidth="1"/>
    <col min="3842" max="3842" width="47.7109375" style="21" customWidth="1"/>
    <col min="3843" max="3843" width="15.28515625" style="21" customWidth="1"/>
    <col min="3844" max="3844" width="9.5703125" style="21" bestFit="1" customWidth="1"/>
    <col min="3845" max="4096" width="9.140625" style="21"/>
    <col min="4097" max="4097" width="10" style="21" customWidth="1"/>
    <col min="4098" max="4098" width="47.7109375" style="21" customWidth="1"/>
    <col min="4099" max="4099" width="15.28515625" style="21" customWidth="1"/>
    <col min="4100" max="4100" width="9.5703125" style="21" bestFit="1" customWidth="1"/>
    <col min="4101" max="4352" width="9.140625" style="21"/>
    <col min="4353" max="4353" width="10" style="21" customWidth="1"/>
    <col min="4354" max="4354" width="47.7109375" style="21" customWidth="1"/>
    <col min="4355" max="4355" width="15.28515625" style="21" customWidth="1"/>
    <col min="4356" max="4356" width="9.5703125" style="21" bestFit="1" customWidth="1"/>
    <col min="4357" max="4608" width="9.140625" style="21"/>
    <col min="4609" max="4609" width="10" style="21" customWidth="1"/>
    <col min="4610" max="4610" width="47.7109375" style="21" customWidth="1"/>
    <col min="4611" max="4611" width="15.28515625" style="21" customWidth="1"/>
    <col min="4612" max="4612" width="9.5703125" style="21" bestFit="1" customWidth="1"/>
    <col min="4613" max="4864" width="9.140625" style="21"/>
    <col min="4865" max="4865" width="10" style="21" customWidth="1"/>
    <col min="4866" max="4866" width="47.7109375" style="21" customWidth="1"/>
    <col min="4867" max="4867" width="15.28515625" style="21" customWidth="1"/>
    <col min="4868" max="4868" width="9.5703125" style="21" bestFit="1" customWidth="1"/>
    <col min="4869" max="5120" width="9.140625" style="21"/>
    <col min="5121" max="5121" width="10" style="21" customWidth="1"/>
    <col min="5122" max="5122" width="47.7109375" style="21" customWidth="1"/>
    <col min="5123" max="5123" width="15.28515625" style="21" customWidth="1"/>
    <col min="5124" max="5124" width="9.5703125" style="21" bestFit="1" customWidth="1"/>
    <col min="5125" max="5376" width="9.140625" style="21"/>
    <col min="5377" max="5377" width="10" style="21" customWidth="1"/>
    <col min="5378" max="5378" width="47.7109375" style="21" customWidth="1"/>
    <col min="5379" max="5379" width="15.28515625" style="21" customWidth="1"/>
    <col min="5380" max="5380" width="9.5703125" style="21" bestFit="1" customWidth="1"/>
    <col min="5381" max="5632" width="9.140625" style="21"/>
    <col min="5633" max="5633" width="10" style="21" customWidth="1"/>
    <col min="5634" max="5634" width="47.7109375" style="21" customWidth="1"/>
    <col min="5635" max="5635" width="15.28515625" style="21" customWidth="1"/>
    <col min="5636" max="5636" width="9.5703125" style="21" bestFit="1" customWidth="1"/>
    <col min="5637" max="5888" width="9.140625" style="21"/>
    <col min="5889" max="5889" width="10" style="21" customWidth="1"/>
    <col min="5890" max="5890" width="47.7109375" style="21" customWidth="1"/>
    <col min="5891" max="5891" width="15.28515625" style="21" customWidth="1"/>
    <col min="5892" max="5892" width="9.5703125" style="21" bestFit="1" customWidth="1"/>
    <col min="5893" max="6144" width="9.140625" style="21"/>
    <col min="6145" max="6145" width="10" style="21" customWidth="1"/>
    <col min="6146" max="6146" width="47.7109375" style="21" customWidth="1"/>
    <col min="6147" max="6147" width="15.28515625" style="21" customWidth="1"/>
    <col min="6148" max="6148" width="9.5703125" style="21" bestFit="1" customWidth="1"/>
    <col min="6149" max="6400" width="9.140625" style="21"/>
    <col min="6401" max="6401" width="10" style="21" customWidth="1"/>
    <col min="6402" max="6402" width="47.7109375" style="21" customWidth="1"/>
    <col min="6403" max="6403" width="15.28515625" style="21" customWidth="1"/>
    <col min="6404" max="6404" width="9.5703125" style="21" bestFit="1" customWidth="1"/>
    <col min="6405" max="6656" width="9.140625" style="21"/>
    <col min="6657" max="6657" width="10" style="21" customWidth="1"/>
    <col min="6658" max="6658" width="47.7109375" style="21" customWidth="1"/>
    <col min="6659" max="6659" width="15.28515625" style="21" customWidth="1"/>
    <col min="6660" max="6660" width="9.5703125" style="21" bestFit="1" customWidth="1"/>
    <col min="6661" max="6912" width="9.140625" style="21"/>
    <col min="6913" max="6913" width="10" style="21" customWidth="1"/>
    <col min="6914" max="6914" width="47.7109375" style="21" customWidth="1"/>
    <col min="6915" max="6915" width="15.28515625" style="21" customWidth="1"/>
    <col min="6916" max="6916" width="9.5703125" style="21" bestFit="1" customWidth="1"/>
    <col min="6917" max="7168" width="9.140625" style="21"/>
    <col min="7169" max="7169" width="10" style="21" customWidth="1"/>
    <col min="7170" max="7170" width="47.7109375" style="21" customWidth="1"/>
    <col min="7171" max="7171" width="15.28515625" style="21" customWidth="1"/>
    <col min="7172" max="7172" width="9.5703125" style="21" bestFit="1" customWidth="1"/>
    <col min="7173" max="7424" width="9.140625" style="21"/>
    <col min="7425" max="7425" width="10" style="21" customWidth="1"/>
    <col min="7426" max="7426" width="47.7109375" style="21" customWidth="1"/>
    <col min="7427" max="7427" width="15.28515625" style="21" customWidth="1"/>
    <col min="7428" max="7428" width="9.5703125" style="21" bestFit="1" customWidth="1"/>
    <col min="7429" max="7680" width="9.140625" style="21"/>
    <col min="7681" max="7681" width="10" style="21" customWidth="1"/>
    <col min="7682" max="7682" width="47.7109375" style="21" customWidth="1"/>
    <col min="7683" max="7683" width="15.28515625" style="21" customWidth="1"/>
    <col min="7684" max="7684" width="9.5703125" style="21" bestFit="1" customWidth="1"/>
    <col min="7685" max="7936" width="9.140625" style="21"/>
    <col min="7937" max="7937" width="10" style="21" customWidth="1"/>
    <col min="7938" max="7938" width="47.7109375" style="21" customWidth="1"/>
    <col min="7939" max="7939" width="15.28515625" style="21" customWidth="1"/>
    <col min="7940" max="7940" width="9.5703125" style="21" bestFit="1" customWidth="1"/>
    <col min="7941" max="8192" width="9.140625" style="21"/>
    <col min="8193" max="8193" width="10" style="21" customWidth="1"/>
    <col min="8194" max="8194" width="47.7109375" style="21" customWidth="1"/>
    <col min="8195" max="8195" width="15.28515625" style="21" customWidth="1"/>
    <col min="8196" max="8196" width="9.5703125" style="21" bestFit="1" customWidth="1"/>
    <col min="8197" max="8448" width="9.140625" style="21"/>
    <col min="8449" max="8449" width="10" style="21" customWidth="1"/>
    <col min="8450" max="8450" width="47.7109375" style="21" customWidth="1"/>
    <col min="8451" max="8451" width="15.28515625" style="21" customWidth="1"/>
    <col min="8452" max="8452" width="9.5703125" style="21" bestFit="1" customWidth="1"/>
    <col min="8453" max="8704" width="9.140625" style="21"/>
    <col min="8705" max="8705" width="10" style="21" customWidth="1"/>
    <col min="8706" max="8706" width="47.7109375" style="21" customWidth="1"/>
    <col min="8707" max="8707" width="15.28515625" style="21" customWidth="1"/>
    <col min="8708" max="8708" width="9.5703125" style="21" bestFit="1" customWidth="1"/>
    <col min="8709" max="8960" width="9.140625" style="21"/>
    <col min="8961" max="8961" width="10" style="21" customWidth="1"/>
    <col min="8962" max="8962" width="47.7109375" style="21" customWidth="1"/>
    <col min="8963" max="8963" width="15.28515625" style="21" customWidth="1"/>
    <col min="8964" max="8964" width="9.5703125" style="21" bestFit="1" customWidth="1"/>
    <col min="8965" max="9216" width="9.140625" style="21"/>
    <col min="9217" max="9217" width="10" style="21" customWidth="1"/>
    <col min="9218" max="9218" width="47.7109375" style="21" customWidth="1"/>
    <col min="9219" max="9219" width="15.28515625" style="21" customWidth="1"/>
    <col min="9220" max="9220" width="9.5703125" style="21" bestFit="1" customWidth="1"/>
    <col min="9221" max="9472" width="9.140625" style="21"/>
    <col min="9473" max="9473" width="10" style="21" customWidth="1"/>
    <col min="9474" max="9474" width="47.7109375" style="21" customWidth="1"/>
    <col min="9475" max="9475" width="15.28515625" style="21" customWidth="1"/>
    <col min="9476" max="9476" width="9.5703125" style="21" bestFit="1" customWidth="1"/>
    <col min="9477" max="9728" width="9.140625" style="21"/>
    <col min="9729" max="9729" width="10" style="21" customWidth="1"/>
    <col min="9730" max="9730" width="47.7109375" style="21" customWidth="1"/>
    <col min="9731" max="9731" width="15.28515625" style="21" customWidth="1"/>
    <col min="9732" max="9732" width="9.5703125" style="21" bestFit="1" customWidth="1"/>
    <col min="9733" max="9984" width="9.140625" style="21"/>
    <col min="9985" max="9985" width="10" style="21" customWidth="1"/>
    <col min="9986" max="9986" width="47.7109375" style="21" customWidth="1"/>
    <col min="9987" max="9987" width="15.28515625" style="21" customWidth="1"/>
    <col min="9988" max="9988" width="9.5703125" style="21" bestFit="1" customWidth="1"/>
    <col min="9989" max="10240" width="9.140625" style="21"/>
    <col min="10241" max="10241" width="10" style="21" customWidth="1"/>
    <col min="10242" max="10242" width="47.7109375" style="21" customWidth="1"/>
    <col min="10243" max="10243" width="15.28515625" style="21" customWidth="1"/>
    <col min="10244" max="10244" width="9.5703125" style="21" bestFit="1" customWidth="1"/>
    <col min="10245" max="10496" width="9.140625" style="21"/>
    <col min="10497" max="10497" width="10" style="21" customWidth="1"/>
    <col min="10498" max="10498" width="47.7109375" style="21" customWidth="1"/>
    <col min="10499" max="10499" width="15.28515625" style="21" customWidth="1"/>
    <col min="10500" max="10500" width="9.5703125" style="21" bestFit="1" customWidth="1"/>
    <col min="10501" max="10752" width="9.140625" style="21"/>
    <col min="10753" max="10753" width="10" style="21" customWidth="1"/>
    <col min="10754" max="10754" width="47.7109375" style="21" customWidth="1"/>
    <col min="10755" max="10755" width="15.28515625" style="21" customWidth="1"/>
    <col min="10756" max="10756" width="9.5703125" style="21" bestFit="1" customWidth="1"/>
    <col min="10757" max="11008" width="9.140625" style="21"/>
    <col min="11009" max="11009" width="10" style="21" customWidth="1"/>
    <col min="11010" max="11010" width="47.7109375" style="21" customWidth="1"/>
    <col min="11011" max="11011" width="15.28515625" style="21" customWidth="1"/>
    <col min="11012" max="11012" width="9.5703125" style="21" bestFit="1" customWidth="1"/>
    <col min="11013" max="11264" width="9.140625" style="21"/>
    <col min="11265" max="11265" width="10" style="21" customWidth="1"/>
    <col min="11266" max="11266" width="47.7109375" style="21" customWidth="1"/>
    <col min="11267" max="11267" width="15.28515625" style="21" customWidth="1"/>
    <col min="11268" max="11268" width="9.5703125" style="21" bestFit="1" customWidth="1"/>
    <col min="11269" max="11520" width="9.140625" style="21"/>
    <col min="11521" max="11521" width="10" style="21" customWidth="1"/>
    <col min="11522" max="11522" width="47.7109375" style="21" customWidth="1"/>
    <col min="11523" max="11523" width="15.28515625" style="21" customWidth="1"/>
    <col min="11524" max="11524" width="9.5703125" style="21" bestFit="1" customWidth="1"/>
    <col min="11525" max="11776" width="9.140625" style="21"/>
    <col min="11777" max="11777" width="10" style="21" customWidth="1"/>
    <col min="11778" max="11778" width="47.7109375" style="21" customWidth="1"/>
    <col min="11779" max="11779" width="15.28515625" style="21" customWidth="1"/>
    <col min="11780" max="11780" width="9.5703125" style="21" bestFit="1" customWidth="1"/>
    <col min="11781" max="12032" width="9.140625" style="21"/>
    <col min="12033" max="12033" width="10" style="21" customWidth="1"/>
    <col min="12034" max="12034" width="47.7109375" style="21" customWidth="1"/>
    <col min="12035" max="12035" width="15.28515625" style="21" customWidth="1"/>
    <col min="12036" max="12036" width="9.5703125" style="21" bestFit="1" customWidth="1"/>
    <col min="12037" max="12288" width="9.140625" style="21"/>
    <col min="12289" max="12289" width="10" style="21" customWidth="1"/>
    <col min="12290" max="12290" width="47.7109375" style="21" customWidth="1"/>
    <col min="12291" max="12291" width="15.28515625" style="21" customWidth="1"/>
    <col min="12292" max="12292" width="9.5703125" style="21" bestFit="1" customWidth="1"/>
    <col min="12293" max="12544" width="9.140625" style="21"/>
    <col min="12545" max="12545" width="10" style="21" customWidth="1"/>
    <col min="12546" max="12546" width="47.7109375" style="21" customWidth="1"/>
    <col min="12547" max="12547" width="15.28515625" style="21" customWidth="1"/>
    <col min="12548" max="12548" width="9.5703125" style="21" bestFit="1" customWidth="1"/>
    <col min="12549" max="12800" width="9.140625" style="21"/>
    <col min="12801" max="12801" width="10" style="21" customWidth="1"/>
    <col min="12802" max="12802" width="47.7109375" style="21" customWidth="1"/>
    <col min="12803" max="12803" width="15.28515625" style="21" customWidth="1"/>
    <col min="12804" max="12804" width="9.5703125" style="21" bestFit="1" customWidth="1"/>
    <col min="12805" max="13056" width="9.140625" style="21"/>
    <col min="13057" max="13057" width="10" style="21" customWidth="1"/>
    <col min="13058" max="13058" width="47.7109375" style="21" customWidth="1"/>
    <col min="13059" max="13059" width="15.28515625" style="21" customWidth="1"/>
    <col min="13060" max="13060" width="9.5703125" style="21" bestFit="1" customWidth="1"/>
    <col min="13061" max="13312" width="9.140625" style="21"/>
    <col min="13313" max="13313" width="10" style="21" customWidth="1"/>
    <col min="13314" max="13314" width="47.7109375" style="21" customWidth="1"/>
    <col min="13315" max="13315" width="15.28515625" style="21" customWidth="1"/>
    <col min="13316" max="13316" width="9.5703125" style="21" bestFit="1" customWidth="1"/>
    <col min="13317" max="13568" width="9.140625" style="21"/>
    <col min="13569" max="13569" width="10" style="21" customWidth="1"/>
    <col min="13570" max="13570" width="47.7109375" style="21" customWidth="1"/>
    <col min="13571" max="13571" width="15.28515625" style="21" customWidth="1"/>
    <col min="13572" max="13572" width="9.5703125" style="21" bestFit="1" customWidth="1"/>
    <col min="13573" max="13824" width="9.140625" style="21"/>
    <col min="13825" max="13825" width="10" style="21" customWidth="1"/>
    <col min="13826" max="13826" width="47.7109375" style="21" customWidth="1"/>
    <col min="13827" max="13827" width="15.28515625" style="21" customWidth="1"/>
    <col min="13828" max="13828" width="9.5703125" style="21" bestFit="1" customWidth="1"/>
    <col min="13829" max="14080" width="9.140625" style="21"/>
    <col min="14081" max="14081" width="10" style="21" customWidth="1"/>
    <col min="14082" max="14082" width="47.7109375" style="21" customWidth="1"/>
    <col min="14083" max="14083" width="15.28515625" style="21" customWidth="1"/>
    <col min="14084" max="14084" width="9.5703125" style="21" bestFit="1" customWidth="1"/>
    <col min="14085" max="14336" width="9.140625" style="21"/>
    <col min="14337" max="14337" width="10" style="21" customWidth="1"/>
    <col min="14338" max="14338" width="47.7109375" style="21" customWidth="1"/>
    <col min="14339" max="14339" width="15.28515625" style="21" customWidth="1"/>
    <col min="14340" max="14340" width="9.5703125" style="21" bestFit="1" customWidth="1"/>
    <col min="14341" max="14592" width="9.140625" style="21"/>
    <col min="14593" max="14593" width="10" style="21" customWidth="1"/>
    <col min="14594" max="14594" width="47.7109375" style="21" customWidth="1"/>
    <col min="14595" max="14595" width="15.28515625" style="21" customWidth="1"/>
    <col min="14596" max="14596" width="9.5703125" style="21" bestFit="1" customWidth="1"/>
    <col min="14597" max="14848" width="9.140625" style="21"/>
    <col min="14849" max="14849" width="10" style="21" customWidth="1"/>
    <col min="14850" max="14850" width="47.7109375" style="21" customWidth="1"/>
    <col min="14851" max="14851" width="15.28515625" style="21" customWidth="1"/>
    <col min="14852" max="14852" width="9.5703125" style="21" bestFit="1" customWidth="1"/>
    <col min="14853" max="15104" width="9.140625" style="21"/>
    <col min="15105" max="15105" width="10" style="21" customWidth="1"/>
    <col min="15106" max="15106" width="47.7109375" style="21" customWidth="1"/>
    <col min="15107" max="15107" width="15.28515625" style="21" customWidth="1"/>
    <col min="15108" max="15108" width="9.5703125" style="21" bestFit="1" customWidth="1"/>
    <col min="15109" max="15360" width="9.140625" style="21"/>
    <col min="15361" max="15361" width="10" style="21" customWidth="1"/>
    <col min="15362" max="15362" width="47.7109375" style="21" customWidth="1"/>
    <col min="15363" max="15363" width="15.28515625" style="21" customWidth="1"/>
    <col min="15364" max="15364" width="9.5703125" style="21" bestFit="1" customWidth="1"/>
    <col min="15365" max="15616" width="9.140625" style="21"/>
    <col min="15617" max="15617" width="10" style="21" customWidth="1"/>
    <col min="15618" max="15618" width="47.7109375" style="21" customWidth="1"/>
    <col min="15619" max="15619" width="15.28515625" style="21" customWidth="1"/>
    <col min="15620" max="15620" width="9.5703125" style="21" bestFit="1" customWidth="1"/>
    <col min="15621" max="15872" width="9.140625" style="21"/>
    <col min="15873" max="15873" width="10" style="21" customWidth="1"/>
    <col min="15874" max="15874" width="47.7109375" style="21" customWidth="1"/>
    <col min="15875" max="15875" width="15.28515625" style="21" customWidth="1"/>
    <col min="15876" max="15876" width="9.5703125" style="21" bestFit="1" customWidth="1"/>
    <col min="15877" max="16128" width="9.140625" style="21"/>
    <col min="16129" max="16129" width="10" style="21" customWidth="1"/>
    <col min="16130" max="16130" width="47.7109375" style="21" customWidth="1"/>
    <col min="16131" max="16131" width="15.28515625" style="21" customWidth="1"/>
    <col min="16132" max="16132" width="9.5703125" style="21" bestFit="1" customWidth="1"/>
    <col min="16133" max="16384" width="9.140625" style="21"/>
  </cols>
  <sheetData>
    <row r="1" spans="1:9" ht="15.75">
      <c r="A1" s="30"/>
      <c r="B1" s="58" t="s">
        <v>9</v>
      </c>
      <c r="C1" s="31"/>
    </row>
    <row r="2" spans="1:9" ht="15.75">
      <c r="A2" s="33"/>
      <c r="B2" s="59" t="s">
        <v>10</v>
      </c>
      <c r="C2" s="34"/>
    </row>
    <row r="3" spans="1:9" ht="18.75" customHeight="1">
      <c r="A3" s="33"/>
      <c r="B3" s="60" t="s">
        <v>32</v>
      </c>
      <c r="C3" s="35"/>
    </row>
    <row r="4" spans="1:9" ht="26.25" customHeight="1">
      <c r="A4" s="33"/>
      <c r="B4" s="61" t="s">
        <v>1352</v>
      </c>
      <c r="C4" s="36"/>
    </row>
    <row r="5" spans="1:9" s="68" customFormat="1">
      <c r="A5" s="67" t="s">
        <v>11</v>
      </c>
      <c r="B5" s="69" t="s">
        <v>226</v>
      </c>
      <c r="C5" s="67" t="s">
        <v>1349</v>
      </c>
    </row>
    <row r="6" spans="1:9" s="32" customFormat="1">
      <c r="A6" s="63" t="s">
        <v>199</v>
      </c>
      <c r="B6" s="63" t="s">
        <v>223</v>
      </c>
      <c r="C6" s="63" t="s">
        <v>36</v>
      </c>
    </row>
    <row r="7" spans="1:9" s="32" customFormat="1">
      <c r="A7" s="38" t="s">
        <v>200</v>
      </c>
      <c r="B7" s="39" t="s">
        <v>201</v>
      </c>
      <c r="C7" s="40">
        <v>4.8599999999999997E-2</v>
      </c>
      <c r="D7" s="41"/>
    </row>
    <row r="8" spans="1:9" s="32" customFormat="1">
      <c r="A8" s="38" t="s">
        <v>202</v>
      </c>
      <c r="B8" s="39" t="s">
        <v>203</v>
      </c>
      <c r="C8" s="40">
        <f>SUM(C9:C11)</f>
        <v>2.07E-2</v>
      </c>
      <c r="D8" s="42"/>
    </row>
    <row r="9" spans="1:9" s="32" customFormat="1">
      <c r="A9" s="43" t="s">
        <v>16</v>
      </c>
      <c r="B9" s="44" t="s">
        <v>204</v>
      </c>
      <c r="C9" s="45">
        <v>4.0000000000000001E-3</v>
      </c>
      <c r="D9" s="41"/>
    </row>
    <row r="10" spans="1:9" s="32" customFormat="1">
      <c r="A10" s="43" t="s">
        <v>17</v>
      </c>
      <c r="B10" s="44" t="s">
        <v>205</v>
      </c>
      <c r="C10" s="45">
        <v>4.0000000000000001E-3</v>
      </c>
    </row>
    <row r="11" spans="1:9" s="32" customFormat="1">
      <c r="A11" s="43" t="s">
        <v>51</v>
      </c>
      <c r="B11" s="44" t="s">
        <v>206</v>
      </c>
      <c r="C11" s="45">
        <v>1.2699999999999999E-2</v>
      </c>
      <c r="D11" s="41"/>
    </row>
    <row r="12" spans="1:9" s="32" customFormat="1">
      <c r="A12" s="38" t="s">
        <v>207</v>
      </c>
      <c r="B12" s="39" t="s">
        <v>208</v>
      </c>
      <c r="C12" s="40">
        <v>1.23E-2</v>
      </c>
    </row>
    <row r="13" spans="1:9" s="32" customFormat="1">
      <c r="A13" s="38" t="s">
        <v>209</v>
      </c>
      <c r="B13" s="39" t="s">
        <v>210</v>
      </c>
      <c r="C13" s="80">
        <v>7.8E-2</v>
      </c>
      <c r="D13" s="42"/>
    </row>
    <row r="14" spans="1:9" s="32" customFormat="1">
      <c r="A14" s="38" t="s">
        <v>211</v>
      </c>
      <c r="B14" s="39" t="s">
        <v>212</v>
      </c>
      <c r="C14" s="40">
        <f>SUM(C15:C18)</f>
        <v>6.6500000000000004E-2</v>
      </c>
      <c r="D14" s="41"/>
    </row>
    <row r="15" spans="1:9" s="32" customFormat="1">
      <c r="A15" s="43" t="s">
        <v>213</v>
      </c>
      <c r="B15" s="44" t="s">
        <v>222</v>
      </c>
      <c r="C15" s="46">
        <v>0.03</v>
      </c>
      <c r="D15" s="47"/>
      <c r="E15" s="48"/>
      <c r="F15" s="188"/>
      <c r="G15" s="188"/>
      <c r="H15" s="189"/>
      <c r="I15" s="188"/>
    </row>
    <row r="16" spans="1:9" s="32" customFormat="1">
      <c r="A16" s="43" t="s">
        <v>214</v>
      </c>
      <c r="B16" s="44" t="s">
        <v>215</v>
      </c>
      <c r="C16" s="45">
        <v>6.4999999999999997E-3</v>
      </c>
      <c r="D16" s="41"/>
    </row>
    <row r="17" spans="1:4" s="32" customFormat="1">
      <c r="A17" s="43" t="s">
        <v>216</v>
      </c>
      <c r="B17" s="44" t="s">
        <v>217</v>
      </c>
      <c r="C17" s="45">
        <v>0.03</v>
      </c>
    </row>
    <row r="18" spans="1:4" s="32" customFormat="1">
      <c r="A18" s="43" t="s">
        <v>218</v>
      </c>
      <c r="B18" s="44" t="s">
        <v>219</v>
      </c>
      <c r="C18" s="81">
        <v>0</v>
      </c>
    </row>
    <row r="19" spans="1:4" s="32" customFormat="1">
      <c r="A19" s="64"/>
      <c r="B19" s="65" t="s">
        <v>220</v>
      </c>
      <c r="C19" s="66">
        <f>ROUND((+(((1+C7+C8)*(1+C12)*(1+C13))/(1-C14))-1),4)</f>
        <v>0.25</v>
      </c>
      <c r="D19" s="49"/>
    </row>
    <row r="20" spans="1:4" s="32" customFormat="1">
      <c r="A20" s="50"/>
      <c r="B20" s="62" t="s">
        <v>224</v>
      </c>
      <c r="C20" s="51"/>
      <c r="D20" s="49"/>
    </row>
    <row r="21" spans="1:4" s="32" customFormat="1">
      <c r="A21" s="33"/>
      <c r="B21" s="62"/>
      <c r="C21" s="37"/>
    </row>
    <row r="22" spans="1:4" s="32" customFormat="1">
      <c r="A22" s="52"/>
      <c r="B22" s="57"/>
      <c r="C22" s="53"/>
    </row>
    <row r="23" spans="1:4" s="32" customFormat="1">
      <c r="A23" s="52"/>
      <c r="B23" s="57"/>
      <c r="C23" s="53"/>
    </row>
    <row r="24" spans="1:4" s="32" customFormat="1">
      <c r="A24" s="54"/>
      <c r="B24" s="55"/>
      <c r="C24" s="56"/>
    </row>
    <row r="25" spans="1:4" s="32" customFormat="1">
      <c r="A25" s="52"/>
      <c r="C25" s="57"/>
      <c r="D25" s="57"/>
    </row>
    <row r="26" spans="1:4" s="32" customFormat="1" ht="16.5" customHeight="1">
      <c r="A26" s="30"/>
      <c r="B26" s="58" t="s">
        <v>9</v>
      </c>
      <c r="C26" s="31"/>
      <c r="D26" s="57"/>
    </row>
    <row r="27" spans="1:4" s="32" customFormat="1" ht="15.75">
      <c r="A27" s="33"/>
      <c r="B27" s="59" t="s">
        <v>10</v>
      </c>
      <c r="C27" s="34"/>
      <c r="D27" s="57"/>
    </row>
    <row r="28" spans="1:4" s="32" customFormat="1" ht="15.75" customHeight="1">
      <c r="A28" s="33"/>
      <c r="B28" s="60" t="s">
        <v>32</v>
      </c>
      <c r="C28" s="35"/>
    </row>
    <row r="29" spans="1:4" s="32" customFormat="1" ht="32.25" customHeight="1">
      <c r="A29" s="33"/>
      <c r="B29" s="61" t="s">
        <v>1353</v>
      </c>
      <c r="C29" s="36"/>
    </row>
    <row r="30" spans="1:4" s="32" customFormat="1">
      <c r="A30" s="67" t="s">
        <v>11</v>
      </c>
      <c r="B30" s="69" t="s">
        <v>226</v>
      </c>
      <c r="C30" s="67" t="s">
        <v>1349</v>
      </c>
    </row>
    <row r="31" spans="1:4" s="32" customFormat="1">
      <c r="A31" s="63" t="s">
        <v>199</v>
      </c>
      <c r="B31" s="63" t="s">
        <v>223</v>
      </c>
      <c r="C31" s="63" t="s">
        <v>36</v>
      </c>
    </row>
    <row r="32" spans="1:4" s="32" customFormat="1">
      <c r="A32" s="38" t="s">
        <v>200</v>
      </c>
      <c r="B32" s="39" t="s">
        <v>201</v>
      </c>
      <c r="C32" s="40">
        <v>4.0899999999999999E-2</v>
      </c>
    </row>
    <row r="33" spans="1:3" s="32" customFormat="1">
      <c r="A33" s="38" t="s">
        <v>202</v>
      </c>
      <c r="B33" s="39" t="s">
        <v>203</v>
      </c>
      <c r="C33" s="40">
        <f>SUM(C34:C36)</f>
        <v>1.3299999999999999E-2</v>
      </c>
    </row>
    <row r="34" spans="1:3" s="32" customFormat="1">
      <c r="A34" s="43" t="s">
        <v>16</v>
      </c>
      <c r="B34" s="44" t="s">
        <v>204</v>
      </c>
      <c r="C34" s="45">
        <v>2.3999999999999998E-3</v>
      </c>
    </row>
    <row r="35" spans="1:3" s="32" customFormat="1">
      <c r="A35" s="43" t="s">
        <v>17</v>
      </c>
      <c r="B35" s="44" t="s">
        <v>205</v>
      </c>
      <c r="C35" s="45">
        <v>2.3999999999999998E-3</v>
      </c>
    </row>
    <row r="36" spans="1:3" s="32" customFormat="1">
      <c r="A36" s="43" t="s">
        <v>51</v>
      </c>
      <c r="B36" s="44" t="s">
        <v>206</v>
      </c>
      <c r="C36" s="45">
        <v>8.5000000000000006E-3</v>
      </c>
    </row>
    <row r="37" spans="1:3" s="32" customFormat="1">
      <c r="A37" s="38" t="s">
        <v>207</v>
      </c>
      <c r="B37" s="39" t="s">
        <v>208</v>
      </c>
      <c r="C37" s="40">
        <v>5.0000000000000001E-3</v>
      </c>
    </row>
    <row r="38" spans="1:3" s="32" customFormat="1">
      <c r="A38" s="38" t="s">
        <v>209</v>
      </c>
      <c r="B38" s="39" t="s">
        <v>210</v>
      </c>
      <c r="C38" s="40">
        <v>6.2199999999999998E-2</v>
      </c>
    </row>
    <row r="39" spans="1:3" s="32" customFormat="1">
      <c r="A39" s="38" t="s">
        <v>211</v>
      </c>
      <c r="B39" s="39" t="s">
        <v>212</v>
      </c>
      <c r="C39" s="40">
        <f>SUM(C40:C43)</f>
        <v>3.6499999999999998E-2</v>
      </c>
    </row>
    <row r="40" spans="1:3" s="32" customFormat="1">
      <c r="A40" s="43" t="s">
        <v>213</v>
      </c>
      <c r="B40" s="44" t="s">
        <v>222</v>
      </c>
      <c r="C40" s="46">
        <v>0</v>
      </c>
    </row>
    <row r="41" spans="1:3" s="32" customFormat="1">
      <c r="A41" s="43" t="s">
        <v>214</v>
      </c>
      <c r="B41" s="44" t="s">
        <v>215</v>
      </c>
      <c r="C41" s="45">
        <v>6.4999999999999997E-3</v>
      </c>
    </row>
    <row r="42" spans="1:3" s="32" customFormat="1">
      <c r="A42" s="43" t="s">
        <v>216</v>
      </c>
      <c r="B42" s="44" t="s">
        <v>217</v>
      </c>
      <c r="C42" s="45">
        <v>0.03</v>
      </c>
    </row>
    <row r="43" spans="1:3" s="32" customFormat="1">
      <c r="A43" s="43" t="s">
        <v>218</v>
      </c>
      <c r="B43" s="44" t="s">
        <v>219</v>
      </c>
      <c r="C43" s="45">
        <v>0</v>
      </c>
    </row>
    <row r="44" spans="1:3" s="32" customFormat="1">
      <c r="A44" s="64"/>
      <c r="B44" s="65" t="s">
        <v>220</v>
      </c>
      <c r="C44" s="66">
        <f>ROUND((+(((1+C32+C33)*(1+C37)*(1+C38))/(1-C39))-1),4)</f>
        <v>0.16800000000000001</v>
      </c>
    </row>
    <row r="45" spans="1:3" s="32" customFormat="1">
      <c r="A45" s="50"/>
      <c r="B45" s="62" t="s">
        <v>224</v>
      </c>
      <c r="C45" s="51"/>
    </row>
    <row r="46" spans="1:3" s="32" customFormat="1">
      <c r="A46" s="33"/>
      <c r="B46" s="62"/>
      <c r="C46" s="37"/>
    </row>
    <row r="47" spans="1:3" s="32" customFormat="1">
      <c r="A47" s="52"/>
      <c r="B47" s="57"/>
      <c r="C47" s="53"/>
    </row>
    <row r="48" spans="1:3" s="32" customFormat="1">
      <c r="A48" s="52"/>
      <c r="B48" s="57"/>
      <c r="C48" s="53"/>
    </row>
    <row r="49" spans="1:3" s="32" customFormat="1">
      <c r="A49" s="54"/>
      <c r="B49" s="55"/>
      <c r="C49" s="56"/>
    </row>
    <row r="50" spans="1:3" s="32" customFormat="1"/>
    <row r="51" spans="1:3" s="32" customFormat="1"/>
    <row r="52" spans="1:3" s="32" customFormat="1"/>
    <row r="53" spans="1:3" s="32" customFormat="1"/>
    <row r="54" spans="1:3" s="32" customFormat="1"/>
    <row r="55" spans="1:3" s="32" customFormat="1"/>
    <row r="56" spans="1:3" s="32" customFormat="1"/>
    <row r="57" spans="1:3" s="32" customFormat="1"/>
    <row r="58" spans="1:3" s="32" customFormat="1"/>
    <row r="59" spans="1:3" s="32" customFormat="1"/>
    <row r="60" spans="1:3" s="32" customFormat="1"/>
    <row r="61" spans="1:3" s="32" customFormat="1"/>
    <row r="62" spans="1:3" s="32" customFormat="1"/>
    <row r="63" spans="1:3" s="32" customFormat="1"/>
    <row r="64" spans="1:3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  <row r="176" s="32" customFormat="1"/>
    <row r="177" s="32" customFormat="1"/>
    <row r="178" s="32" customFormat="1"/>
    <row r="179" s="32" customFormat="1"/>
    <row r="180" s="32" customFormat="1"/>
    <row r="181" s="32" customFormat="1"/>
    <row r="182" s="32" customFormat="1"/>
    <row r="183" s="32" customFormat="1"/>
    <row r="184" s="32" customFormat="1"/>
    <row r="185" s="32" customFormat="1"/>
    <row r="186" s="32" customFormat="1"/>
    <row r="187" s="32" customFormat="1"/>
    <row r="188" s="32" customFormat="1"/>
    <row r="189" s="32" customFormat="1"/>
    <row r="190" s="32" customFormat="1"/>
    <row r="191" s="32" customFormat="1"/>
    <row r="192" s="32" customFormat="1"/>
    <row r="193" s="32" customFormat="1"/>
    <row r="194" s="32" customFormat="1"/>
    <row r="195" s="32" customFormat="1"/>
    <row r="196" s="32" customFormat="1"/>
    <row r="197" s="32" customFormat="1"/>
    <row r="198" s="32" customFormat="1"/>
    <row r="199" s="32" customFormat="1"/>
    <row r="200" s="32" customFormat="1"/>
    <row r="201" s="32" customFormat="1"/>
    <row r="202" s="32" customFormat="1"/>
    <row r="203" s="32" customFormat="1"/>
    <row r="204" s="32" customFormat="1"/>
    <row r="205" s="32" customFormat="1"/>
    <row r="206" s="32" customFormat="1"/>
    <row r="207" s="32" customFormat="1"/>
    <row r="208" s="32" customFormat="1"/>
    <row r="209" s="32" customFormat="1"/>
    <row r="210" s="32" customFormat="1"/>
    <row r="211" s="32" customFormat="1"/>
    <row r="212" s="32" customFormat="1"/>
    <row r="213" s="32" customFormat="1"/>
    <row r="214" s="32" customFormat="1"/>
    <row r="215" s="32" customFormat="1"/>
    <row r="216" s="32" customFormat="1"/>
    <row r="217" s="32" customFormat="1"/>
    <row r="218" s="32" customFormat="1"/>
    <row r="219" s="32" customFormat="1"/>
    <row r="220" s="32" customFormat="1"/>
    <row r="221" s="32" customFormat="1"/>
    <row r="222" s="32" customFormat="1"/>
    <row r="223" s="32" customFormat="1"/>
    <row r="224" s="32" customFormat="1"/>
    <row r="225" s="32" customFormat="1"/>
    <row r="226" s="32" customFormat="1"/>
    <row r="227" s="32" customFormat="1"/>
    <row r="228" s="32" customFormat="1"/>
    <row r="229" s="32" customFormat="1"/>
    <row r="230" s="32" customFormat="1"/>
    <row r="231" s="32" customFormat="1"/>
    <row r="232" s="32" customFormat="1"/>
    <row r="233" s="32" customFormat="1"/>
    <row r="234" s="32" customFormat="1"/>
    <row r="235" s="32" customFormat="1"/>
    <row r="236" s="32" customFormat="1"/>
    <row r="237" s="32" customFormat="1"/>
    <row r="238" s="32" customFormat="1"/>
    <row r="239" s="32" customFormat="1"/>
    <row r="240" s="32" customFormat="1"/>
    <row r="241" s="32" customFormat="1"/>
    <row r="242" s="32" customFormat="1"/>
    <row r="243" s="32" customFormat="1"/>
    <row r="244" s="32" customFormat="1"/>
    <row r="245" s="32" customFormat="1"/>
    <row r="246" s="32" customFormat="1"/>
    <row r="247" s="32" customFormat="1"/>
    <row r="248" s="32" customFormat="1"/>
    <row r="249" s="32" customFormat="1"/>
    <row r="250" s="32" customFormat="1"/>
    <row r="251" s="32" customFormat="1"/>
    <row r="252" s="32" customFormat="1"/>
    <row r="253" s="32" customFormat="1"/>
    <row r="254" s="32" customFormat="1"/>
    <row r="255" s="32" customFormat="1"/>
    <row r="256" s="32" customFormat="1"/>
    <row r="257" s="32" customFormat="1"/>
    <row r="258" s="32" customFormat="1"/>
    <row r="259" s="32" customFormat="1"/>
    <row r="260" s="32" customFormat="1"/>
    <row r="261" s="32" customFormat="1"/>
    <row r="262" s="32" customFormat="1"/>
    <row r="263" s="32" customFormat="1"/>
    <row r="264" s="32" customFormat="1"/>
    <row r="265" s="32" customFormat="1"/>
    <row r="266" s="32" customFormat="1"/>
    <row r="267" s="32" customFormat="1"/>
    <row r="268" s="32" customFormat="1"/>
    <row r="269" s="32" customFormat="1"/>
    <row r="270" s="32" customFormat="1"/>
    <row r="271" s="32" customFormat="1"/>
    <row r="272" s="32" customFormat="1"/>
    <row r="273" s="32" customFormat="1"/>
    <row r="274" s="32" customFormat="1"/>
    <row r="275" s="32" customFormat="1"/>
    <row r="276" s="32" customFormat="1"/>
    <row r="277" s="32" customFormat="1"/>
    <row r="278" s="32" customFormat="1"/>
    <row r="279" s="32" customFormat="1"/>
    <row r="280" s="32" customFormat="1"/>
    <row r="281" s="32" customFormat="1"/>
    <row r="282" s="32" customFormat="1"/>
    <row r="283" s="32" customFormat="1"/>
    <row r="284" s="32" customFormat="1"/>
    <row r="285" s="32" customFormat="1"/>
    <row r="286" s="32" customFormat="1"/>
    <row r="287" s="32" customFormat="1"/>
    <row r="288" s="32" customFormat="1"/>
    <row r="289" s="32" customFormat="1"/>
    <row r="290" s="32" customFormat="1"/>
    <row r="291" s="32" customFormat="1"/>
    <row r="292" s="32" customFormat="1"/>
    <row r="293" s="32" customFormat="1"/>
    <row r="294" s="32" customFormat="1"/>
    <row r="295" s="32" customFormat="1"/>
    <row r="296" s="32" customFormat="1"/>
    <row r="297" s="32" customFormat="1"/>
    <row r="298" s="32" customFormat="1"/>
    <row r="299" s="32" customFormat="1"/>
    <row r="300" s="32" customFormat="1"/>
    <row r="301" s="32" customFormat="1"/>
    <row r="302" s="32" customFormat="1"/>
    <row r="303" s="32" customFormat="1"/>
    <row r="304" s="32" customFormat="1"/>
    <row r="305" s="32" customFormat="1"/>
    <row r="306" s="32" customFormat="1"/>
    <row r="307" s="32" customFormat="1"/>
    <row r="308" s="32" customFormat="1"/>
    <row r="309" s="32" customFormat="1"/>
    <row r="310" s="32" customFormat="1"/>
    <row r="311" s="32" customFormat="1"/>
    <row r="312" s="32" customFormat="1"/>
    <row r="313" s="32" customFormat="1"/>
    <row r="314" s="32" customFormat="1"/>
    <row r="315" s="32" customFormat="1"/>
    <row r="316" s="32" customFormat="1"/>
    <row r="317" s="32" customFormat="1"/>
    <row r="318" s="32" customFormat="1"/>
    <row r="319" s="32" customFormat="1"/>
    <row r="320" s="32" customFormat="1"/>
    <row r="321" s="32" customFormat="1"/>
    <row r="322" s="32" customFormat="1"/>
    <row r="323" s="32" customFormat="1"/>
    <row r="324" s="32" customFormat="1"/>
    <row r="325" s="32" customFormat="1"/>
    <row r="326" s="32" customFormat="1"/>
    <row r="327" s="32" customFormat="1"/>
    <row r="328" s="32" customFormat="1"/>
    <row r="329" s="32" customFormat="1"/>
    <row r="330" s="32" customFormat="1"/>
    <row r="331" s="32" customFormat="1"/>
    <row r="332" s="32" customFormat="1"/>
    <row r="333" s="32" customFormat="1"/>
    <row r="334" s="32" customFormat="1"/>
  </sheetData>
  <printOptions horizontalCentered="1"/>
  <pageMargins left="0.47244094488188981" right="0.47244094488188981" top="0.47244094488188981" bottom="0.47244094488188981" header="0" footer="0"/>
  <pageSetup paperSize="9" scale="10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</vt:lpstr>
      <vt:lpstr>CRONOGRAMA</vt:lpstr>
      <vt:lpstr>BDI</vt:lpstr>
      <vt:lpstr>BDI!Area_de_impressao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2023-03-06T17:21:39Z</cp:lastPrinted>
  <dcterms:created xsi:type="dcterms:W3CDTF">2021-12-09T13:20:22Z</dcterms:created>
  <dcterms:modified xsi:type="dcterms:W3CDTF">2023-03-20T19:17:51Z</dcterms:modified>
</cp:coreProperties>
</file>