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8800" windowHeight="12030"/>
  </bookViews>
  <sheets>
    <sheet name="PLANILHA" sheetId="1" r:id="rId1"/>
    <sheet name="CRONOGRAMA" sheetId="2" r:id="rId2"/>
  </sheets>
  <definedNames>
    <definedName name="_xlnm._FilterDatabase" localSheetId="0" hidden="1">PLANILHA!$A$7:$L$363</definedName>
    <definedName name="_xlnm.Print_Area" localSheetId="1">CRONOGRAMA!$A$1:$AO$46</definedName>
    <definedName name="_xlnm.Print_Area" localSheetId="0">PLANILHA!$A$1:$I$363</definedName>
    <definedName name="BuiltIn_Print_Area">#REF!</definedName>
    <definedName name="Excel_BuiltIn_Print_Area_1_1">#REF!</definedName>
    <definedName name="Excel_BuiltIn_Print_Area_1_1_1_1_1_1">#REF!</definedName>
    <definedName name="Excel_BuiltIn_Print_Area_3">#REF!</definedName>
    <definedName name="Excel_BuiltIn_Print_Area_3_1">#REF!</definedName>
    <definedName name="Excel_BuiltIn_Print_Area_3_1_1_1">#REF!</definedName>
    <definedName name="Excel_BuiltIn_Print_Area_4">#REF!</definedName>
    <definedName name="Excel_BuiltIn_Print_Area_4_1">#REF!</definedName>
    <definedName name="Excel_BuiltIn_Print_Area_4_1_1_1">#REF!</definedName>
    <definedName name="Excel_BuiltIn_Print_Area_4_1_1_1_1">#REF!</definedName>
    <definedName name="Excel_BuiltIn_Print_Area_4_1_1_1_1_1">#REF!</definedName>
    <definedName name="Excel_BuiltIn_Print_Area_5">#REF!</definedName>
    <definedName name="Excel_BuiltIn_Print_Area_5_1">#REF!</definedName>
    <definedName name="Excel_BuiltIn_Print_Area_5_1_1">#REF!</definedName>
    <definedName name="Excel_BuiltIn_Print_Area_6">#REF!</definedName>
    <definedName name="Excel_BuiltIn_Print_Area_7">#REF!</definedName>
    <definedName name="Excel_BuiltIn_Print_Titles_1_1_1">#REF!</definedName>
    <definedName name="Excel_BuiltIn_Print_Titles_1_1_1_1">#REF!</definedName>
    <definedName name="Excel_BuiltIn_Print_Titles_1_1_1_1_1">#REF!</definedName>
    <definedName name="Excel_BuiltIn_Print_Titles_3_1">#REF!</definedName>
    <definedName name="Excel_BuiltIn_Print_Titles_5">#REF!</definedName>
    <definedName name="Excel_BuiltIn_Print_Titles_7">#REF!</definedName>
    <definedName name="_xlnm.Print_Titles" localSheetId="0">PLANILHA!$6:$7</definedName>
    <definedName name="xxx">#REF!</definedName>
  </definedNames>
  <calcPr calcId="124519" iterateDelta="1E-4"/>
  <fileRecoveryPr repairLoad="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9" i="1"/>
  <c r="H35"/>
  <c r="H34"/>
  <c r="H33"/>
  <c r="H32"/>
  <c r="AO30" i="2" l="1"/>
  <c r="AO15"/>
  <c r="AO12"/>
  <c r="H359" i="1"/>
  <c r="I24" i="2"/>
  <c r="K24"/>
  <c r="M24"/>
  <c r="O24"/>
  <c r="Q24"/>
  <c r="S24"/>
  <c r="U24"/>
  <c r="W24"/>
  <c r="Y24"/>
  <c r="AA24"/>
  <c r="AC24"/>
  <c r="AE24"/>
  <c r="AG24"/>
  <c r="AI24"/>
  <c r="AK24"/>
  <c r="AM24"/>
  <c r="G24"/>
  <c r="AO24" s="1"/>
  <c r="I18"/>
  <c r="K18"/>
  <c r="M18"/>
  <c r="O18"/>
  <c r="Q18"/>
  <c r="S18"/>
  <c r="G18"/>
  <c r="AO18" s="1"/>
  <c r="Q27"/>
  <c r="S27"/>
  <c r="U27"/>
  <c r="W27"/>
  <c r="Y27"/>
  <c r="AA27"/>
  <c r="AC27"/>
  <c r="AE27"/>
  <c r="AG27"/>
  <c r="AI27"/>
  <c r="AK27"/>
  <c r="AM27"/>
  <c r="O27"/>
  <c r="AO27" s="1"/>
  <c r="W21"/>
  <c r="Y21"/>
  <c r="AA21"/>
  <c r="AC21"/>
  <c r="AE21"/>
  <c r="AG21"/>
  <c r="AI21"/>
  <c r="AK21"/>
  <c r="AM21"/>
  <c r="U21"/>
  <c r="AO21" s="1"/>
  <c r="AK33"/>
  <c r="AM33"/>
  <c r="AI33"/>
  <c r="AO33" s="1"/>
  <c r="AE36"/>
  <c r="AG36"/>
  <c r="AI36"/>
  <c r="AK36"/>
  <c r="AM36"/>
  <c r="AC36"/>
  <c r="AO36" s="1"/>
  <c r="H56" i="1"/>
  <c r="I56" s="1"/>
  <c r="F24"/>
  <c r="F361" s="1"/>
  <c r="F12"/>
  <c r="E9" i="2"/>
  <c r="E39" s="1"/>
  <c r="G9"/>
  <c r="G39" s="1"/>
  <c r="I9"/>
  <c r="I39" s="1"/>
  <c r="K9"/>
  <c r="K39" s="1"/>
  <c r="M9"/>
  <c r="M39" s="1"/>
  <c r="O9"/>
  <c r="O39" s="1"/>
  <c r="Q9"/>
  <c r="Q39" s="1"/>
  <c r="S9"/>
  <c r="S39" s="1"/>
  <c r="U9"/>
  <c r="U39" s="1"/>
  <c r="W9"/>
  <c r="W39" s="1"/>
  <c r="Y9"/>
  <c r="Y39" s="1"/>
  <c r="AA9"/>
  <c r="AA39" s="1"/>
  <c r="AC9"/>
  <c r="AC39" s="1"/>
  <c r="AE9"/>
  <c r="AE39" s="1"/>
  <c r="AG9"/>
  <c r="AG39" s="1"/>
  <c r="AI9"/>
  <c r="AI39" s="1"/>
  <c r="AK9"/>
  <c r="AK39" s="1"/>
  <c r="AM9"/>
  <c r="AM39" s="1"/>
  <c r="H361" i="1"/>
  <c r="H363"/>
  <c r="H362"/>
  <c r="F23" l="1"/>
  <c r="AO39" i="2"/>
  <c r="AO9"/>
  <c r="F362" i="1"/>
  <c r="I362" s="1"/>
  <c r="I361"/>
  <c r="F363"/>
  <c r="H21"/>
  <c r="F19"/>
  <c r="F20" s="1"/>
  <c r="F33"/>
  <c r="F35" s="1"/>
  <c r="I32"/>
  <c r="H10"/>
  <c r="H249"/>
  <c r="I249" s="1"/>
  <c r="H27"/>
  <c r="H24"/>
  <c r="H23"/>
  <c r="H20"/>
  <c r="H19"/>
  <c r="H18"/>
  <c r="I18" s="1"/>
  <c r="H17"/>
  <c r="I17" s="1"/>
  <c r="H16"/>
  <c r="I16" s="1"/>
  <c r="H15"/>
  <c r="I15" s="1"/>
  <c r="H14"/>
  <c r="I14" s="1"/>
  <c r="H336"/>
  <c r="H178"/>
  <c r="H122"/>
  <c r="I359" l="1"/>
  <c r="I358" s="1"/>
  <c r="F360"/>
  <c r="I363"/>
  <c r="I360" s="1"/>
  <c r="F21"/>
  <c r="I21" s="1"/>
  <c r="I35"/>
  <c r="F34"/>
  <c r="I34" s="1"/>
  <c r="I20"/>
  <c r="I19"/>
  <c r="I33"/>
  <c r="I23"/>
  <c r="H345"/>
  <c r="I345" s="1"/>
  <c r="I344" s="1"/>
  <c r="H248"/>
  <c r="I248" s="1"/>
  <c r="H247"/>
  <c r="I247" s="1"/>
  <c r="H160"/>
  <c r="I160" s="1"/>
  <c r="H161"/>
  <c r="I161" s="1"/>
  <c r="H162"/>
  <c r="I162" s="1"/>
  <c r="H163"/>
  <c r="I163" s="1"/>
  <c r="H164"/>
  <c r="I164" s="1"/>
  <c r="H165"/>
  <c r="I165" s="1"/>
  <c r="H166"/>
  <c r="I166" s="1"/>
  <c r="H167"/>
  <c r="I167" s="1"/>
  <c r="H168"/>
  <c r="I168" s="1"/>
  <c r="H159"/>
  <c r="I159" s="1"/>
  <c r="H152"/>
  <c r="I152" s="1"/>
  <c r="H153"/>
  <c r="I153" s="1"/>
  <c r="H154"/>
  <c r="I154" s="1"/>
  <c r="H155"/>
  <c r="I155" s="1"/>
  <c r="H156"/>
  <c r="I156" s="1"/>
  <c r="H157"/>
  <c r="I157" s="1"/>
  <c r="H151"/>
  <c r="I151" s="1"/>
  <c r="H149"/>
  <c r="I149" s="1"/>
  <c r="I148" s="1"/>
  <c r="H139"/>
  <c r="I139" s="1"/>
  <c r="H140"/>
  <c r="I140" s="1"/>
  <c r="H141"/>
  <c r="I141" s="1"/>
  <c r="H142"/>
  <c r="I142" s="1"/>
  <c r="H143"/>
  <c r="I143" s="1"/>
  <c r="H144"/>
  <c r="I144" s="1"/>
  <c r="H145"/>
  <c r="I145" s="1"/>
  <c r="H146"/>
  <c r="I146" s="1"/>
  <c r="H147"/>
  <c r="I147" s="1"/>
  <c r="H138"/>
  <c r="I138" s="1"/>
  <c r="H129"/>
  <c r="I129" s="1"/>
  <c r="H130"/>
  <c r="I130" s="1"/>
  <c r="H131"/>
  <c r="I131" s="1"/>
  <c r="H132"/>
  <c r="I132" s="1"/>
  <c r="H133"/>
  <c r="I133" s="1"/>
  <c r="H134"/>
  <c r="I134" s="1"/>
  <c r="H135"/>
  <c r="I135" s="1"/>
  <c r="H136"/>
  <c r="I136" s="1"/>
  <c r="H128"/>
  <c r="I128" s="1"/>
  <c r="H119"/>
  <c r="I119" s="1"/>
  <c r="H120"/>
  <c r="I120" s="1"/>
  <c r="H121"/>
  <c r="I121" s="1"/>
  <c r="I122"/>
  <c r="H123"/>
  <c r="I123" s="1"/>
  <c r="H124"/>
  <c r="I124" s="1"/>
  <c r="H125"/>
  <c r="I125" s="1"/>
  <c r="H126"/>
  <c r="I126" s="1"/>
  <c r="H118"/>
  <c r="I118" s="1"/>
  <c r="H111"/>
  <c r="I111" s="1"/>
  <c r="H112"/>
  <c r="I112" s="1"/>
  <c r="H113"/>
  <c r="I113" s="1"/>
  <c r="H114"/>
  <c r="I114" s="1"/>
  <c r="H115"/>
  <c r="I115" s="1"/>
  <c r="H116"/>
  <c r="I116" s="1"/>
  <c r="H110"/>
  <c r="I110" s="1"/>
  <c r="H108"/>
  <c r="I108" s="1"/>
  <c r="I107" s="1"/>
  <c r="H106"/>
  <c r="I106" s="1"/>
  <c r="I105" s="1"/>
  <c r="I31" l="1"/>
  <c r="I127"/>
  <c r="C40" i="2"/>
  <c r="I246" i="1"/>
  <c r="I158"/>
  <c r="I150"/>
  <c r="I109"/>
  <c r="I117"/>
  <c r="I137"/>
  <c r="AC40" i="2" l="1"/>
  <c r="AK40"/>
  <c r="AE40"/>
  <c r="U40"/>
  <c r="O40"/>
  <c r="S40"/>
  <c r="E40"/>
  <c r="AG40"/>
  <c r="Q40"/>
  <c r="M40"/>
  <c r="G40"/>
  <c r="I40"/>
  <c r="K40"/>
  <c r="W40"/>
  <c r="Y40"/>
  <c r="AM40"/>
  <c r="AI40"/>
  <c r="AA40"/>
  <c r="I104" i="1"/>
  <c r="I336"/>
  <c r="I178"/>
  <c r="H11"/>
  <c r="I11" s="1"/>
  <c r="H12"/>
  <c r="I12" s="1"/>
  <c r="H13"/>
  <c r="I13" s="1"/>
  <c r="I24"/>
  <c r="I22" s="1"/>
  <c r="C13" i="2" s="1"/>
  <c r="G13" s="1"/>
  <c r="I27" i="1"/>
  <c r="H28"/>
  <c r="I28" s="1"/>
  <c r="H30"/>
  <c r="I30" s="1"/>
  <c r="I29" s="1"/>
  <c r="H38"/>
  <c r="I38" s="1"/>
  <c r="I37" s="1"/>
  <c r="H40"/>
  <c r="I40" s="1"/>
  <c r="H41"/>
  <c r="I41" s="1"/>
  <c r="H42"/>
  <c r="I42" s="1"/>
  <c r="H43"/>
  <c r="I43" s="1"/>
  <c r="H44"/>
  <c r="I44" s="1"/>
  <c r="H45"/>
  <c r="I45" s="1"/>
  <c r="H46"/>
  <c r="I46" s="1"/>
  <c r="H48"/>
  <c r="I48" s="1"/>
  <c r="H49"/>
  <c r="I49" s="1"/>
  <c r="H50"/>
  <c r="I50" s="1"/>
  <c r="H51"/>
  <c r="I51" s="1"/>
  <c r="H52"/>
  <c r="I52" s="1"/>
  <c r="H53"/>
  <c r="I53" s="1"/>
  <c r="H54"/>
  <c r="I54" s="1"/>
  <c r="H55"/>
  <c r="I55" s="1"/>
  <c r="H59"/>
  <c r="I59" s="1"/>
  <c r="H60"/>
  <c r="I60" s="1"/>
  <c r="H61"/>
  <c r="I61" s="1"/>
  <c r="H62"/>
  <c r="I62" s="1"/>
  <c r="H63"/>
  <c r="I63" s="1"/>
  <c r="H64"/>
  <c r="I64" s="1"/>
  <c r="H66"/>
  <c r="I66" s="1"/>
  <c r="H67"/>
  <c r="I67" s="1"/>
  <c r="H68"/>
  <c r="I68" s="1"/>
  <c r="H69"/>
  <c r="I69" s="1"/>
  <c r="H70"/>
  <c r="I70" s="1"/>
  <c r="H71"/>
  <c r="I71" s="1"/>
  <c r="H72"/>
  <c r="I72" s="1"/>
  <c r="H73"/>
  <c r="I73" s="1"/>
  <c r="H74"/>
  <c r="I74" s="1"/>
  <c r="H75"/>
  <c r="I75" s="1"/>
  <c r="H76"/>
  <c r="I76" s="1"/>
  <c r="H79"/>
  <c r="I79" s="1"/>
  <c r="H80"/>
  <c r="I80" s="1"/>
  <c r="H81"/>
  <c r="I81" s="1"/>
  <c r="H82"/>
  <c r="I82" s="1"/>
  <c r="H83"/>
  <c r="I83" s="1"/>
  <c r="H84"/>
  <c r="I84" s="1"/>
  <c r="H85"/>
  <c r="I85" s="1"/>
  <c r="H86"/>
  <c r="I86" s="1"/>
  <c r="H88"/>
  <c r="I88" s="1"/>
  <c r="H89"/>
  <c r="I89" s="1"/>
  <c r="H90"/>
  <c r="I90" s="1"/>
  <c r="H91"/>
  <c r="I91" s="1"/>
  <c r="H92"/>
  <c r="I92" s="1"/>
  <c r="H93"/>
  <c r="I93" s="1"/>
  <c r="H94"/>
  <c r="I94" s="1"/>
  <c r="H95"/>
  <c r="I95" s="1"/>
  <c r="H96"/>
  <c r="I96" s="1"/>
  <c r="H98"/>
  <c r="I98" s="1"/>
  <c r="H99"/>
  <c r="I99" s="1"/>
  <c r="H100"/>
  <c r="I100" s="1"/>
  <c r="H101"/>
  <c r="I101" s="1"/>
  <c r="H102"/>
  <c r="I102" s="1"/>
  <c r="H103"/>
  <c r="I103" s="1"/>
  <c r="H172"/>
  <c r="I172" s="1"/>
  <c r="H173"/>
  <c r="I173" s="1"/>
  <c r="H174"/>
  <c r="I174" s="1"/>
  <c r="H175"/>
  <c r="I175" s="1"/>
  <c r="H177"/>
  <c r="I177" s="1"/>
  <c r="H180"/>
  <c r="I180" s="1"/>
  <c r="H181"/>
  <c r="I181" s="1"/>
  <c r="H182"/>
  <c r="I182" s="1"/>
  <c r="H183"/>
  <c r="I183" s="1"/>
  <c r="H184"/>
  <c r="I184" s="1"/>
  <c r="H185"/>
  <c r="I185" s="1"/>
  <c r="H186"/>
  <c r="I186" s="1"/>
  <c r="H187"/>
  <c r="I187" s="1"/>
  <c r="H188"/>
  <c r="I188" s="1"/>
  <c r="H189"/>
  <c r="I189" s="1"/>
  <c r="H190"/>
  <c r="I190" s="1"/>
  <c r="H191"/>
  <c r="I191" s="1"/>
  <c r="H192"/>
  <c r="I192" s="1"/>
  <c r="H194"/>
  <c r="I194" s="1"/>
  <c r="H195"/>
  <c r="I195" s="1"/>
  <c r="H196"/>
  <c r="I196" s="1"/>
  <c r="H197"/>
  <c r="I197" s="1"/>
  <c r="H198"/>
  <c r="I198" s="1"/>
  <c r="H199"/>
  <c r="I199" s="1"/>
  <c r="H200"/>
  <c r="I200" s="1"/>
  <c r="H203"/>
  <c r="I203" s="1"/>
  <c r="H204"/>
  <c r="I204" s="1"/>
  <c r="H205"/>
  <c r="I205" s="1"/>
  <c r="H206"/>
  <c r="I206" s="1"/>
  <c r="H207"/>
  <c r="I207" s="1"/>
  <c r="H208"/>
  <c r="I208" s="1"/>
  <c r="H209"/>
  <c r="I209" s="1"/>
  <c r="H210"/>
  <c r="I210" s="1"/>
  <c r="H211"/>
  <c r="I211" s="1"/>
  <c r="H212"/>
  <c r="I212" s="1"/>
  <c r="H213"/>
  <c r="I213" s="1"/>
  <c r="H214"/>
  <c r="I214" s="1"/>
  <c r="H215"/>
  <c r="I215" s="1"/>
  <c r="H216"/>
  <c r="I216" s="1"/>
  <c r="H217"/>
  <c r="I217" s="1"/>
  <c r="H218"/>
  <c r="I218" s="1"/>
  <c r="H219"/>
  <c r="I219" s="1"/>
  <c r="H220"/>
  <c r="I220" s="1"/>
  <c r="H221"/>
  <c r="I221" s="1"/>
  <c r="H222"/>
  <c r="I222" s="1"/>
  <c r="H223"/>
  <c r="I223" s="1"/>
  <c r="H224"/>
  <c r="I224" s="1"/>
  <c r="H225"/>
  <c r="I225" s="1"/>
  <c r="H226"/>
  <c r="I226" s="1"/>
  <c r="H227"/>
  <c r="I227" s="1"/>
  <c r="H228"/>
  <c r="I228" s="1"/>
  <c r="H230"/>
  <c r="I230" s="1"/>
  <c r="H231"/>
  <c r="I231" s="1"/>
  <c r="H232"/>
  <c r="I232" s="1"/>
  <c r="H233"/>
  <c r="I233" s="1"/>
  <c r="H234"/>
  <c r="I234" s="1"/>
  <c r="H235"/>
  <c r="I235" s="1"/>
  <c r="H236"/>
  <c r="I236" s="1"/>
  <c r="H237"/>
  <c r="I237" s="1"/>
  <c r="H238"/>
  <c r="I238" s="1"/>
  <c r="H240"/>
  <c r="I240" s="1"/>
  <c r="H241"/>
  <c r="I241" s="1"/>
  <c r="H242"/>
  <c r="I242" s="1"/>
  <c r="H243"/>
  <c r="I243" s="1"/>
  <c r="H244"/>
  <c r="I244" s="1"/>
  <c r="H245"/>
  <c r="I245" s="1"/>
  <c r="H252"/>
  <c r="I252" s="1"/>
  <c r="H253"/>
  <c r="I253" s="1"/>
  <c r="H254"/>
  <c r="I254" s="1"/>
  <c r="H255"/>
  <c r="I255" s="1"/>
  <c r="H256"/>
  <c r="I256" s="1"/>
  <c r="H257"/>
  <c r="I257" s="1"/>
  <c r="H258"/>
  <c r="I258" s="1"/>
  <c r="H259"/>
  <c r="I259" s="1"/>
  <c r="H260"/>
  <c r="I260" s="1"/>
  <c r="H261"/>
  <c r="I261" s="1"/>
  <c r="H262"/>
  <c r="I262" s="1"/>
  <c r="H263"/>
  <c r="I263" s="1"/>
  <c r="H264"/>
  <c r="I264" s="1"/>
  <c r="H265"/>
  <c r="I265" s="1"/>
  <c r="H266"/>
  <c r="I266" s="1"/>
  <c r="H267"/>
  <c r="I267" s="1"/>
  <c r="H268"/>
  <c r="I268" s="1"/>
  <c r="H269"/>
  <c r="I269" s="1"/>
  <c r="H270"/>
  <c r="I270" s="1"/>
  <c r="H271"/>
  <c r="I271" s="1"/>
  <c r="H272"/>
  <c r="I272" s="1"/>
  <c r="H273"/>
  <c r="I273" s="1"/>
  <c r="H274"/>
  <c r="I274" s="1"/>
  <c r="H275"/>
  <c r="I275" s="1"/>
  <c r="H276"/>
  <c r="I276" s="1"/>
  <c r="H277"/>
  <c r="I277" s="1"/>
  <c r="H278"/>
  <c r="I278" s="1"/>
  <c r="H279"/>
  <c r="I279" s="1"/>
  <c r="H280"/>
  <c r="I280" s="1"/>
  <c r="H281"/>
  <c r="I281" s="1"/>
  <c r="H282"/>
  <c r="I282" s="1"/>
  <c r="H283"/>
  <c r="I283" s="1"/>
  <c r="H284"/>
  <c r="I284" s="1"/>
  <c r="H285"/>
  <c r="I285" s="1"/>
  <c r="H286"/>
  <c r="I286" s="1"/>
  <c r="H287"/>
  <c r="I287" s="1"/>
  <c r="H288"/>
  <c r="I288" s="1"/>
  <c r="H289"/>
  <c r="I289" s="1"/>
  <c r="H290"/>
  <c r="I290" s="1"/>
  <c r="H291"/>
  <c r="I291" s="1"/>
  <c r="H292"/>
  <c r="I292" s="1"/>
  <c r="H293"/>
  <c r="I293" s="1"/>
  <c r="H294"/>
  <c r="I294" s="1"/>
  <c r="H295"/>
  <c r="I295" s="1"/>
  <c r="H296"/>
  <c r="I296" s="1"/>
  <c r="H297"/>
  <c r="I297" s="1"/>
  <c r="H298"/>
  <c r="I298" s="1"/>
  <c r="H299"/>
  <c r="I299" s="1"/>
  <c r="H300"/>
  <c r="I300" s="1"/>
  <c r="H301"/>
  <c r="I301" s="1"/>
  <c r="H302"/>
  <c r="I302" s="1"/>
  <c r="H303"/>
  <c r="I303" s="1"/>
  <c r="H304"/>
  <c r="I304" s="1"/>
  <c r="H305"/>
  <c r="I305" s="1"/>
  <c r="H306"/>
  <c r="I306" s="1"/>
  <c r="H307"/>
  <c r="I307" s="1"/>
  <c r="H308"/>
  <c r="I308" s="1"/>
  <c r="H309"/>
  <c r="I309" s="1"/>
  <c r="H310"/>
  <c r="I310" s="1"/>
  <c r="H311"/>
  <c r="I311" s="1"/>
  <c r="H312"/>
  <c r="I312" s="1"/>
  <c r="H313"/>
  <c r="I313" s="1"/>
  <c r="H314"/>
  <c r="I314" s="1"/>
  <c r="H317"/>
  <c r="I317" s="1"/>
  <c r="H318"/>
  <c r="I318" s="1"/>
  <c r="H319"/>
  <c r="I319" s="1"/>
  <c r="H320"/>
  <c r="I320" s="1"/>
  <c r="H321"/>
  <c r="I321" s="1"/>
  <c r="H322"/>
  <c r="I322" s="1"/>
  <c r="H323"/>
  <c r="I323" s="1"/>
  <c r="H324"/>
  <c r="I324" s="1"/>
  <c r="H325"/>
  <c r="I325" s="1"/>
  <c r="H326"/>
  <c r="I326" s="1"/>
  <c r="H327"/>
  <c r="I327" s="1"/>
  <c r="H328"/>
  <c r="I328" s="1"/>
  <c r="H329"/>
  <c r="I329" s="1"/>
  <c r="H330"/>
  <c r="I330" s="1"/>
  <c r="H331"/>
  <c r="I331" s="1"/>
  <c r="H332"/>
  <c r="I332" s="1"/>
  <c r="H333"/>
  <c r="I333" s="1"/>
  <c r="H334"/>
  <c r="I334" s="1"/>
  <c r="H335"/>
  <c r="I335" s="1"/>
  <c r="H337"/>
  <c r="I337" s="1"/>
  <c r="H338"/>
  <c r="I338" s="1"/>
  <c r="H339"/>
  <c r="I339" s="1"/>
  <c r="H340"/>
  <c r="I340" s="1"/>
  <c r="H341"/>
  <c r="I341" s="1"/>
  <c r="H342"/>
  <c r="I342" s="1"/>
  <c r="H343"/>
  <c r="I343" s="1"/>
  <c r="H348"/>
  <c r="I348" s="1"/>
  <c r="H349"/>
  <c r="I349" s="1"/>
  <c r="H351"/>
  <c r="I351" s="1"/>
  <c r="H352"/>
  <c r="I352" s="1"/>
  <c r="H353"/>
  <c r="I353" s="1"/>
  <c r="H356"/>
  <c r="I356" s="1"/>
  <c r="H357"/>
  <c r="I357" s="1"/>
  <c r="I10"/>
  <c r="I26" l="1"/>
  <c r="I25" s="1"/>
  <c r="AO40" i="2"/>
  <c r="I355" i="1"/>
  <c r="I354" s="1"/>
  <c r="I47"/>
  <c r="C16" i="2"/>
  <c r="C22"/>
  <c r="AC13"/>
  <c r="Y13"/>
  <c r="AA13"/>
  <c r="S13"/>
  <c r="Q13"/>
  <c r="AG13"/>
  <c r="M13"/>
  <c r="I13"/>
  <c r="AI13"/>
  <c r="K13"/>
  <c r="O13"/>
  <c r="E13"/>
  <c r="AM13"/>
  <c r="AE13"/>
  <c r="W13"/>
  <c r="AK13"/>
  <c r="U13"/>
  <c r="I316" i="1"/>
  <c r="I171"/>
  <c r="I179"/>
  <c r="I239"/>
  <c r="I176"/>
  <c r="I193"/>
  <c r="I347"/>
  <c r="I350"/>
  <c r="I65"/>
  <c r="I39"/>
  <c r="I97"/>
  <c r="I87"/>
  <c r="I78"/>
  <c r="I77" s="1"/>
  <c r="I58"/>
  <c r="I202"/>
  <c r="I251"/>
  <c r="I250" s="1"/>
  <c r="C28" i="2" s="1"/>
  <c r="I229" i="1"/>
  <c r="G16" i="2" l="1"/>
  <c r="AO13"/>
  <c r="AA22"/>
  <c r="AC22"/>
  <c r="AI22"/>
  <c r="Y22"/>
  <c r="AG22"/>
  <c r="U22"/>
  <c r="W22"/>
  <c r="AE22"/>
  <c r="AK22"/>
  <c r="AM22"/>
  <c r="C37"/>
  <c r="E16"/>
  <c r="C10"/>
  <c r="AE28"/>
  <c r="O28"/>
  <c r="AC28"/>
  <c r="AA28"/>
  <c r="Y28"/>
  <c r="AM28"/>
  <c r="W28"/>
  <c r="AK28"/>
  <c r="U28"/>
  <c r="AG28"/>
  <c r="AI28"/>
  <c r="S28"/>
  <c r="Q28"/>
  <c r="I170" i="1"/>
  <c r="I315"/>
  <c r="I346"/>
  <c r="C34" i="2" s="1"/>
  <c r="I36" i="1"/>
  <c r="I57"/>
  <c r="I201"/>
  <c r="AO22" i="2" l="1"/>
  <c r="AO28"/>
  <c r="AO16"/>
  <c r="AK10"/>
  <c r="AM10"/>
  <c r="AI10"/>
  <c r="AC37"/>
  <c r="AM34"/>
  <c r="AI34"/>
  <c r="AI37"/>
  <c r="AK37"/>
  <c r="AM37"/>
  <c r="AG37"/>
  <c r="AE37"/>
  <c r="AK34"/>
  <c r="C19"/>
  <c r="C41" s="1"/>
  <c r="C31"/>
  <c r="I10"/>
  <c r="W10"/>
  <c r="G10"/>
  <c r="E10"/>
  <c r="AA10"/>
  <c r="Y10"/>
  <c r="K10"/>
  <c r="M10"/>
  <c r="AC10"/>
  <c r="O10"/>
  <c r="AE10"/>
  <c r="Q10"/>
  <c r="AG10"/>
  <c r="S10"/>
  <c r="U10"/>
  <c r="I169" i="1"/>
  <c r="C25" i="2" s="1"/>
  <c r="AO34" l="1"/>
  <c r="AO10"/>
  <c r="AO37"/>
  <c r="G25"/>
  <c r="I25"/>
  <c r="K25"/>
  <c r="M19"/>
  <c r="O19"/>
  <c r="K19"/>
  <c r="I19"/>
  <c r="S19"/>
  <c r="G19"/>
  <c r="Q19"/>
  <c r="I8" i="1"/>
  <c r="C33" i="2"/>
  <c r="AM31"/>
  <c r="AK31"/>
  <c r="E31"/>
  <c r="AI31"/>
  <c r="AI25"/>
  <c r="S25"/>
  <c r="Q25"/>
  <c r="AK25"/>
  <c r="AG25"/>
  <c r="AE25"/>
  <c r="O25"/>
  <c r="AC25"/>
  <c r="M25"/>
  <c r="AA25"/>
  <c r="U25"/>
  <c r="Y25"/>
  <c r="AM25"/>
  <c r="W25"/>
  <c r="AO25" l="1"/>
  <c r="AO19"/>
  <c r="AO31"/>
  <c r="E41"/>
  <c r="W41"/>
  <c r="C18"/>
  <c r="C9"/>
  <c r="I41"/>
  <c r="Y41"/>
  <c r="Y43" s="1"/>
  <c r="C39"/>
  <c r="C36"/>
  <c r="AG41"/>
  <c r="AG43" s="1"/>
  <c r="Q41"/>
  <c r="S41"/>
  <c r="AI41"/>
  <c r="AC41"/>
  <c r="AC43" s="1"/>
  <c r="C27"/>
  <c r="C21"/>
  <c r="O41"/>
  <c r="K41"/>
  <c r="K43" s="1"/>
  <c r="C12"/>
  <c r="C30"/>
  <c r="AE41"/>
  <c r="AE43" s="1"/>
  <c r="AA41"/>
  <c r="C15"/>
  <c r="C24"/>
  <c r="U41"/>
  <c r="U43" s="1"/>
  <c r="AK41"/>
  <c r="M41"/>
  <c r="G41"/>
  <c r="AM41"/>
  <c r="AM43" s="1"/>
  <c r="D41" l="1"/>
  <c r="AO41"/>
  <c r="G43"/>
  <c r="C48"/>
  <c r="AA44"/>
  <c r="AA43"/>
  <c r="W44"/>
  <c r="W43"/>
  <c r="AK44"/>
  <c r="AK43"/>
  <c r="AI44"/>
  <c r="AI43"/>
  <c r="E44"/>
  <c r="E43"/>
  <c r="E46" s="1"/>
  <c r="S44"/>
  <c r="S43"/>
  <c r="O44"/>
  <c r="O43"/>
  <c r="M44"/>
  <c r="M43"/>
  <c r="Q44"/>
  <c r="Q43"/>
  <c r="I44"/>
  <c r="I43"/>
  <c r="U44"/>
  <c r="AG44"/>
  <c r="AE44"/>
  <c r="K44"/>
  <c r="AC44"/>
  <c r="G44"/>
  <c r="Y44"/>
  <c r="AM44"/>
  <c r="C49" l="1"/>
  <c r="E45"/>
  <c r="G45" s="1"/>
  <c r="I45" s="1"/>
  <c r="K45" s="1"/>
  <c r="M45" s="1"/>
  <c r="O45" s="1"/>
  <c r="Q45" s="1"/>
  <c r="S45" s="1"/>
  <c r="U45" s="1"/>
  <c r="W45" s="1"/>
  <c r="Y45" s="1"/>
  <c r="AA45" s="1"/>
  <c r="AC45" s="1"/>
  <c r="AE45" s="1"/>
  <c r="AG45" s="1"/>
  <c r="AI45" s="1"/>
  <c r="AK45" s="1"/>
  <c r="AM45" s="1"/>
  <c r="AO45" s="1"/>
  <c r="G46"/>
  <c r="I46" s="1"/>
  <c r="K46" s="1"/>
  <c r="M46" s="1"/>
  <c r="O46" s="1"/>
  <c r="Q46" s="1"/>
  <c r="S46" s="1"/>
  <c r="U46" s="1"/>
  <c r="W46" s="1"/>
  <c r="Y46" s="1"/>
  <c r="AA46" s="1"/>
  <c r="AC46" s="1"/>
  <c r="AE46" s="1"/>
  <c r="AG46" s="1"/>
  <c r="AI46" s="1"/>
  <c r="AK46" s="1"/>
  <c r="AM46" s="1"/>
  <c r="AO46" s="1"/>
  <c r="AO43"/>
  <c r="AO44"/>
</calcChain>
</file>

<file path=xl/sharedStrings.xml><?xml version="1.0" encoding="utf-8"?>
<sst xmlns="http://schemas.openxmlformats.org/spreadsheetml/2006/main" count="1511" uniqueCount="828">
  <si>
    <t>PREFEITURA DE JUIZ DE FORA</t>
  </si>
  <si>
    <t>SECRETARIA DE OBRAS</t>
  </si>
  <si>
    <t>SUBSECRETARIA DE GESTÃO DE OBRAS E PROJETOS</t>
  </si>
  <si>
    <t>OBRA:</t>
  </si>
  <si>
    <t xml:space="preserve">LOCAL: </t>
  </si>
  <si>
    <t>JUIZ DE FORA / MG</t>
  </si>
  <si>
    <t>DATA:</t>
  </si>
  <si>
    <t>ITEM</t>
  </si>
  <si>
    <t>DESCRIÇÃO</t>
  </si>
  <si>
    <t>UNID</t>
  </si>
  <si>
    <t>QUANT.</t>
  </si>
  <si>
    <t>PREÇO UNITÁRIO</t>
  </si>
  <si>
    <t>PREÇO TOTAL COM BDI</t>
  </si>
  <si>
    <t xml:space="preserve"> SEM BDI</t>
  </si>
  <si>
    <t>COM BDI</t>
  </si>
  <si>
    <t>CONSTRUÇÃO DE UAPS  - BAIRRO MANOEL HONÓRIO</t>
  </si>
  <si>
    <t>Composições Próprias</t>
  </si>
  <si>
    <t>SINAPI</t>
  </si>
  <si>
    <t>SBC</t>
  </si>
  <si>
    <t>GERENCIAMENTO DE OBRAS / FISCALIZAÇÃO</t>
  </si>
  <si>
    <t>MOVIMENTAÇÃO DE TERRA</t>
  </si>
  <si>
    <t>VALAS INSTALAÇÕES</t>
  </si>
  <si>
    <t>BALDRAME</t>
  </si>
  <si>
    <t>FUNDAÇÕES / INFRAESTRUTURA</t>
  </si>
  <si>
    <t>ESTACAS</t>
  </si>
  <si>
    <t>CP-65648757</t>
  </si>
  <si>
    <t>BLOCOS</t>
  </si>
  <si>
    <t>SUPERESTRUTURA</t>
  </si>
  <si>
    <t>PILARES</t>
  </si>
  <si>
    <t>VIGAS</t>
  </si>
  <si>
    <t>LAJES</t>
  </si>
  <si>
    <t>LAJES MACIÇAS</t>
  </si>
  <si>
    <t>ESCADAS</t>
  </si>
  <si>
    <t>CONTENÇÃO</t>
  </si>
  <si>
    <t>INSTALAÇÕES HIDROSSANITÁRIAS</t>
  </si>
  <si>
    <t>INSTALAÇÕES HIDRÁULICAS</t>
  </si>
  <si>
    <t>TUBULAÇÃO</t>
  </si>
  <si>
    <t>RESERVATÓRIOS</t>
  </si>
  <si>
    <t>CP-51214927</t>
  </si>
  <si>
    <t>ACESSÓRIOS E CONEXÕES</t>
  </si>
  <si>
    <t>LOUÇAS E METAIS</t>
  </si>
  <si>
    <t>CP-42848421</t>
  </si>
  <si>
    <t>INSTALAÇÕES SANITÁRIAS</t>
  </si>
  <si>
    <t>ESGOTO</t>
  </si>
  <si>
    <t>CP-62756517</t>
  </si>
  <si>
    <t>CP-48063637</t>
  </si>
  <si>
    <t>CP-02732361</t>
  </si>
  <si>
    <t>CP-91793284</t>
  </si>
  <si>
    <t>PLUVIAL</t>
  </si>
  <si>
    <t>VENTILAÇÃO</t>
  </si>
  <si>
    <t>INSTALAÇÕES ELÉTRICAS</t>
  </si>
  <si>
    <t>ELÉTRICO</t>
  </si>
  <si>
    <t>CP-75724873</t>
  </si>
  <si>
    <t>CP-07558011</t>
  </si>
  <si>
    <t>CP-99967927</t>
  </si>
  <si>
    <t>INSTALAÇÕES ESPECIAIS</t>
  </si>
  <si>
    <t>CABEAMENTO ESTRUTURADO</t>
  </si>
  <si>
    <t>CP-90723785</t>
  </si>
  <si>
    <t>CP-50965678</t>
  </si>
  <si>
    <t>EXTINTORES</t>
  </si>
  <si>
    <t>SINALIZAÇÃO</t>
  </si>
  <si>
    <t>SERVIÇOS COMPLEMENTARES</t>
  </si>
  <si>
    <t>LIMPEZA</t>
  </si>
  <si>
    <t>M2</t>
  </si>
  <si>
    <t>H</t>
  </si>
  <si>
    <t>M3</t>
  </si>
  <si>
    <t>M</t>
  </si>
  <si>
    <t>KG</t>
  </si>
  <si>
    <t>MÊS</t>
  </si>
  <si>
    <t>BDI DESONERADO</t>
  </si>
  <si>
    <t>ANOTAÇÃO DE RESPONSABILIDADE TÉCNICA - ART DE EXECUÇÃO (2023)</t>
  </si>
  <si>
    <t>FORNECIMENTO E INSTALAÇÃO DE PLACA DE OBRA COM CHAPA GALVANIZADA E ESTRUTURA DE MADEIRA.</t>
  </si>
  <si>
    <t>ESCAVAÇÃO MANUAL DE VALA COM PROFUNDIDADE MENOR OU IGUAL A 1,30 M. AF_02/2021</t>
  </si>
  <si>
    <t>REATERRO MANUAL DE VALAS COM COMPACTAÇÃO MECANIZADA. AF_04/2016</t>
  </si>
  <si>
    <t>ESCAVAÇÃO MANUAL DE VALA PARA VIGA BALDRAME (INCLUINDO ESCAVAÇÃO PARA COLOCAÇÃO DE FÔRMAS). AF_06/2017</t>
  </si>
  <si>
    <t>ESTACA HÉLICE CONTÍNUA, DIÂMETRO DE 40 CM, INCLUSO CONCRETO FCK=30MPA E ARMADURA (EXCLUSIVE MOBILIZAÇÃO, DESMOBILIZAÇÃO E BOMBEAMENTO) - UFR ADM</t>
  </si>
  <si>
    <t>FABRICAÇÃO, MONTAGEM E DESMONTAGEM DE FÔRMA PARA BLOCO DE COROAMENTO, EM CHAPA DE MADEIRA COMPENSADA RESINADA, E=17 MM, 2 UTILIZAÇÕES.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</si>
  <si>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</si>
  <si>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</si>
  <si>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</si>
  <si>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E SAPATA UTILIZANDO AÇO CA-60 DE 5 MM - MONTAGEM. AF_06/2017</t>
  </si>
  <si>
    <t>CONCRETO USINADO BOMBEÁVEL, CLASSE DE RESISTÊNCIA C-30 (EXCLUI SERVIÇO DE BOMBEAMENTO).</t>
  </si>
  <si>
    <t>LANÇAMENTO COM USO DE BALDES, ADENSAMENTO E ACABAMENTO DE CONCRETO EM ESTRUTURAS. AF_02/2022</t>
  </si>
  <si>
    <t>FABRICAÇÃO, MONTAGEM E DESMONTAGEM DE FÔRMA PARA VIGA BALDRAME, EM CHAPA DE MADEIRA COMPENSADA RESINADA, E=17 MM, 2 UTILIZAÇÕES. AF_06/2017</t>
  </si>
  <si>
    <t>ARMAÇÃO DE BLOCO, VIGA BALDRAME OU SAPATA UTILIZANDO AÇO CA-50 DE 16 MM - MONTAGEM. AF_06/2017</t>
  </si>
  <si>
    <t>FABRICAÇÃO DE FÔRMA PARA PILARES E ESTRUTURAS SIMILARES, EM CHAPA DE MADEIRA COMPENSADA RESINADA, E = 17 MM. AF_09/2020</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</si>
  <si>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</si>
  <si>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</si>
  <si>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CA-60 DE 5,0 MM - MONTAGEM. AF_06/2022</t>
  </si>
  <si>
    <t>FABRICAÇÃO DE FÔRMA PARA VIGAS, EM CHAPA DE MADEIRA COMPENSADA RESINADA, E = 17 MM. AF_09/2020</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</si>
  <si>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</si>
  <si>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</si>
  <si>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</si>
  <si>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</si>
  <si>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</si>
  <si>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MONTAGEM E DESMONTAGEM DE FÔRMA DE LAJE MACIÇA, PÉ-DIREITO SIMPLES, EM CHAPA DE MADEIRA COMPENSADA RESINADA, 2 UTILIZAÇÕES. AF_09/2020</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</si>
  <si>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</si>
  <si>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</si>
  <si>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</si>
  <si>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</si>
  <si>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CA-60 DE 5,0 MM - MONTAGEM. AF_06/2022</t>
  </si>
  <si>
    <t>LANÇAMENTO COM USO DE BOMBA, ADENSAMENTO E ACABAMENTO DE CONCRETO EM ESTRUTURAS. AF_02/2022</t>
  </si>
  <si>
    <t>MONTAGEM E DESMONTAGEM DE FÔRMA PARA ESCADAS, COM 2 LANCES EM "U" E LAJE PLANA, EM CHAPA DE MADEIRA COMPENSADA PLASTIFICADA, 6 UTILIZAÇÕES.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</si>
  <si>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</si>
  <si>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</si>
  <si>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</si>
  <si>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</si>
  <si>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</si>
  <si>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CA-60 DE 5,0 MM - MONTAGEM. AF_11/2020</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</si>
  <si>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</si>
  <si>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</si>
  <si>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</si>
  <si>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50MM, INSTALADO EM RAMAL DE DISTRIBUIÇÃO DE ÁGUA - FORNECIMENTO E INSTALAÇÃO. AF_06/2022</t>
  </si>
  <si>
    <t>CAIXA D´ÁGUA EM POLIETILENO, 2000 LITROS - FORNECIMENTO E INSTALAÇÃO. AF_06/2021</t>
  </si>
  <si>
    <t>ADAPTADOR COM FLANGE E ANEL DE VEDAÇÃO, PVC, SOLDÁVEL, DN 50 MM X 1 1/2 ,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</si>
  <si>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</si>
  <si>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TÊ 90 GRAUS, PVC, SOLDAVEL, 25MM, PARA AGUA FRIA PREDIAL</t>
  </si>
  <si>
    <t>JOELHO 90 GRAUS COM BUCHA DE LATÃO, PVC, SOLDÁVEL, DN 25MM, X 3/4 INSTALADO EM RAMAL OU SUB-RAMAL DE ÁGUA - FORNECIMENTO E INSTALAÇÃO. AF_06/2022</t>
  </si>
  <si>
    <t>JOELHO 90 GRAUS COM BUCHA DE LATÃO, PVC, SOLDÁVEL, DN 25MM, X 1/2 INSTALADO EM RAMAL OU SUB-RAMAL DE ÁGUA - FORNECIMENTO E INSTALAÇÃO. AF_06/2022</t>
  </si>
  <si>
    <t>JOELHO DE REDUCAO, PVC SOLDAVEL, 90 GRAUS, COM BUCHA DE LATÃO, 25 MM X 1/2"</t>
  </si>
  <si>
    <t>TÊ COM BUCHA DE LATÃO NA BOLSA CENTRAL, PVC, SOLDÁVEL, DN 20MM X 1/2 , INSTALADO EM RAMAL OU SUB-RAMAL DE ÁGUA - FORNECIMENTO E INSTALAÇÃO. AF_06/2022</t>
  </si>
  <si>
    <t>JOELHO 90 REDUCAO PVC SOLDA/ROSCA DE LATAO 25mmx1/2"</t>
  </si>
  <si>
    <t>LUVA SOLDÁVEL E COM ROSCA, PVC, SOLDÁVEL, DN 25MM X 3/4 , INSTALADO EM RAMAL OU SUB-RAMAL DE ÁGUA - FORNECIMENTO E INSTALAÇÃO. AF_06/2022</t>
  </si>
  <si>
    <t>ENGATE FLEXÍVEL EM INOX, 1/2 X 30CM - FORNECIMENTO E INSTALAÇÃO. AF_01/2020</t>
  </si>
  <si>
    <t>ENGATE FLEXÍVEL EM PLÁSTICO BRANCO, 1/2? X 30CM - FORNECIMENTO E INSTALAÇÃO. AF_01/2020</t>
  </si>
  <si>
    <t>REGISTRO DE GAVETA BRUTO, LATÃO, ROSCÁVEL, 3/4", COM ACABAMENTO E CANOPLA CROMADOS - FORNECIMENTO E INSTALAÇÃO. AF_08/2021</t>
  </si>
  <si>
    <t>REGISTRO DE PRESSÃO BRUTO, LATÃO, ROSCÁVEL, 3/4", COM ACABAMENTO E CANOPLA CROMADOS - FORNECIMENTO E INSTALAÇÃO. AF_08/2021</t>
  </si>
  <si>
    <t>VASO SANITÁRIO SIFONADO COM CAIXA ACOPLADA LOUÇA BRANCA - PADRÃO MÉDIO, INCLUSO ENGATE FLEXÍVEL EM METAL CROMADO, 1/2 X 40CM - FORNECIMENTO E INSTALAÇÃO. AF_01/2020</t>
  </si>
  <si>
    <t>VASO SANITARIO SIFONADO CONVENCIONAL PARA PCD SEM FURO FRONTAL COM LOUÇA BRANCA SEM ASSENTO, INCLUSO CONJUNTO DE LIGAÇÃO PARA BACIA SANITÁRIA AJUSTÁVEL - FORNECIMENTO E INSTALAÇÃO. AF_01/2020</t>
  </si>
  <si>
    <t>TORNEIRA CROMADA DE MESA, 1/2? OU 3/4?, PARA LAVATÓRIO, TEMPORIZADA PRESSÃO, FECHAMENTO AUTOMÁTICO, PADRÃO MÉDIO - FORNECIMENTO E INSTALAÇÃO. AF_01/2020</t>
  </si>
  <si>
    <t>TORNEIRA CROMADA TUBO MÓVEL, DE MESA, 1/2? OU 3/4?, PARA PIA DE COZINHA, PADRÃO ALTO - FORNECIMENTO E INSTALAÇÃO. AF_01/2020</t>
  </si>
  <si>
    <t>TORNEIRA CROMADA 1/2? OU 3/4? PARA TANQUE, PADRÃO MÉDIO - FORNECIMENTO E INSTALAÇÃO. AF_01/2020</t>
  </si>
  <si>
    <t>DUCHA HIGIÊNICA PLÁSTICA COM REGISTRO METÁLICO 1/2 "</t>
  </si>
  <si>
    <t>CHUVEIRO ELÉTRICO COMUM CORPO PLÁSTICO, TIPO DUCHA ? FORNECIMENTO E INSTALAÇÃO. AF_01/2020</t>
  </si>
  <si>
    <t>TUBO PVC, SERIE NORMAL, ESGOTO PREDIAL, DN 50 MM, FORNECIDO E INSTALADO EM RAMAL DE DESCARGA OU RAMAL DE ESGOTO SANITÁRIO. AF_08/2022</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</si>
  <si>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</si>
  <si>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</si>
  <si>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CAIXA ENTERRADA HIDRÁULICA RETANGULAR EM ALVENARIA COM TIJOLOS CERÂMICOS MACIÇOS, DIMENSÕES INTERNAS: 0,6X0,6X0,6 M PARA REDE DE ESGOTO. AF_12/2020</t>
  </si>
  <si>
    <t>CAIXA SIFONADA, PVC, DN 100 X 100 X 50 MM, JUNTA ELÁSTICA, FORNECIDA E INSTALADA EM RAMAL DE DESCARGA OU EM RAMAL DE ESGOTO SANITÁRIO. AF_08/2022</t>
  </si>
  <si>
    <t>CAIXA SIFONADA, COM GRELHA QUADRADA, PVC, DN 150 X 150 X 50 MM, JUNTA SOLDÁVEL, FORNECIDA E INSTALADA EM RAMAL DE DESCARGA OU EM RAMAL DE ESGOTO SANITÁRIO. AF_08/2022</t>
  </si>
  <si>
    <t>SIFAO PLASTICO TIPO COPO PARA PIA OU LAVATORIO, 1 X 1.1/2 "</t>
  </si>
  <si>
    <t>VÁLVULA EM PLÁSTICO 1? PARA PIA, TANQUE OU LAVATÓRIO, COM OU SEM LADRÃO - FORNECIMENTO E INSTALAÇÃO. AF_01/2020</t>
  </si>
  <si>
    <t>CURVA LONGA, 45 GRAUS, PVC OCRE, JUNTA ELÁSTICA, DN 100 MM, PARA COLETOR PREDIAL DE ESGOTO. AF_06/2022</t>
  </si>
  <si>
    <t>CURVA CURTA 90 GRAUS, PVC, SERIE NORMAL, ESGOTO PREDIAL, DN 100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</si>
  <si>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</si>
  <si>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</si>
  <si>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50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</si>
  <si>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</si>
  <si>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</si>
  <si>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</si>
  <si>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</si>
  <si>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</si>
  <si>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COM BOLSA E ANEL, ESGOTO PREDIAL, DN 40 MM, JUNTA SOLDÁVEL, FORNECIDO E INSTALADO EM RAMAL DE DESCARGA OU RAMAL DE ESGOTO SANITÁRIO.</t>
  </si>
  <si>
    <t>JUNÇÃO SIMPLES, PVC, SERIE NORMAL, ESGOTO PREDIAL, DN 100 X 50 MM, JUNTA ELÁSTICA, FORNECIDO E INSTALADO EM PRUMADA DE ESGOTO SANITÁRIO OU VENTILAÇÃO.</t>
  </si>
  <si>
    <t>JUNÇÃO SIMPLES, PVC, SERIE NORMAL, ESGOTO PREDIAL, DN 100 X 100 MM, JUNTA ELÁSTICA,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</si>
  <si>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</si>
  <si>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RAMAL DE DESCARGA OU RAMAL DE ESGOTO SANITÁRIO. AF_08/2022</t>
  </si>
  <si>
    <t>JOELHO 90 GRAUS, PVC, SERIE NORMAL, ESGOTO PREDIAL, DN 40 MM, JUNTA SOLDÁVEL, FORNECIDO E INSTALADO EM RAMAL DE DESCARGA OU RAMAL DE ESGOTO SANITÁRIO.</t>
  </si>
  <si>
    <t>REDUÇÃO EXCÊNTRICA, PVC, DN 100 X 50 MM, JUNTA ELÁSTICA, PARA ESGOTO PREDIAL - FORNECIMENTO E INSTALAÇÃO</t>
  </si>
  <si>
    <t>TUBO PVC, SÉRIE R, ÁGUA PLUVIAL, DN 100 MM, FORNECIDO E INSTALADO EM RAMAL DE ENCAMINHAMENTO. AF_06/2022</t>
  </si>
  <si>
    <t>TUBO PVC, SÉRIE R, ÁGUA PLUVIAL, DN 150 MM, FORNECIDO E INSTALADO EM CONDUTORES VERTICAIS DE ÁGUAS PLUVIAIS. AF_06/2022</t>
  </si>
  <si>
    <t>TUBO DE PVC PARA REDE COLETORA DE ESGOTO DE PAREDE MACIÇA, DN 200 MM, JUNTA ELÁSTICA - FORNECIMENTO E ASSENTAMENTO. AF_01/2021</t>
  </si>
  <si>
    <t>CAP, PVC, SERIE R, ÁGUA PLUVIAL, DN 150 MM, JUNTA ELÁSTICA, FORNECIDO E INSTALADO EM RAMAL DE ENCAMINHAMENTO. AF_06/2022</t>
  </si>
  <si>
    <t>CURVA 87 GRAUS E 30 MINUTOS,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</si>
  <si>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</si>
  <si>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</si>
  <si>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CAIXA ENTERRADA HIDRÁULICA RETANGULAR EM ALVENARIA COM TIJOLOS CERÂMICOS MACIÇOS, DIMENSÕES INTERNAS: 0,6X0,6X0,6 M PARA REDE DE DRENAGEM. AF_12/2020</t>
  </si>
  <si>
    <t>CAIXA COM GRELHA SIMPLES RETANGULAR, EM ALVENARIA COM TIJOLOS CERÂMICOS MACIÇOS, DIMENSÕES INTERNAS: 0,5X1X1 M. AF_12/2020</t>
  </si>
  <si>
    <t>RALO SECO CÔNICO, PVC, DN 100 X 40 MM, JUNTA SOLDÁVEL, FORNECIDO E INSTALADO EM RAMAL DE DESCARGA OU EM RAMAL DE ESGOTO SANITÁRIO. AF_08/2022</t>
  </si>
  <si>
    <t>TUBO PVC, SERIE NORMAL, ESGOTO PREDIAL, DN 50 MM, FORNECIDO E INSTALADO EM PRUMADA DE ESGOTO SANITÁRIO OU VENTILAÇÃO. AF_08/2022</t>
  </si>
  <si>
    <t>CAP ESGOTO, DIAMETRO 50 MM</t>
  </si>
  <si>
    <t>CURVA 45 PVC ESGOTO LONGA 50mm</t>
  </si>
  <si>
    <t>JOELHO 45 GRAUS, PVC, SERIE NORMAL, ESGOTO PREDIAL, DN 50 MM, JUNTA ELÁSTICA, FORNECIDO E INSTALADO EM PRUMADA DE ESGOTO SANITÁRIO OU VENTILAÇÃO. AF_08/2022</t>
  </si>
  <si>
    <t>JOELHO 90 GRAUS, PVC, SERIE NORMAL, ESGOTO PREDIAL, DN 50 MM, JUNTA ELÁSTICA, FORNECIDO E INSTALADO EM PRUMADA DE ESGOTO SANITÁRIO OU VENTILAÇÃO. AF_08/2022</t>
  </si>
  <si>
    <t>TE SANITARIO, PVC, DN 50 X 50 MM, SERIE NORMAL, PARA ESGOTO PREDIAL</t>
  </si>
  <si>
    <t>CABO DE COBRE FLEXÍVEL ISOLADO, 10 MM², ANTI-CHAMA 0,6/1,0 KV, PARA CIRCUITOS TERMINAIS - FORNECIMENTO E INSTALAÇÃO. AF_03/2023</t>
  </si>
  <si>
    <t>CABO DE COBRE FLEXÍVEL ISOLADO, 2,5 MM², ANTI-CHAMA 0,6/1,0 KV, PARA CIRCUITOS TERMINAIS - FORNECIMENTO E INSTALAÇÃO. AF_03/2023</t>
  </si>
  <si>
    <t>CABO DE COBRE FLEXÍVEL ISOLADO, 4 MM², ANTI-CHAMA 0,6/1,0 KV, PARA CIRCUITOS TERMINAIS - FORNECIMENTO E INSTALAÇÃO. AF_03/2023</t>
  </si>
  <si>
    <t>CABO DE COBRE FLEXÍVEL ISOLADO, 6 MM², ANTI-CHAMA 0,6/1,0 KV, PARA CIRCUITOS TERMINAIS - FORNECIMENTO E INSTALAÇÃO. AF_03/2023</t>
  </si>
  <si>
    <t>CABO DE COBRE FLEXÍVEL ISOLADO, 50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</si>
  <si>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</si>
  <si>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10 MM², ANTI-CHAMA 450/750 V, PARA CIRCUITOS TERMINAIS - FORNECIMENTO E INSTALAÇÃO. AF_03/2023</t>
  </si>
  <si>
    <t>ELETRODUTO FLEXÍVEL CORRUGADO, PEAD, DN 50 (1 1/2"), PARA REDE ENTERRADA DE DISTRIBUIÇÃO DE ENERGIA ELÉTRICA - FORNECIMENTO E INSTALAÇÃO. AF_12/2021</t>
  </si>
  <si>
    <t>ELETRODUTO FLEXÍVEL CORRUGADO, PEAD, DN 40 MM (1 1/4"), PARA CIRCUITOS TERMINAIS, INSTALADO EM PAREDE - FORNECIMENTO E INSTALAÇÃO. AF_03/2023</t>
  </si>
  <si>
    <t>ELETRODUTO FLEXÍVEL CORRUGADO, PEAD, DN 90 (3"), PARA REDE ENTERRADA DE DISTRIBUIÇÃO DE ENERGIA ELÉTRICA - FORNECIMENTO E INSTALAÇÃO. AF_12/2021</t>
  </si>
  <si>
    <t>ELETRODUTO FLEXÍVEL CORRUGADO, PVC, DN 25 MM (3/4"), PARA CIRCUITOS TERMINAIS, INSTALADO EM FORRO - FORNECIMENTO E INSTALAÇÃO. AF_03/2023</t>
  </si>
  <si>
    <t>ELETRODUTO FLEXÍVEL CORRUGADO, PEAD, DN 63 (2"), PARA REDE ENTERRADA DE DISTRIBUIÇÃO DE ENERGIA ELÉTRICA - FORNECIMENTO E INSTALAÇÃO. AF_12/2021</t>
  </si>
  <si>
    <t>ELETRODUTO DE AÇO GALVANIZADO, CLASSE LEVE, DN 20 MM (3/4??) - FORNECIMENTO E INSTALAÇÃO.</t>
  </si>
  <si>
    <t>ELETRODUTO DE AÇO GALVANIZADO, CLASSE LEVE, DN 25 MM (1"), APARENTE, INSTALADO EM PAREDE - FORNECIMENTO E INSTALAÇÃO.</t>
  </si>
  <si>
    <t>ELETRODUTO DE AÇO GALVANIZADO, CLASSE LEVE, DN 32 MM (1.1/4"), APARENTE, INSTALADO EM PAREDE - FORNECIMENTO E INSTALAÇÃO.</t>
  </si>
  <si>
    <t>ELETRODUTO GALVANIZADO NBR 5597 2.1/2" COM CONEXOES</t>
  </si>
  <si>
    <t>ABRACADEIRA EM ACO PARA AMARRACAO DE ELETRODUTOS, TIPO D, COM 3/4" E CUNHA DE FIXACAO</t>
  </si>
  <si>
    <t>ABRACADEIRA EM ACO PARA AMARRACAO DE ELETRODUTOS, TIPO D, COM 1" E CUNHA DE FIXACAO</t>
  </si>
  <si>
    <t>ABRAÇADEIRA EM AÇO PARA AMARRAÇÃO DE ELETRODUTOS, TIPO D, COM 1.1/4" E CUNHA DE FIXAÇÃO.</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</si>
  <si>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</si>
  <si>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</si>
  <si>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36 DISJUNTORES DIN 100A - FORNECIMENTO E INSTALAÇÃO.</t>
  </si>
  <si>
    <t>DISJUNTOR TRIPOLAR TIPO DIN, CORRENTE NOMINAL DE 20A - FORNECIMENTO E INSTALAÇÃO. AF_10/2020</t>
  </si>
  <si>
    <t>DISJUNTOR TRIPOLAR TIPO DIN, CORRENTE NOMINAL DE 63A - FORNECIMENTO E INSTALAÇÃO.</t>
  </si>
  <si>
    <t>DISJUNTOR TRIPOLAR 80A CURVA C</t>
  </si>
  <si>
    <t>DISJUNTOR MONOPOLAR TIPO DIN, CORRENTE NOMINAL DE 16A - FORNECIMENTO E INSTALAÇÃO. AF_10/2020</t>
  </si>
  <si>
    <t>DISJUNTOR MONOPOLAR TIPO DIN, CORRENTE NOMINAL DE 20A - FORNECIMENTO E INSTALAÇÃO. AF_10/2020</t>
  </si>
  <si>
    <t>DISJUNTOR BIPOLAR TIPO DIN, CORRENTE NOMINAL DE 16A - FORNECIMENTO E INSTALAÇÃO. AF_10/2020</t>
  </si>
  <si>
    <t>DISJUNTOR BIPOLAR TIPO DIN, CORRENTE NOMINAL DE 32A - FORNECIMENTO E INSTALAÇÃO. AF_10/2020</t>
  </si>
  <si>
    <t>DISJUNTOR TRIPOLAR TIPO DIN, CORRENTE NOMINAL DE 50A - FORNECIMENTO E INSTALAÇÃO. AF_10/2020</t>
  </si>
  <si>
    <t>DISJUNTOR MONOPOLAR TIPO DIN, CORRENTE NOMINAL DE 10A - FORNECIMENTO E INSTALAÇÃO. AF_10/2020</t>
  </si>
  <si>
    <t>DISJUNTOR BIPOLAR TIPO DIN, CORRENTE NOMINAL DE 10A - FORNECIMENTO E INSTALAÇÃO. AF_10/2020</t>
  </si>
  <si>
    <t>DISJUNTOR TERMOMAGNÉTICO TRIPOLAR , CORRENTE NOMINAL DE 200A - FORNECIMENTO E INSTALAÇÃO. AF_10/2020</t>
  </si>
  <si>
    <t>DISPOSITIVO DPS CLASSE II, 1 POLO, TENSAO MAXIMA DE 275 V, CORRENTE MAXIMA DE 20 KA (TIPO AC)</t>
  </si>
  <si>
    <t>DISJUNTOR BIPOLAR TIPO DIN, CORRENTE NOMINAL DE 40A - FORNECIMENTO E INSTALAÇÃO. AF_10/2020</t>
  </si>
  <si>
    <t>DISJUNTOR BIPOLAR TIPO DR, CORRENTE NOMINAL DE 25A - FORNECIMENTO E INSTALAÇÃO. (INS. AUX. TABELA SBC)</t>
  </si>
  <si>
    <t>CONDULETE DE ALUMÍNIO, TIPO C, PARA ELETRODUTO DE AÇO GALVANIZADO DN 25 MM (1''), APARENTE - FORNECIMENTO E INSTALAÇÃO. AF_10/2022</t>
  </si>
  <si>
    <t>CONDULETE DE ALUMÍNIO, TIPO LR, PARA ELETRODUTO DE AÇO GALVANIZADO DN 25 MM (1''), APARENTE - FORNECIMENTO E INSTALAÇÃO. AF_10/2022</t>
  </si>
  <si>
    <t>CONDULETE DE ALUMÍNIO, TIPO LR, PARA ELETRODUTO DE AÇO GALVANIZADO DN 20 MM (3/4''), APARENTE - FORNECIMENTO E INSTALAÇÃO. AF_10/2022</t>
  </si>
  <si>
    <t>CONDULETE DE ALUMÍNIO, TIPO T, PARA ELETRODUTO DE AÇO GALVANIZADO DN 25 MM (1''), APARENTE - FORNECIMENTO E INSTALAÇÃO. AF_10/2022</t>
  </si>
  <si>
    <t>CURVA 90 GRAUS, PARA ELETRODUTO, EM ACO GALVANIZADO ELETROLITICO, DIAMETRO DE 25 MM (1")</t>
  </si>
  <si>
    <t>LUVA DE EMENDA PARA ELETRODUTO, AÇO GALVANIZADO, DN 25 MM (1" ), APARENTE, INSTALADA EM TETO - FORNECIMENTO E INSTALAÇÃO.</t>
  </si>
  <si>
    <t>CAIXA RETANGULAR 4" X 2" MÉDIA (1,30 M DO PISO), PVC, INSTALADA EM PAREDE - FORNECIMENTO E INSTALAÇÃO. AF_03/2023</t>
  </si>
  <si>
    <t>CAIXA OCTOGONAL 3" X 3", PVC, INSTALADA EM LAJE - FORNECIMENTO E INSTALAÇÃO. AF_03/2023</t>
  </si>
  <si>
    <t>BUCHA E ARRUELA DE ALUMINIO, COM ROSCA, PARA ELETRODUTO 1".</t>
  </si>
  <si>
    <t>CAIXA DE PASSAGEM METALICA DE SOBREPOR COM TAMPA PARAFUSADA, DIMENSOES 20 X 20 X 10 CM</t>
  </si>
  <si>
    <t>INTERRUPTOR PARALELO (1 MÓDULO), 10A/250V, INCLUINDO SUPORTE E PLACA - FORNECIMENTO E INSTALAÇÃO. AF_03/2023</t>
  </si>
  <si>
    <t>INTERRUPTOR PARALELO (2 MÓDULOS), 10A/250V, INCLUINDO SUPORTE E PLACA - FORNECIMENTO E INSTALAÇÃO. AF_03/2023</t>
  </si>
  <si>
    <t>INTERRUPTOR PARALELO (3 MÓDULOS), 10A/250V,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</si>
  <si>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</si>
  <si>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</si>
  <si>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(1 MÓDULO) COM 1 TOMADA DE EMBUTIR 2P+T 10 A, INCLUINDO SUPORTE E PLACA - FORNECIMENTO E INSTALAÇÃO. AF_12/2015</t>
  </si>
  <si>
    <t>INTERRUPTOR SIMPLES (1 MÓDULO) COM INTERRUPTOR PARALELO (1 MÓDULO), 10A/250V, INCLUINDO SUPORTE E PLACA - FORNECIMENTO E INSTALAÇÃO. AF_03/2023</t>
  </si>
  <si>
    <t>TOMADA BAIXA DE EMBUTIR (2 MÓDULOS), 2P+T 10 A, INCLUINDO SUPORTE E PLACA - FORNECIMENTO E INSTALAÇÃO. AF_03/2023</t>
  </si>
  <si>
    <t>TOMADA MÉDIA DE EMBUTIR (2 MÓDULOS), 2P+T 20 A, INCLUINDO SUPORTE E PLACA - FORNECIMENTO E INSTALAÇÃO. AF_03/2023</t>
  </si>
  <si>
    <t>TOMADA MÉDIA DE EMBUTIR (1 MÓDULO), 2P+T 10 A, INCLUINDO SUPORTE E PLACA - FORNECIMENTO E INSTALAÇÃO. AF_03/2023</t>
  </si>
  <si>
    <t>TOMADA ALTA DE EMBUTIR (1 MÓDULO), 2P+T 20 A, INCLUINDO SUPORTE E PLACA - FORNECIMENTO E INSTALAÇÃO. AF_03/2023</t>
  </si>
  <si>
    <t>PLAFON PLAFON 25W LED SOBREPOR BRANCO NEUTRO</t>
  </si>
  <si>
    <t>LUMINARIA DE SOBREPOR PLAFON BRANCA 30x60cm 36W LED</t>
  </si>
  <si>
    <t>ELETROCALHA LISA TIPO "U" 50x50mm CHAPA 20</t>
  </si>
  <si>
    <t>SUPORTE SUSPENSAO VERTICAL PARA ELETROCALHA 50 x 50 mm</t>
  </si>
  <si>
    <t>EMENDA INTERNA PARA ELETROCALHA 50x50</t>
  </si>
  <si>
    <t>CABO DE PAR TRANCADO UTP, 4 PARES, CATEGORIA 6</t>
  </si>
  <si>
    <t>ELETROCALHA PERFURADA TIPO "U" 100X50 CHAPA 20 SEM TAMPA</t>
  </si>
  <si>
    <t>SUPORTE SUSPENSAO VERTICAL PARA ELETROCALHA 100 x 50 mm</t>
  </si>
  <si>
    <t>SAIDA HORIZONTAL PARA ELETROCALHA 1 1/4"</t>
  </si>
  <si>
    <t>TE HORIZONTAL PARA ELETROCALHA 100x50</t>
  </si>
  <si>
    <t>TAMPA DE ENCAIXE PARA ELETROCALHA 50mm CHAPA 24</t>
  </si>
  <si>
    <t>TAMPA DE ENCAIXE PARA ELETROCALHA 100mm</t>
  </si>
  <si>
    <t>EMENDA INTERNA PARA ELETROCALHA 100x50</t>
  </si>
  <si>
    <t>CRUZETA HORIZONTAL PARA ELETROCALHA 100X100mm CHAPA 20</t>
  </si>
  <si>
    <t>ELETRODUTO FLEXÍVEL CORRUGADO REFORÇADO, PVC, DN 25 MM (3/4"), PARA CIRCUITOS TERMINAIS, INSTALADO EM FORRO - FORNECIMENTO E INSTALAÇÃO. AF_03/2023</t>
  </si>
  <si>
    <t>ELETRODUTO DE AÇO GALVANIZADO, CLASSE LEVE, DN 20 MM (3/4??), APARENTE, INSTALADO EM PAREDE - FORNECIMENTO E INSTALAÇÃO.</t>
  </si>
  <si>
    <t>ELETRODUTO GALVANIZADO (SEMI PESADO) NBR 5598 15mm 1/2"</t>
  </si>
  <si>
    <t>ELETRODUTO ZINCADO ELETROLITICAMENTE(MEDIO)NBR 5598 50mm 2"</t>
  </si>
  <si>
    <t>TOMADA DE REDE RJ45 - FORNECIMENTO E INSTALAÇÃO. AF_11/2019</t>
  </si>
  <si>
    <t>PATCH CORD, CATEGORIA 6, EXTENSAO DE 1,50 M</t>
  </si>
  <si>
    <t>PATCH PANEL 24 PORTAS, CATEGORIA 6 - FORNECIMENTO E INSTALAÇÃO. AF_11/2019</t>
  </si>
  <si>
    <t>RACK 16U 19" x 675mm COM PORTA DE ACRILICO FUME</t>
  </si>
  <si>
    <t>LUVA DE EMENDA PARA ELETRODUTO, AÇO GALVANIZADO, DN 15 MM (1/2''), APARENTE, INSTALADA EM PAREDE - FORNECIMENTO E INSTALAÇÃO.</t>
  </si>
  <si>
    <t>EXTINTOR DE INCÊNDIO PORTÁTIL COM CARGA DE PQS DE 6 KG, CLASSE BC - FORNECIMENTO E INSTALAÇÃO. AF_10/2020_PE</t>
  </si>
  <si>
    <t>EXTINTOR DE INCÊNDIO PORTÁTIL COM CARGA DE ÁGUA PRESSURIZADA DE 10 L, CLASSE A - FORNECIMENTO E INSTALAÇÃO. AF_10/2020_PE</t>
  </si>
  <si>
    <t>PLACA DE SINALIZACAO DE SEGURANCA CONTRA INCENDIO, FOTOLUMINESCENTE, QUADRADA, *20 X 20* CM, EM PVC *2* MM ANTI-CHAMAS</t>
  </si>
  <si>
    <t>PLACA DE SINALIZACAO DE SEGURANCA CONTRA INCENDIO, FOTOLUMINESCENTE, RETANGULAR, 13X26 CM, EM PVC 2 MM ANTI-CHAMAS</t>
  </si>
  <si>
    <t>LUMINÁRIA DE EMERGÊNCIA, COM 30 LÂMPADAS LED DE 2 W, SEM REATOR - FORNECIMENTO E INSTALAÇÃO. AF_02/2020</t>
  </si>
  <si>
    <t>LIMPEZA PERMANENTE DE OBRA (1 FUNCIONÁRIO)</t>
  </si>
  <si>
    <t>LIMPEZA FINAL DE OBRA</t>
  </si>
  <si>
    <t>IMPERMEABILIZAÇÃO DE SUPERFÍCIE COM EMULSÃO ASFÁLTICA, 2 DEMÃOS AF_06/2018</t>
  </si>
  <si>
    <t>1.1</t>
  </si>
  <si>
    <t>1.2</t>
  </si>
  <si>
    <t>1.3</t>
  </si>
  <si>
    <t>1.4</t>
  </si>
  <si>
    <t>2.1</t>
  </si>
  <si>
    <t>2.2</t>
  </si>
  <si>
    <t>3.1</t>
  </si>
  <si>
    <t>3.1.1</t>
  </si>
  <si>
    <t>3.1.2</t>
  </si>
  <si>
    <t>3.2</t>
  </si>
  <si>
    <t>3.2.1</t>
  </si>
  <si>
    <t>4.1</t>
  </si>
  <si>
    <t>4.1.1</t>
  </si>
  <si>
    <t>4.2</t>
  </si>
  <si>
    <t>4.2.1</t>
  </si>
  <si>
    <t>4.2.2</t>
  </si>
  <si>
    <t>4.2.3</t>
  </si>
  <si>
    <t>4.2.4</t>
  </si>
  <si>
    <t>4.2.5</t>
  </si>
  <si>
    <t>4.2.6</t>
  </si>
  <si>
    <t>4.2.7</t>
  </si>
  <si>
    <t>4.3</t>
  </si>
  <si>
    <t>4.3.1</t>
  </si>
  <si>
    <t>4.3.2</t>
  </si>
  <si>
    <t>4.3.3</t>
  </si>
  <si>
    <t>4.3.4</t>
  </si>
  <si>
    <t>4.3.5</t>
  </si>
  <si>
    <t>4.3.6</t>
  </si>
  <si>
    <t>4.3.7</t>
  </si>
  <si>
    <t>4.3.8</t>
  </si>
  <si>
    <t>5.1</t>
  </si>
  <si>
    <t>5.1.1</t>
  </si>
  <si>
    <t>5.1.2</t>
  </si>
  <si>
    <t>5.1.3</t>
  </si>
  <si>
    <t>5.1.4</t>
  </si>
  <si>
    <t>5.1.5</t>
  </si>
  <si>
    <t>5.1.6</t>
  </si>
  <si>
    <t>5.2</t>
  </si>
  <si>
    <t>5.2.1</t>
  </si>
  <si>
    <t>5.2.2</t>
  </si>
  <si>
    <t>5.2.3</t>
  </si>
  <si>
    <t>5.2.4</t>
  </si>
  <si>
    <t>5.2.5</t>
  </si>
  <si>
    <t>5.2.6</t>
  </si>
  <si>
    <t>5.2.7</t>
  </si>
  <si>
    <t>5.2.8</t>
  </si>
  <si>
    <t>5.2.9</t>
  </si>
  <si>
    <t>5.2.10</t>
  </si>
  <si>
    <t>5.2.11</t>
  </si>
  <si>
    <t>5.3</t>
  </si>
  <si>
    <t>5.3.1</t>
  </si>
  <si>
    <t>5.3.1.1</t>
  </si>
  <si>
    <t>5.3.1.2</t>
  </si>
  <si>
    <t>5.3.1.3</t>
  </si>
  <si>
    <t>5.3.1.4</t>
  </si>
  <si>
    <t>5.3.1.5</t>
  </si>
  <si>
    <t>5.3.1.6</t>
  </si>
  <si>
    <t>5.3.1.7</t>
  </si>
  <si>
    <t>5.3.1.8</t>
  </si>
  <si>
    <t>5.4</t>
  </si>
  <si>
    <t>5.4.1</t>
  </si>
  <si>
    <t>5.4.2</t>
  </si>
  <si>
    <t>5.4.3</t>
  </si>
  <si>
    <t>5.4.4</t>
  </si>
  <si>
    <t>5.4.5</t>
  </si>
  <si>
    <t>5.4.6</t>
  </si>
  <si>
    <t>5.4.7</t>
  </si>
  <si>
    <t>5.4.8</t>
  </si>
  <si>
    <t>5.4.9</t>
  </si>
  <si>
    <t>5.5</t>
  </si>
  <si>
    <t>5.5.1</t>
  </si>
  <si>
    <t>5.5.2</t>
  </si>
  <si>
    <t>5.5.3</t>
  </si>
  <si>
    <t>5.5.4</t>
  </si>
  <si>
    <t>5.5.5</t>
  </si>
  <si>
    <t>5.5.6</t>
  </si>
  <si>
    <t>6.1</t>
  </si>
  <si>
    <t>6.1.1</t>
  </si>
  <si>
    <t>6.2</t>
  </si>
  <si>
    <t>6.2.1</t>
  </si>
  <si>
    <t>7.1</t>
  </si>
  <si>
    <t>7.1.1</t>
  </si>
  <si>
    <t>7.1.2</t>
  </si>
  <si>
    <t>7.1.3</t>
  </si>
  <si>
    <t>7.1.4</t>
  </si>
  <si>
    <t>8.1</t>
  </si>
  <si>
    <t>8.1.1</t>
  </si>
  <si>
    <t>8.1.2</t>
  </si>
  <si>
    <t>8.1.3</t>
  </si>
  <si>
    <t>8.1.4</t>
  </si>
  <si>
    <t>8.1.5</t>
  </si>
  <si>
    <t>8.1.6</t>
  </si>
  <si>
    <t>8.1.7</t>
  </si>
  <si>
    <t>8.1.8</t>
  </si>
  <si>
    <t>8.1.9</t>
  </si>
  <si>
    <t>8.1.10</t>
  </si>
  <si>
    <t>8.1.11</t>
  </si>
  <si>
    <t>8.1.12</t>
  </si>
  <si>
    <t>8.1.13</t>
  </si>
  <si>
    <t>8.1.14</t>
  </si>
  <si>
    <t>8.1.15</t>
  </si>
  <si>
    <t>8.1.16</t>
  </si>
  <si>
    <t>8.1.17</t>
  </si>
  <si>
    <t>8.1.18</t>
  </si>
  <si>
    <t>8.1.19</t>
  </si>
  <si>
    <t>8.1.20</t>
  </si>
  <si>
    <t>8.1.21</t>
  </si>
  <si>
    <t>8.1.22</t>
  </si>
  <si>
    <t>8.1.23</t>
  </si>
  <si>
    <t>8.1.24</t>
  </si>
  <si>
    <t>8.1.25</t>
  </si>
  <si>
    <t>8.1.26</t>
  </si>
  <si>
    <t>8.1.27</t>
  </si>
  <si>
    <t>9.1</t>
  </si>
  <si>
    <t>9.1.1</t>
  </si>
  <si>
    <t>9.1.2</t>
  </si>
  <si>
    <t>9.2</t>
  </si>
  <si>
    <t>9.2.1</t>
  </si>
  <si>
    <t>10.1</t>
  </si>
  <si>
    <t>10.1.1</t>
  </si>
  <si>
    <t>10.1.2</t>
  </si>
  <si>
    <t>10.2</t>
  </si>
  <si>
    <t>10.2.1</t>
  </si>
  <si>
    <t>CP-77122077</t>
  </si>
  <si>
    <t>CP-05735809</t>
  </si>
  <si>
    <t>CP-50917191</t>
  </si>
  <si>
    <t>CP-85359181</t>
  </si>
  <si>
    <t>CP-73286112</t>
  </si>
  <si>
    <t>CP-87649778</t>
  </si>
  <si>
    <t>CP-36698712</t>
  </si>
  <si>
    <t>CP-33931090</t>
  </si>
  <si>
    <t>CP-96867310</t>
  </si>
  <si>
    <t>CP-69015759</t>
  </si>
  <si>
    <t>CP-16130570</t>
  </si>
  <si>
    <t>CP-18581412</t>
  </si>
  <si>
    <t>CP-48415362</t>
  </si>
  <si>
    <t>CP-30114614</t>
  </si>
  <si>
    <t>CP-24629838</t>
  </si>
  <si>
    <t>CP-97660139</t>
  </si>
  <si>
    <t>CP-24804486</t>
  </si>
  <si>
    <t>CP-87283400</t>
  </si>
  <si>
    <t>CP-96646062</t>
  </si>
  <si>
    <t>CP-98071490</t>
  </si>
  <si>
    <t>CP-50318293</t>
  </si>
  <si>
    <t>CP-27273409</t>
  </si>
  <si>
    <t>CP-74836789</t>
  </si>
  <si>
    <t>CP-00360870</t>
  </si>
  <si>
    <t>CP-29965061</t>
  </si>
  <si>
    <t>CP-60007987</t>
  </si>
  <si>
    <t>BDI DIFERENCIADO</t>
  </si>
  <si>
    <r>
      <t xml:space="preserve">PRESSURIZADOR 12 MCA (LORENZETTI OU EQUIVALENTE TÉCNICO SUPERIOR) </t>
    </r>
    <r>
      <rPr>
        <b/>
        <sz val="11"/>
        <color rgb="FFFF0000"/>
        <rFont val="Calibri"/>
        <family val="2"/>
        <scheme val="minor"/>
      </rPr>
      <t>&gt; BDI DIFERENCIADO = 16,80%</t>
    </r>
  </si>
  <si>
    <r>
      <t xml:space="preserve">SWITCH WIRED TP - LINK GIGABIT 24 PORTAS TL - SG1024D </t>
    </r>
    <r>
      <rPr>
        <b/>
        <sz val="11"/>
        <color rgb="FFFF0000"/>
        <rFont val="Calibri"/>
        <family val="2"/>
        <scheme val="minor"/>
      </rPr>
      <t>&gt; BDI DIFERENCIADO = 16,80%</t>
    </r>
  </si>
  <si>
    <t>ELEVADOR, CONFORME NORMA ABNT NBR 12892:2022</t>
  </si>
  <si>
    <t>FORNECIMENTO E INSTALAÇÃO DE ELEVADOR 3 PARADAS, COMPLETO, CONFORME DEFINIDO EM PROJETO DE ARQUITETURA E DEMAIS PEÇAS TÉCNICAS</t>
  </si>
  <si>
    <t>ALVENARIA E DIVISÕES</t>
  </si>
  <si>
    <t>ALVENARIA DE VEDAÇÃO COM BLOCOS DE CONCRETO CELULAR AUTOCLAVADO (CCA), ESP. 10CM, INCLUSIVE ARGAMASSA INDUSTRIALIZADA PARA ASSENTAMENTO</t>
  </si>
  <si>
    <t>ED-48203</t>
  </si>
  <si>
    <t>m2</t>
  </si>
  <si>
    <t>REVESTIMENTOS</t>
  </si>
  <si>
    <t>IMPERMEABILIZAÇÃO COM ARGAMASSA TRAÇO 1:3, E = 2,50 CM COM ADITIVO</t>
  </si>
  <si>
    <t>ED-50167</t>
  </si>
  <si>
    <t>CHAPISCO APLICADO EM ALVENARIA (COM PRESENÇA DE VÃOS) E ESTRUTURAS DE CONCRETO DE FACHADA, COM ROLO PARA TEXTURA ACRÍLICA. ARGAMASSA INDUSTRIALIZADA COM PREPARO EM MISTURADOR 300 KG. AF_10/2022</t>
  </si>
  <si>
    <t>CHAPISCO COM ARGAMASSA, TRAÇO 1:3 (CIMENTO E AREIA), ESP. 5MM, APLICADO EM TETO COM COLHER, PREPARO MECÂNICO</t>
  </si>
  <si>
    <t>ED-50728</t>
  </si>
  <si>
    <t>EMBOÇO COM ARGAMASSA, TRAÇO 1:6 (CIMENTO E AREIA), ESP. 20MM, APLICAÇÃO MANUAL, PREPARO MECÂNICO</t>
  </si>
  <si>
    <t>ED-50732</t>
  </si>
  <si>
    <t>REVESTIMENTO COM ARGAMASSA EM CAMADA ÚNICA, APLICADO EM TETO, TRAÇO 1:3 (CIMENTO E AREIA), ESP. 20MM, APLICAÇÃO MANUAL, PREPARO MECÂNICO</t>
  </si>
  <si>
    <t>ED-50763</t>
  </si>
  <si>
    <t>REVESTIMENTO CERÂMICO PARA PAREDES INTERNAS COM PLACAS TIPO ESMALTADA EXTRA DE DIMENSÕES 20X20 CM APLICADAS EM AMBIENTES DE ÁREA MAIOR QUE 5 M² NA ALTURA INTEIRA DAS PAREDES. AF_06/2014</t>
  </si>
  <si>
    <t>REVESTIMENTO COM CERÂMICA APLICADO EM PAREDE, ACABAMENTO ESMALTADO, AMBIENTE INTERNO/EXTERNO, PADRÃO EXTRA, DIMENSÃO DA PEÇA ATÉ 2025 CM2, PEI III, ASSENTAMENTO COM ARGAMASSA INDUSTRIALIZADA, INCLUSIVE REJUNTAMENTO</t>
  </si>
  <si>
    <t>ED-9081</t>
  </si>
  <si>
    <t>PISOS E RODAPÉS</t>
  </si>
  <si>
    <t>CONTRAPISO DESEMPENADO COM ARGAMASSA, TRAÇO 1:3 (CIMENTO E AREIA), ESP. 50MM</t>
  </si>
  <si>
    <t>ED-50569</t>
  </si>
  <si>
    <t>REVESTIMENTO COM PORCELANATO APLICADO EM PISO, ACABAMENTO POLÍDO, AMBIENTE INTERNO, PADRÃO EXTRA, BORDA RETIFICADA, DIMENSÃO DA PEÇA (60X60CM), ASSENTAMENTO COM ARGAMASSA INDUSTRIALIZADA, INCLUSIVE REJUNTAMENTO</t>
  </si>
  <si>
    <t>ED-50754</t>
  </si>
  <si>
    <t>PASSEIOS DE CONCRETO E = 8 CM, FCK = 15 MPA PADRÃO PREFEITURA</t>
  </si>
  <si>
    <t>ED-51144</t>
  </si>
  <si>
    <t>PISO PODOTÁTIL DE BORRACHA, ALERTA, ESP. 5MM, COR PRETA, ASSENTAMENTO COM COLA DE CONTATO, INCLUSIVE FORNECIMENTO E INSTALAÇÃO</t>
  </si>
  <si>
    <t>ED-50628</t>
  </si>
  <si>
    <t>GEOTEXTIL NAO TECIDO AGULHADO DE FILAMENTOS CONTINUOS 100% POLIESTER, RESITENCIA A TRACAO = 9 KN/M</t>
  </si>
  <si>
    <t>PEITORIL DE GRANITO CINZA ANDORINHA E = 2 CM</t>
  </si>
  <si>
    <t>ED-50997</t>
  </si>
  <si>
    <t>SOLEIRA DE GRANITO CINZA ANDORINHA E = 2 CM</t>
  </si>
  <si>
    <t>ED-51002</t>
  </si>
  <si>
    <t>ESQUADRIAS</t>
  </si>
  <si>
    <t>PLACA EM PVC PARA SINALIZAÇÃO DE BANHEIRO PPNE</t>
  </si>
  <si>
    <t>COTAÇÃO</t>
  </si>
  <si>
    <t>ED-50633</t>
  </si>
  <si>
    <t>JANELA FIXA DE ALUMÍNIO PARA VIDRO, COM VIDRO, BATENTE E FERRAGENS. EXCLUSIVE ACABAMENTO, ALIZAR E CONTRAMARCO. FORNECIMENTO E INSTALAÇÃO. AF_12/2019</t>
  </si>
  <si>
    <t>GUARDA-CORPO EM AÇO GALVANIZADO DIN 2440, D = 2", COM SUBDIVISÕES EM TUBO DE AÇO D = 1/2" - COM CORRIMÃO DUPLO DE TUBO DE AÇO GALVANIZADO DE D = 1 1/2"</t>
  </si>
  <si>
    <t>CORRIMÃO DUPLO EM TUBO GALVANIZADO DIN 2440, D = 1 1/2" - FIXADO EM ALVENARIA</t>
  </si>
  <si>
    <t>ED-50937</t>
  </si>
  <si>
    <t>PORTÃO DE GRADE COLOCADO COM CADEADO</t>
  </si>
  <si>
    <t>ED-50983</t>
  </si>
  <si>
    <t>PINTURA</t>
  </si>
  <si>
    <t>PREPARAÇÃO PARA EMASSAMENTO OU PINTURA (LÁTEX/ACRÍLICA) EM PAREDE, INCLUSIVE UMA (1) DEMÃO DE SELADOR ACRÍLICO</t>
  </si>
  <si>
    <t>ED-50514</t>
  </si>
  <si>
    <t>EMASSAMENTO EM PAREDE COM MASSA ACRÍLICA, UMA (1) DEMÃO, INCLUSIVE LIXAMENTO PARA PINTURA</t>
  </si>
  <si>
    <t>ED-50473</t>
  </si>
  <si>
    <t>APLICAÇÃO E LIXAMENTO DE MASSA LÁTEX EM PAREDES, UMA DEMÃO. AF_06/2014</t>
  </si>
  <si>
    <t>APLICAÇÃO E LIXAMENTO DE MASSA LÁTEX EM TETO, UMA DEMÃO. AF_06/2014</t>
  </si>
  <si>
    <t>PINTURA ESMALTE EM SUPERFÍCIE DE CONCRETO/ALVENARIA, DUAS (2) DEMÃOS, EXCLUSIVE SELADOR ACRÍLICO E MASSA ACRÍLICA/CORRIDA (PVA)</t>
  </si>
  <si>
    <t>ED-50509</t>
  </si>
  <si>
    <t>APLICAÇÃO MANUAL DE PINTURA COM TINTA LÁTEX ACRÍLICA EM PAREDES, DUAS DEMÃOS. AF_06/2014</t>
  </si>
  <si>
    <t>APLICAÇÃO MANUAL DE PINTURA COM TINTA LÁTEX ACRÍLICA EM TETO, DUAS DEMÃOS. AF_06/2014</t>
  </si>
  <si>
    <t>PINTURA ESMALTE EM ESQUADRIA DE MADEIRA, DUAS (2) DEMÃOS, INCLUSIVE UMA (1) DEMÃO DE FUNDO NIVELADOR, EXCLUSIVE MASSA A ÓLEO</t>
  </si>
  <si>
    <t>ED-50493</t>
  </si>
  <si>
    <t>PINTURA ESMALTE EM ESTRUTURA METÁLICA, DUAS (2) DEMÃOS, INCLUSIVE UMA (1) DEMÃO FUNDO ANTICORROSIVO</t>
  </si>
  <si>
    <t>ED-50497</t>
  </si>
  <si>
    <t>PAREDE EM CHAPA DE GESSO ACARTONADO (DRYWALL), DIVISÃO ENTRE ÁREAS SECAS DE UMA MESMA UNIDADE (ST/ST), ESP. 115 MM, INCLUSIVE MONTANTES, GUIAS E ACESSÓRIOS, EXCLUSIVE ISOLANTE TÉRMICO/ACÚSTICO</t>
  </si>
  <si>
    <t>ED-48209</t>
  </si>
  <si>
    <t>VIDROS E DIVISÓRIAS</t>
  </si>
  <si>
    <t>ESPELHO (40 X 75) CM, E = 4 MM, COLOCADO COM PARAFUSO FINESSON</t>
  </si>
  <si>
    <t>ED-51152</t>
  </si>
  <si>
    <t>COBERTURA</t>
  </si>
  <si>
    <t>FORNECIMENTO DE ESTRUTURA METÁLICA E ENGRADAMENTO METÁLICO, EM AÇO, PARA TELHADO, EXCLUSIVE TELHA, INCLUSIVE FABRICAÇÃO, TRANSPORTE, MONTAGEM E APLICAÇÃO DE FUNDO PREPARADOR ANTICORROSIVO EM SUPERFÍCIE METÁLICA, UMA (1) DEMÃO</t>
  </si>
  <si>
    <t>ED-20603</t>
  </si>
  <si>
    <t>COBERTURA EM TELHA METÁLICA GALVANIZADA TRAPEZOIDAL, TIPO SIMPLES, ESP. 0,50MM, ACABAMENTO NATURAL, INCLUSIVE ACESSÓRIOS PARA FIXAÇÃO, FORNECIMENTO E INSTALAÇÃO</t>
  </si>
  <si>
    <t>ED-48428</t>
  </si>
  <si>
    <t>ARGAMASSA TRAÇO 1:3:12 (EM VOLUME DE CIMENTO, CAL E AREIA MÉDIA ÚMIDA) PARA EMBOÇO/MASSA ÚNICA/ASSENTAMENTO DE ALVENARIA DE VEDAÇÃO, PREPARO MECÂNICO COM BETONEIRA 600 L. AF_08/2019</t>
  </si>
  <si>
    <t>CALHA EM CHAPA DE AÇO GALVANIZADO NÚMERO 24, DESENVOLVIMENTO DE 50 CM, INCLUSO TRANSPORTE VERTICAL. AF_07/2019</t>
  </si>
  <si>
    <t>CONDUTOR DE AP DO TELHADO EM TUBO PVC ESGOTO, INCLUSIVE CONEXÕES E SUPORTES, 100 MM</t>
  </si>
  <si>
    <t>ED-50668</t>
  </si>
  <si>
    <t>m</t>
  </si>
  <si>
    <t>RUFO E CONTRARRUFO EM CHAPA GALVANIZADA, ESP. 0,65MM (GSG-24), COM DESENVOLVIMENTO DE 15CM, INCLUSIVE IÇAMENTO MANUAL VERTICAL</t>
  </si>
  <si>
    <t>ED-50675</t>
  </si>
  <si>
    <t>RALO SEMI- HEMISFÉRICO TIPO ABACAXI D = 100 MM</t>
  </si>
  <si>
    <t>ED-49962</t>
  </si>
  <si>
    <t>LOUÇAS, METAIS E BANCADAS</t>
  </si>
  <si>
    <t>LAVATÓRIO LOUÇA BRANCA SUSPENSO, 29,5 X 39CM OU EQUIVALENTE, PADRÃO POPULAR, INCLUSO SIFÃO TIPO GARRAFA EM PVC, VÁLVULA E ENGATE FLEXÍVEL 30CM EM PLÁSTICO E TORNEIRA CROMADA DE MESA, PADRÃO POPULAR - FORNECIMENTO E INSTALAÇÃO. AF_01/2020</t>
  </si>
  <si>
    <t>FORNECIMENTO E INSTALAÇÃO DE LAVATÓRIO DE LOUÇA SEM COLUNA INCLUSIVE SIFÃO, VÁLVULA, ENGATE FLEXÍVEL E TORNEIRA DE MESA ACIONAMENTO ALAVANCA</t>
  </si>
  <si>
    <t>FORNECIMENTO E INSTALAÇÃO DE TANQUE DE LOUÇA COM COLUNA INCLUSIVE SIFÃO, VÁLVULA E TORNEIRA</t>
  </si>
  <si>
    <t>FORNECIMENTO E INSTALAÇÃO DE BANCADA INOX COM CUBA DE 1,50X0,60M APOIADA EM CONSOLE DE METALON, INCLUSIVE CONSOLE E TORNEIRA COM AREJADOR E ACIONAMENTO ALAVANCA</t>
  </si>
  <si>
    <t>FORNECIMENTO E INSTALAÇÃO DE BANCADA INOX COM CUBA DE 1,20X0,60M APOIADA EM CONSOLE DE METALON, INCLUSIVE TORNEIRA COM AREJADOR E ACIONAMENTO ALAVANCA</t>
  </si>
  <si>
    <t>FORNECIMENTO E INSTALAÇÃO DE BANCADA INOX COM CUBA DE 1,80X0,60M APOIADA EM CONSOLE DE METALON, INCLUSIVE TORNEIRA COM AREJADOR E ACIONAMENTO ALAVANCA</t>
  </si>
  <si>
    <t>BRAÇO PARA CHUVEIRO, COMPRIMENTO 40 CM, DIÂMETRO NOMINAL DE 1/2" (20MM), INCLUSIVE ACABAMENTO</t>
  </si>
  <si>
    <t>ED-50310</t>
  </si>
  <si>
    <t>BARRA DE APOIO EM AÇO INOX POLIDO PARA LAVATÓRIO DE CANTO, DN 1.1/4" (31,75MM), PARA ACESSIBILIDADE (PMR/PCR), INSTALADO EM PAREDE, INCLUSIVE FORNECIMENTO, INSTALAÇÃO E ACESSÓRIOS PARA FIXAÇÃO</t>
  </si>
  <si>
    <t>ED-48167</t>
  </si>
  <si>
    <t>BARRA DE APOIO EM AÇO INOX POLIDO RETA, DN 1.1/4" (31,75MM), PARA ACESSIBILIDADE (PMR/PCR), COMPRIMENTO 80CM, INSTALADO EM PAREDE, INCLUSIVE FORNECIMENTO, INSTALAÇÃO E ACESSÓRIOS PARA FIXAÇÃO</t>
  </si>
  <si>
    <t>ED-48160</t>
  </si>
  <si>
    <t>CONTRAVERGA EM CONCRETO ESTRUTURAL PARA VÃOS DE ATÉ 150CM, PREPARADO EM OBRA COM BETONEIRA, CONTROLE "A", COM FCK 20 MPA, MOLDADA IN LOCO, INCLUSIVE ARMAÇÃO</t>
  </si>
  <si>
    <t>ED-9903</t>
  </si>
  <si>
    <t>CONTRAVERGA</t>
  </si>
  <si>
    <t>KIT CAVALETE PARA MEDIÇÃO DE ÁGUA, EMBUTIDO EM ALVENARIA, EM AÇO GALVANIZADO DN 25MM (3/4") - PADRÃO CONCESSIONÁRIA LOCAL, EXCLUSIVE HIDRÔMETRO</t>
  </si>
  <si>
    <t>ED-15205</t>
  </si>
  <si>
    <t>HIDRÔMETRO DN 25 (¾ ), 5,0 M³/H FORNECIMENTO E INSTALAÇÃO. AF_11/2016</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</si>
  <si>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</si>
  <si>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ED-18181</t>
  </si>
  <si>
    <t>ENTRADA DE ENERGIA AÉREA, TIPO C5, PADRÃO CEMIG, CARGA INSTALADA DE 38,1KVA ATÉ 47KVA, TRIFÁSICO, COM SAÍDA SUBTERRÂNEA, INCLUSIVE POSTE, CAIXA PARA MEDIDOR, DISJUNTOR, BARRAMENTO, ATERRAMENTO E ACESSÓRIOS</t>
  </si>
  <si>
    <t>ED-20585</t>
  </si>
  <si>
    <t>ARQUITETURA</t>
  </si>
  <si>
    <t>6.3</t>
  </si>
  <si>
    <t>6.3.1</t>
  </si>
  <si>
    <t>6.3.2</t>
  </si>
  <si>
    <t>6.3.3</t>
  </si>
  <si>
    <t>6.3.4</t>
  </si>
  <si>
    <t>6.3.5</t>
  </si>
  <si>
    <t>6.3.6</t>
  </si>
  <si>
    <t>6.3.7</t>
  </si>
  <si>
    <t>6.4</t>
  </si>
  <si>
    <t>6.4.1</t>
  </si>
  <si>
    <t>6.4.8</t>
  </si>
  <si>
    <t>6.4.5</t>
  </si>
  <si>
    <t>6.4.2</t>
  </si>
  <si>
    <t>6.4.3</t>
  </si>
  <si>
    <t>6.4.4</t>
  </si>
  <si>
    <t>6.4.6</t>
  </si>
  <si>
    <t>6.4.7</t>
  </si>
  <si>
    <t>6.4.9</t>
  </si>
  <si>
    <t>6.5</t>
  </si>
  <si>
    <t>6.5.1</t>
  </si>
  <si>
    <t>6.5.2</t>
  </si>
  <si>
    <t>6.5.3</t>
  </si>
  <si>
    <t>6.5.4</t>
  </si>
  <si>
    <t>6.5.5</t>
  </si>
  <si>
    <t>6.5.6</t>
  </si>
  <si>
    <t>6.5.7</t>
  </si>
  <si>
    <t>6.5.8</t>
  </si>
  <si>
    <t>6.5.9</t>
  </si>
  <si>
    <t>6.6</t>
  </si>
  <si>
    <t>6.6.1</t>
  </si>
  <si>
    <t>6.6.2</t>
  </si>
  <si>
    <t>6.6.3</t>
  </si>
  <si>
    <t>6.6.4</t>
  </si>
  <si>
    <t>6.6.5</t>
  </si>
  <si>
    <t>6.6.6</t>
  </si>
  <si>
    <t>6.6.7</t>
  </si>
  <si>
    <t>6.6.8</t>
  </si>
  <si>
    <t>6.6.9</t>
  </si>
  <si>
    <t>6.6.10</t>
  </si>
  <si>
    <t>6.7</t>
  </si>
  <si>
    <t>6.7.1</t>
  </si>
  <si>
    <t>6.8</t>
  </si>
  <si>
    <t>6.8.1</t>
  </si>
  <si>
    <t>6.8.2</t>
  </si>
  <si>
    <t>6.8.3</t>
  </si>
  <si>
    <t>6.8.4</t>
  </si>
  <si>
    <t>6.8.5</t>
  </si>
  <si>
    <t>6.8.6</t>
  </si>
  <si>
    <t>6.8.7</t>
  </si>
  <si>
    <t>6.9</t>
  </si>
  <si>
    <t>6.9.1</t>
  </si>
  <si>
    <t>6.9.2</t>
  </si>
  <si>
    <t>6.9.3</t>
  </si>
  <si>
    <t>6.9.4</t>
  </si>
  <si>
    <t>6.9.5</t>
  </si>
  <si>
    <t>6.9.6</t>
  </si>
  <si>
    <t>6.9.7</t>
  </si>
  <si>
    <t>6.9.8</t>
  </si>
  <si>
    <t>6.9.9</t>
  </si>
  <si>
    <t>6.9.10</t>
  </si>
  <si>
    <t>7.1.1.1</t>
  </si>
  <si>
    <t>7.1.1.2</t>
  </si>
  <si>
    <t>7.1.1.3</t>
  </si>
  <si>
    <t>7.1.1.4</t>
  </si>
  <si>
    <t>7.1.2.1</t>
  </si>
  <si>
    <t>7.1.2.2</t>
  </si>
  <si>
    <t>7.1.3.1</t>
  </si>
  <si>
    <t>7.1.3.2</t>
  </si>
  <si>
    <t>7.1.3.3</t>
  </si>
  <si>
    <t>7.1.3.4</t>
  </si>
  <si>
    <t>7.1.3.5</t>
  </si>
  <si>
    <t>7.1.3.6</t>
  </si>
  <si>
    <t>7.1.3.7</t>
  </si>
  <si>
    <t>7.1.3.8</t>
  </si>
  <si>
    <t>7.1.3.9</t>
  </si>
  <si>
    <t>7.1.3.10</t>
  </si>
  <si>
    <t>7.1.3.11</t>
  </si>
  <si>
    <t>7.1.3.12</t>
  </si>
  <si>
    <t>7.1.3.13</t>
  </si>
  <si>
    <t>7.1.4.1</t>
  </si>
  <si>
    <t>7.1.4.2</t>
  </si>
  <si>
    <t>7.1.4.3</t>
  </si>
  <si>
    <t>7.1.4.4</t>
  </si>
  <si>
    <t>7.1.4.5</t>
  </si>
  <si>
    <t>7.1.4.6</t>
  </si>
  <si>
    <t>7.1.4.7</t>
  </si>
  <si>
    <t>7.2</t>
  </si>
  <si>
    <t>7.2.1</t>
  </si>
  <si>
    <t>7.2.1.1</t>
  </si>
  <si>
    <t>7.2.1.2</t>
  </si>
  <si>
    <t>7.2.1.3</t>
  </si>
  <si>
    <t>7.2.1.4</t>
  </si>
  <si>
    <t>7.2.1.5</t>
  </si>
  <si>
    <t>7.2.1.6</t>
  </si>
  <si>
    <t>7.2.1.7</t>
  </si>
  <si>
    <t>7.2.1.8</t>
  </si>
  <si>
    <t>7.2.1.9</t>
  </si>
  <si>
    <t>7.2.1.10</t>
  </si>
  <si>
    <t>7.2.1.11</t>
  </si>
  <si>
    <t>7.2.1.12</t>
  </si>
  <si>
    <t>7.2.1.13</t>
  </si>
  <si>
    <t>7.2.1.14</t>
  </si>
  <si>
    <t>7.2.1.15</t>
  </si>
  <si>
    <t>7.2.1.16</t>
  </si>
  <si>
    <t>7.2.1.17</t>
  </si>
  <si>
    <t>7.2.1.18</t>
  </si>
  <si>
    <t>7.2.1.19</t>
  </si>
  <si>
    <t>7.2.1.20</t>
  </si>
  <si>
    <t>7.2.1.21</t>
  </si>
  <si>
    <t>7.2.1.22</t>
  </si>
  <si>
    <t>7.2.1.23</t>
  </si>
  <si>
    <t>7.2.1.24</t>
  </si>
  <si>
    <t>7.2.1.25</t>
  </si>
  <si>
    <t>7.2.1.26</t>
  </si>
  <si>
    <t>7.2.2</t>
  </si>
  <si>
    <t>7.2.2.1</t>
  </si>
  <si>
    <t>7.2.2.2</t>
  </si>
  <si>
    <t>7.2.2.3</t>
  </si>
  <si>
    <t>7.2.2.4</t>
  </si>
  <si>
    <t>7.2.2.5</t>
  </si>
  <si>
    <t>7.2.2.6</t>
  </si>
  <si>
    <t>7.2.2.7</t>
  </si>
  <si>
    <t>7.2.2.8</t>
  </si>
  <si>
    <t>7.2.2.9</t>
  </si>
  <si>
    <t>7.2.3</t>
  </si>
  <si>
    <t>7.2.3.1</t>
  </si>
  <si>
    <t>7.2.3.2</t>
  </si>
  <si>
    <t>7.2.3.3</t>
  </si>
  <si>
    <t>7.2.3.4</t>
  </si>
  <si>
    <t>7.2.3.5</t>
  </si>
  <si>
    <t>7.2.3.6</t>
  </si>
  <si>
    <t>7.2.4</t>
  </si>
  <si>
    <t>7.2.4.1</t>
  </si>
  <si>
    <t>7.2.4.2</t>
  </si>
  <si>
    <t>7.2.4.3</t>
  </si>
  <si>
    <t>8.1.28</t>
  </si>
  <si>
    <t>8.1.29</t>
  </si>
  <si>
    <t>8.1.30</t>
  </si>
  <si>
    <t>8.1.31</t>
  </si>
  <si>
    <t>8.1.32</t>
  </si>
  <si>
    <t>8.1.33</t>
  </si>
  <si>
    <t>8.1.34</t>
  </si>
  <si>
    <t>8.1.35</t>
  </si>
  <si>
    <t>8.1.36</t>
  </si>
  <si>
    <t>8.1.37</t>
  </si>
  <si>
    <t>8.1.38</t>
  </si>
  <si>
    <t>8.1.39</t>
  </si>
  <si>
    <t>8.1.40</t>
  </si>
  <si>
    <t>8.1.41</t>
  </si>
  <si>
    <t>8.1.42</t>
  </si>
  <si>
    <t>8.1.43</t>
  </si>
  <si>
    <t>8.1.44</t>
  </si>
  <si>
    <t>8.1.45</t>
  </si>
  <si>
    <t>8.1.46</t>
  </si>
  <si>
    <t>8.1.47</t>
  </si>
  <si>
    <t>8.1.48</t>
  </si>
  <si>
    <t>8.1.49</t>
  </si>
  <si>
    <t>8.1.50</t>
  </si>
  <si>
    <t>8.1.51</t>
  </si>
  <si>
    <t>8.1.52</t>
  </si>
  <si>
    <t>8.1.53</t>
  </si>
  <si>
    <t>8.1.54</t>
  </si>
  <si>
    <t>8.1.55</t>
  </si>
  <si>
    <t>8.1.56</t>
  </si>
  <si>
    <t>8.1.57</t>
  </si>
  <si>
    <t>8.1.58</t>
  </si>
  <si>
    <t>8.1.59</t>
  </si>
  <si>
    <t>8.1.60</t>
  </si>
  <si>
    <t>8.1.61</t>
  </si>
  <si>
    <t>8.1.62</t>
  </si>
  <si>
    <t>8.1.63</t>
  </si>
  <si>
    <t>9.1.3</t>
  </si>
  <si>
    <t>9.1.4</t>
  </si>
  <si>
    <t>9.1.5</t>
  </si>
  <si>
    <t>9.1.6</t>
  </si>
  <si>
    <t>9.1.7</t>
  </si>
  <si>
    <t>9.1.8</t>
  </si>
  <si>
    <t>9.1.9</t>
  </si>
  <si>
    <t>9.1.10</t>
  </si>
  <si>
    <t>9.1.11</t>
  </si>
  <si>
    <t>9.1.12</t>
  </si>
  <si>
    <t>9.1.13</t>
  </si>
  <si>
    <t>9.1.14</t>
  </si>
  <si>
    <t>9.1.15</t>
  </si>
  <si>
    <t>9.1.16</t>
  </si>
  <si>
    <t>9.1.17</t>
  </si>
  <si>
    <t>9.1.18</t>
  </si>
  <si>
    <t>9.1.19</t>
  </si>
  <si>
    <t>9.1.20</t>
  </si>
  <si>
    <t>9.1.21</t>
  </si>
  <si>
    <t>9.1.22</t>
  </si>
  <si>
    <t>9.1.23</t>
  </si>
  <si>
    <t>9.1.24</t>
  </si>
  <si>
    <t>9.1.25</t>
  </si>
  <si>
    <t>9.1.26</t>
  </si>
  <si>
    <t>9.1.27</t>
  </si>
  <si>
    <t>ENTRADA DE ENERGIA</t>
  </si>
  <si>
    <t>10.2.2</t>
  </si>
  <si>
    <t>10.2.3</t>
  </si>
  <si>
    <t>11.1</t>
  </si>
  <si>
    <t>11.1.1</t>
  </si>
  <si>
    <t>11.1.2</t>
  </si>
  <si>
    <t>11.2</t>
  </si>
  <si>
    <t>11.2.1</t>
  </si>
  <si>
    <t>TAPUME FIXO DE PROTEÇÃO PARA FECHAMENTO DE OBRA EM CHAPA DE COMPENSADO, ESP. 12MM, COM MÓDULO NA DIMENSÃO DE (110X220)CM, INCLUSIVE PINTURA LÁTEX (PVA) COM DUAS (2) DEMÃOS, EXCLUSIVE ABERTURA PARA PORTÃO</t>
  </si>
  <si>
    <t>ED-50159</t>
  </si>
  <si>
    <t>LOCACAO CONVENCIONAL DE OBRA, UTILIZANDO GABARITO DE TÁBUAS CORRIDAS PONTALETADAS A CADA 2,00M - 2 UTILIZAÇÕES. AF_10/2018</t>
  </si>
  <si>
    <t>LIGAÇÕES PROVISÓRIAS PARA CONTAINER TIPO 3 (CORRESPONDENTE AO CÓDIGO ED-16350)</t>
  </si>
  <si>
    <t>ED-16358</t>
  </si>
  <si>
    <t>DEMOLIÇÃO MECANIZADA DE CONCRETO ARMADO, COM EQUIPAMENTO ELÉTRICO, INCLUSIVE AFASTAMENTO E EMPILHAMENTO, EXCLUSIVE TRANSPORTE E RETIRADA DO MATERIAL DEMOLIDO</t>
  </si>
  <si>
    <t>ED-48443</t>
  </si>
  <si>
    <t>DEMOLIÇÃO MANUAL DE PISO CIMENTADO OU CONTRAPISO DE ARGAMASSA, COM ESPESSURA MÁXIMA DE 10CM, INCLUSIVE AFASTAMENTO E EMPILHAMENTO, EXCLUSIVE TRANSPORTE E RETIRADA DO MATERIAL DEMOLIDO</t>
  </si>
  <si>
    <t>ED-48479</t>
  </si>
  <si>
    <t>ED-51132</t>
  </si>
  <si>
    <t>M3XKM</t>
  </si>
  <si>
    <t>1.5</t>
  </si>
  <si>
    <t>1.6</t>
  </si>
  <si>
    <t>1.7</t>
  </si>
  <si>
    <t>1.8</t>
  </si>
  <si>
    <t>1.9</t>
  </si>
  <si>
    <t>1.10</t>
  </si>
  <si>
    <t>1.11</t>
  </si>
  <si>
    <t>SETOP</t>
  </si>
  <si>
    <t>SINAPI/SETOP</t>
  </si>
  <si>
    <t>MEDIÇÃO / GÁS</t>
  </si>
  <si>
    <t>ED-50939</t>
  </si>
  <si>
    <t>PORTA EM ALUMÍNIO DE ABRIR TIPO VENEZIANA COM GUARNIÇÃO, FIXAÇÃO COM PARAFUSOS - FORNECIMENTO E INSTALAÇÃO</t>
  </si>
  <si>
    <t>ED-49813</t>
  </si>
  <si>
    <t>LASTRO DE BRITA COM PEDRA BRITADA NÚMERO 2 E 3, INCLUSIVE ADENSAMENTO E APILOAMENTO MANUAL</t>
  </si>
  <si>
    <t>ENCARREGADO GERAL DE OBRAS COM ENCARGOS COMPLEMENTARES</t>
  </si>
  <si>
    <t>PLACA EM CHAPA DE AÇO ESCOVADO, E = 1 MM</t>
  </si>
  <si>
    <t>REF. DESONERADA: SINAPI 03/2023 SETOP 01/2023 / SBC 04/2023</t>
  </si>
  <si>
    <t>C2</t>
  </si>
  <si>
    <t>C1</t>
  </si>
  <si>
    <t>86942  36791</t>
  </si>
  <si>
    <t>86872  86914 86877  86883</t>
  </si>
  <si>
    <t>ED-48337A 86911  36792   ED-50277</t>
  </si>
  <si>
    <t>ED-48337B  86911  36792   ED-50277</t>
  </si>
  <si>
    <t>ED-48337C  86911  36792  ED-50277</t>
  </si>
  <si>
    <t>ESCAVAÇÃO MECÂNICA EM MATERIAL DE 1ª CATEGORIA, INCLUSIVE CARGA EM CAMINHÃO, EXCLUSIVE TRANSPORTE E DESCARGA</t>
  </si>
  <si>
    <t>ED-51105</t>
  </si>
  <si>
    <t>CONFORMAÇÃO DO TERRENO</t>
  </si>
  <si>
    <t>3.3</t>
  </si>
  <si>
    <t>3.3.1</t>
  </si>
  <si>
    <t>3.3.2</t>
  </si>
  <si>
    <t>3.3.3</t>
  </si>
  <si>
    <t>CARGA, MANOBRA E DESCARGA DE SOLOS E MATERIAIS GRANULARES EM CAMINHÃO BASCULANTE 6 M³ - CARGA COM ESCAVADEIRA HIDRÁULICA (CAÇAMBA DE 1,20 M³ / 155 HP) E DESCARGA LIVRE, EMPOLADO</t>
  </si>
  <si>
    <t>TRANSPORTE COM CAMINHÃO BASCULANTE DE 6 M³, EM VIA URBANA PAVIMENTADA, DMT ATÉ 30 KM (DMT: 5,20KM), EMPOLADO</t>
  </si>
  <si>
    <t>CARGA MECÂNICA DE MATERIAL DE QUALQUER NATUREZA SOBRE CAMINHÃO, EXCLUSIVE TRANSPORTE, EMPOLADO</t>
  </si>
  <si>
    <t>ENGENHEIRO CIVIL DE OBRA PLENO COM ENCARGOS COMPLEMENTARES (35H/MÊS)</t>
  </si>
  <si>
    <t>1.12</t>
  </si>
  <si>
    <t>C3</t>
  </si>
  <si>
    <t>3.3.4</t>
  </si>
  <si>
    <r>
      <t xml:space="preserve">TAXA DE DESTINAÇÃO DE RESÍDUOS EM BOTA-FORA LICENCIADO PELA PJF </t>
    </r>
    <r>
      <rPr>
        <b/>
        <sz val="11"/>
        <color rgb="FFFF0000"/>
        <rFont val="Calibri"/>
        <family val="2"/>
        <scheme val="minor"/>
      </rPr>
      <t>&gt; BDI DIFERENCIADO: 16,80%</t>
    </r>
  </si>
  <si>
    <r>
      <t>TAXA DE DESTINAÇÃO DE RESÍDUOS EM BOTA-FORA LICENCIADO PELA PJF</t>
    </r>
    <r>
      <rPr>
        <b/>
        <sz val="11"/>
        <color rgb="FFFF0000"/>
        <rFont val="Calibri"/>
        <family val="2"/>
        <scheme val="minor"/>
      </rPr>
      <t xml:space="preserve"> &gt; BDI DIFERENCIADO: 16,80%</t>
    </r>
  </si>
  <si>
    <t>LOCACAO DE CONTAINER 2,30 X 6,00 M, ALT. 2,50 M, COM 1 SANITARIO, PARA ESCRITORIO, COMPLETO, SEM DIVISORIAS INTERNAS (NAO INCLUI MOBILIZACAO / DESMOBILIZACAO)</t>
  </si>
  <si>
    <t>LOCACAO DE CONTAINER 2,30 X 4,30 M, ALT. 2,50 M, PARA SANITARIO, COM 3 BACIAS, 4 CHUVEIROS, 1 LAVATORIO E 1 MICTORIO (NAO INCLUI MOBILIZACAO / DESMOBILIZACAO)</t>
  </si>
  <si>
    <r>
      <t xml:space="preserve">CP-34039265 </t>
    </r>
    <r>
      <rPr>
        <sz val="8"/>
        <color theme="1"/>
        <rFont val="Calibri"/>
        <family val="2"/>
        <scheme val="minor"/>
      </rPr>
      <t>SINAPI AJUSTADO</t>
    </r>
  </si>
  <si>
    <t>VALOR TOTAL COM BDI = 31,33%, EXCETO ITENS: 1.12 / 3.3.4 / 7.1.2.2 / 9.1.20 COM BDI DIFERENCIADO = 16,80%</t>
  </si>
  <si>
    <t>Total (R$)</t>
  </si>
  <si>
    <t>Início</t>
  </si>
  <si>
    <t>1.º Mês</t>
  </si>
  <si>
    <t>2.º Mês</t>
  </si>
  <si>
    <t>3.º Mês</t>
  </si>
  <si>
    <t>4.º Mês</t>
  </si>
  <si>
    <t>5.º Mês</t>
  </si>
  <si>
    <t>6.º Mês</t>
  </si>
  <si>
    <t>7.º Mês</t>
  </si>
  <si>
    <t>8.º Mês</t>
  </si>
  <si>
    <t>9.º Mês</t>
  </si>
  <si>
    <t>10.º Mês</t>
  </si>
  <si>
    <t>11.º Mês</t>
  </si>
  <si>
    <t>12.º Mês</t>
  </si>
  <si>
    <t>13.º Mês</t>
  </si>
  <si>
    <t>14.º Mês</t>
  </si>
  <si>
    <t>15.º Mês</t>
  </si>
  <si>
    <t>16.º Mês</t>
  </si>
  <si>
    <t>17.º Mês</t>
  </si>
  <si>
    <t>18.º Mês</t>
  </si>
  <si>
    <t>Totais</t>
  </si>
  <si>
    <t>Físico</t>
  </si>
  <si>
    <t>%</t>
  </si>
  <si>
    <t>R$</t>
  </si>
  <si>
    <t>PERCENTUAL MENSAL - %</t>
  </si>
  <si>
    <t>TOTAL MENSAL - R$</t>
  </si>
  <si>
    <t>TOTAL MENSAL ACUMULADO - R$</t>
  </si>
  <si>
    <t>PERCENTUAL TOTAL ACUMULADO - %</t>
  </si>
  <si>
    <t>MOVIMENTO DE TERRA</t>
  </si>
  <si>
    <t>ESTRUTURA (FUNDAÇÃO, PILARES, VIGAS E LAJES)</t>
  </si>
  <si>
    <t>INSTALAÇÕES DE INCÊNDIO</t>
  </si>
  <si>
    <t>4 E 5</t>
  </si>
  <si>
    <t>SERVIÇOS PRELIMINARES / INSTALAÇÕES DE OBRA</t>
  </si>
  <si>
    <t>VIGILÂNCIA DO CANTEIRO DE OBRA</t>
  </si>
  <si>
    <t>VIGIA DIURNO COM ENCARGOS COMPLEMENTARES (Diurno: Sáb. e Domingo = 17h/dia)</t>
  </si>
  <si>
    <t>VIGIA DIURNO COM ENCARGOS COMPLEMENTARES (Diurno: Seg. a Sexta entre 05h às 07h / 17h às 22h = 7h/dia)</t>
  </si>
  <si>
    <t>VIGIA NOTURNO COM ENCARGOS COMPLEMENTARES E ADICIONAL NOTURNO (Noturno: Seg. a Segunda entre 22h às 05h = 7h/dia)</t>
  </si>
  <si>
    <t>12.1</t>
  </si>
  <si>
    <t>12.2</t>
  </si>
  <si>
    <t>12.3</t>
  </si>
  <si>
    <t>VIGILÂNCIA DA OBRA</t>
  </si>
  <si>
    <t>OBRA: CONSTRUÇÃO DE UAPS - BAIRRO MANOEL HONÓRIO</t>
  </si>
  <si>
    <t>DATA: 20/04/2023</t>
  </si>
  <si>
    <t>Descrição</t>
  </si>
  <si>
    <t>Item</t>
  </si>
  <si>
    <t>PORTA DE ABRIR, MADEIRA DE LEI PRANCHETA PARA PINTURA COMPLETA 80 X 210 CM,COM FERRAGENS EM FERRO LATONADO</t>
  </si>
  <si>
    <t>BARRA DE APOIO EM AÇO INOX POLIDO RETA, DN 1.1/4" (31,75MM), PARA ACESSIBILIDADE (PMR/PCR), COMPRIMENTO 40CM, INSTALADO EM PORTA/PAREDE, INCLUSIVE FORNECIMENTO, INSTALAÇÃO E ACESSÓRIOS PARA FIXAÇÃO</t>
  </si>
  <si>
    <t>ED-49602</t>
  </si>
  <si>
    <t>ED-48163</t>
  </si>
  <si>
    <t>4.3.9</t>
  </si>
  <si>
    <t>VALOR TOTAL COM BDI</t>
  </si>
  <si>
    <t>PLANILHA ORÇAMENTÁRIA PROPONENTE</t>
  </si>
  <si>
    <t>CRONOGRAMA FÍSICO-FINANCEIRO PROPONENTE</t>
  </si>
</sst>
</file>

<file path=xl/styles.xml><?xml version="1.0" encoding="utf-8"?>
<styleSheet xmlns="http://schemas.openxmlformats.org/spreadsheetml/2006/main">
  <numFmts count="24">
    <numFmt numFmtId="43" formatCode="_-* #,##0.00_-;\-* #,##0.00_-;_-* &quot;-&quot;??_-;_-@_-"/>
    <numFmt numFmtId="164" formatCode="0.000%"/>
    <numFmt numFmtId="165" formatCode="[$R$-416]\ #,##0.00;[Red]\-[$R$-416]\ #,##0.00"/>
    <numFmt numFmtId="166" formatCode="#,##0.00\ ;&quot; (&quot;#,##0.00\);\-#\ ;@\ "/>
    <numFmt numFmtId="167" formatCode="#,##0.00\ ;\-#,##0.00\ ;\-#\ ;@\ "/>
    <numFmt numFmtId="168" formatCode="[$€]#,##0.00\ ;[$€]\(#,##0.00\);[$€]\-#\ "/>
    <numFmt numFmtId="169" formatCode="[$€]#,##0.00\ ;[$€]\(#,##0.00\);[$€]\-#\ ;@\ "/>
    <numFmt numFmtId="170" formatCode="&quot; R$&quot;#,##0.00\ ;&quot;-R$&quot;#,##0.00\ ;&quot; R$-&quot;#\ ;@\ "/>
    <numFmt numFmtId="171" formatCode="&quot; R$ &quot;#,##0.00\ ;&quot;-R$ &quot;#,##0.00\ ;&quot; R$ -&quot;#\ ;@\ "/>
    <numFmt numFmtId="172" formatCode="&quot; R$&quot;#,##0.00\ ;&quot; R$(&quot;#,##0.00\);&quot; R$-&quot;#\ ;@\ "/>
    <numFmt numFmtId="173" formatCode="#,##0.000\ ;&quot; (&quot;#,##0.000\);\-#\ ;@\ "/>
    <numFmt numFmtId="174" formatCode="&quot; R$ &quot;#,##0.00\ ;&quot; R$ (&quot;#,##0.00\);&quot; R$ -&quot;#\ ;@\ "/>
    <numFmt numFmtId="175" formatCode="&quot;R$  &quot;#,##0.00\ ;[Red]&quot;(R$  &quot;#,##0.00\)"/>
    <numFmt numFmtId="176" formatCode="&quot; R$  &quot;#,##0.00\ ;&quot; R$  (&quot;#,##0.00\);&quot; R$  -&quot;#\ ;@\ "/>
    <numFmt numFmtId="177" formatCode="[$-416]#,##0.00"/>
    <numFmt numFmtId="178" formatCode="mmm\-yy;@"/>
    <numFmt numFmtId="179" formatCode="00"/>
    <numFmt numFmtId="180" formatCode="[$-416]0%"/>
    <numFmt numFmtId="181" formatCode="[$]@"/>
    <numFmt numFmtId="182" formatCode="00.##"/>
    <numFmt numFmtId="183" formatCode="&quot; $&quot;#,##0.00\ ;&quot; $(&quot;#,##0.00\);&quot; $-&quot;#\ ;@\ "/>
    <numFmt numFmtId="184" formatCode="[$-416]0.00%"/>
    <numFmt numFmtId="185" formatCode="&quot;R$&quot;#,##0.00;[Red]&quot;-R$&quot;#,##0.00"/>
    <numFmt numFmtId="186" formatCode="_(* #,##0.00_);_(* \(#,##0.00\);_(* \-??_);_(@_)"/>
  </numFmts>
  <fonts count="58">
    <font>
      <sz val="11"/>
      <color theme="1"/>
      <name val="Calibri"/>
      <family val="2"/>
      <scheme val="minor"/>
    </font>
    <font>
      <b/>
      <sz val="11"/>
      <color theme="1"/>
      <name val="Calibri"/>
      <family val="2"/>
      <scheme val="minor"/>
    </font>
    <font>
      <sz val="10"/>
      <name val="Arial"/>
      <family val="2"/>
      <charset val="1"/>
    </font>
    <font>
      <b/>
      <sz val="16"/>
      <name val="Calibri"/>
      <family val="2"/>
      <scheme val="minor"/>
    </font>
    <font>
      <b/>
      <sz val="12"/>
      <name val="Calibri"/>
      <family val="2"/>
      <scheme val="minor"/>
    </font>
    <font>
      <b/>
      <sz val="11"/>
      <name val="Calibri"/>
      <family val="2"/>
      <scheme val="minor"/>
    </font>
    <font>
      <sz val="10"/>
      <name val="Arial"/>
      <family val="2"/>
    </font>
    <font>
      <b/>
      <sz val="11"/>
      <color rgb="FFFF0000"/>
      <name val="Calibri"/>
      <family val="2"/>
      <scheme val="minor"/>
    </font>
    <font>
      <b/>
      <sz val="9"/>
      <color theme="1"/>
      <name val="Calibri"/>
      <family val="2"/>
      <scheme val="minor"/>
    </font>
    <font>
      <sz val="11"/>
      <color rgb="FF000000"/>
      <name val="Calibri"/>
      <family val="2"/>
      <scheme val="minor"/>
    </font>
    <font>
      <sz val="11"/>
      <name val="Calibri"/>
      <family val="2"/>
      <scheme val="minor"/>
    </font>
    <font>
      <sz val="8"/>
      <color theme="1"/>
      <name val="Calibri"/>
      <family val="2"/>
      <scheme val="minor"/>
    </font>
    <font>
      <sz val="10"/>
      <name val="Arial"/>
    </font>
    <font>
      <b/>
      <i/>
      <u/>
      <sz val="10"/>
      <name val="Arial"/>
    </font>
    <font>
      <sz val="8"/>
      <name val="Arial"/>
      <family val="2"/>
    </font>
    <font>
      <sz val="11"/>
      <color indexed="8"/>
      <name val="Calibri"/>
      <family val="2"/>
    </font>
    <font>
      <sz val="11"/>
      <color indexed="9"/>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indexed="9"/>
      <name val="Calibri"/>
      <family val="2"/>
    </font>
    <font>
      <sz val="11"/>
      <color indexed="52"/>
      <name val="Calibri"/>
      <family val="2"/>
    </font>
    <font>
      <b/>
      <sz val="9"/>
      <name val="Arial"/>
      <family val="2"/>
    </font>
    <font>
      <b/>
      <sz val="10"/>
      <name val="Cataneo BT"/>
      <family val="4"/>
    </font>
    <font>
      <sz val="11"/>
      <color indexed="62"/>
      <name val="Calibri"/>
      <family val="2"/>
    </font>
    <font>
      <i/>
      <sz val="11"/>
      <color indexed="23"/>
      <name val="Calibri"/>
      <family val="2"/>
    </font>
    <font>
      <b/>
      <sz val="10"/>
      <name val="Calibri"/>
      <family val="2"/>
    </font>
    <font>
      <u/>
      <sz val="10"/>
      <color indexed="20"/>
      <name val="Arial"/>
      <family val="2"/>
    </font>
    <font>
      <sz val="11"/>
      <color indexed="20"/>
      <name val="Calibri"/>
      <family val="2"/>
    </font>
    <font>
      <sz val="9"/>
      <name val="Calibri"/>
      <family val="2"/>
    </font>
    <font>
      <sz val="11"/>
      <color indexed="60"/>
      <name val="Calibri"/>
      <family val="2"/>
    </font>
    <font>
      <sz val="10"/>
      <name val="Times New Roman"/>
      <family val="1"/>
    </font>
    <font>
      <b/>
      <sz val="8"/>
      <name val="Arial"/>
      <family val="2"/>
    </font>
    <font>
      <b/>
      <sz val="11"/>
      <color indexed="63"/>
      <name val="Calibri"/>
      <family val="2"/>
    </font>
    <font>
      <b/>
      <sz val="12"/>
      <name val="Calibri"/>
      <family val="2"/>
    </font>
    <font>
      <sz val="11"/>
      <color indexed="10"/>
      <name val="Calibri"/>
      <family val="2"/>
    </font>
    <font>
      <b/>
      <sz val="18"/>
      <color indexed="56"/>
      <name val="Cambria"/>
      <family val="2"/>
    </font>
    <font>
      <b/>
      <sz val="12"/>
      <color indexed="10"/>
      <name val="Arial"/>
      <family val="2"/>
    </font>
    <font>
      <b/>
      <sz val="10"/>
      <name val="Courier New"/>
      <family val="3"/>
    </font>
    <font>
      <b/>
      <sz val="11"/>
      <color indexed="8"/>
      <name val="Calibri"/>
      <family val="2"/>
    </font>
    <font>
      <b/>
      <sz val="9"/>
      <name val="Calibri"/>
      <family val="2"/>
    </font>
    <font>
      <sz val="18"/>
      <color indexed="21"/>
      <name val="Cambria"/>
      <family val="2"/>
    </font>
    <font>
      <b/>
      <sz val="7.5"/>
      <color indexed="8"/>
      <name val="Arial"/>
    </font>
    <font>
      <sz val="7.5"/>
      <name val="Arial"/>
    </font>
    <font>
      <b/>
      <sz val="7.5"/>
      <name val="Arial"/>
    </font>
    <font>
      <b/>
      <sz val="10"/>
      <name val="Arial"/>
      <family val="2"/>
    </font>
    <font>
      <sz val="10"/>
      <name val="SimSun"/>
      <family val="2"/>
    </font>
    <font>
      <b/>
      <sz val="7.5"/>
      <color rgb="FF000000"/>
      <name val="Arial"/>
      <family val="2"/>
    </font>
    <font>
      <b/>
      <sz val="7.5"/>
      <color indexed="8"/>
      <name val="Arial"/>
      <family val="2"/>
    </font>
    <font>
      <b/>
      <sz val="7.5"/>
      <name val="Arial"/>
      <family val="2"/>
    </font>
    <font>
      <b/>
      <sz val="9"/>
      <color indexed="8"/>
      <name val="Arial"/>
      <family val="2"/>
    </font>
    <font>
      <b/>
      <sz val="10"/>
      <name val="Calibri"/>
      <family val="2"/>
      <scheme val="minor"/>
    </font>
    <font>
      <i/>
      <sz val="7.5"/>
      <name val="Arial"/>
      <family val="2"/>
    </font>
    <font>
      <sz val="7.5"/>
      <name val="Arial"/>
      <family val="2"/>
    </font>
    <font>
      <b/>
      <sz val="11"/>
      <name val="Calibri"/>
      <family val="2"/>
    </font>
    <font>
      <sz val="11"/>
      <name val="Calibri"/>
      <family val="2"/>
    </font>
  </fonts>
  <fills count="38">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indexed="31"/>
        <bgColor indexed="61"/>
      </patternFill>
    </fill>
    <fill>
      <patternFill patternType="solid">
        <fgColor indexed="45"/>
        <bgColor indexed="1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61"/>
      </patternFill>
    </fill>
    <fill>
      <patternFill patternType="solid">
        <fgColor indexed="44"/>
        <bgColor indexed="31"/>
      </patternFill>
    </fill>
    <fill>
      <patternFill patternType="solid">
        <fgColor indexed="29"/>
        <bgColor indexed="19"/>
      </patternFill>
    </fill>
    <fill>
      <patternFill patternType="solid">
        <fgColor indexed="11"/>
        <bgColor indexed="15"/>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21"/>
      </patternFill>
    </fill>
    <fill>
      <patternFill patternType="solid">
        <fgColor indexed="10"/>
        <bgColor indexed="25"/>
      </patternFill>
    </fill>
    <fill>
      <patternFill patternType="solid">
        <fgColor indexed="57"/>
        <bgColor indexed="23"/>
      </patternFill>
    </fill>
    <fill>
      <patternFill patternType="solid">
        <fgColor indexed="53"/>
        <bgColor indexed="52"/>
      </patternFill>
    </fill>
    <fill>
      <patternFill patternType="solid">
        <fgColor indexed="22"/>
        <bgColor indexed="48"/>
      </patternFill>
    </fill>
    <fill>
      <patternFill patternType="solid">
        <fgColor indexed="55"/>
        <bgColor indexed="24"/>
      </patternFill>
    </fill>
    <fill>
      <patternFill patternType="solid">
        <fgColor indexed="23"/>
        <bgColor indexed="55"/>
      </patternFill>
    </fill>
    <fill>
      <patternFill patternType="solid">
        <fgColor indexed="43"/>
        <bgColor indexed="26"/>
      </patternFill>
    </fill>
    <fill>
      <patternFill patternType="solid">
        <fgColor indexed="26"/>
        <bgColor indexed="9"/>
      </patternFill>
    </fill>
    <fill>
      <patternFill patternType="solid">
        <fgColor indexed="38"/>
        <bgColor indexed="61"/>
      </patternFill>
    </fill>
    <fill>
      <patternFill patternType="solid">
        <fgColor indexed="9"/>
        <bgColor indexed="26"/>
      </patternFill>
    </fill>
    <fill>
      <patternFill patternType="solid">
        <fgColor indexed="13"/>
        <bgColor indexed="34"/>
      </patternFill>
    </fill>
    <fill>
      <patternFill patternType="solid">
        <fgColor rgb="FFFFFF00"/>
        <bgColor indexed="26"/>
      </patternFill>
    </fill>
    <fill>
      <patternFill patternType="solid">
        <fgColor rgb="FFFFFF00"/>
        <bgColor indexed="34"/>
      </patternFill>
    </fill>
    <fill>
      <patternFill patternType="solid">
        <fgColor theme="7" tint="0.59999389629810485"/>
        <bgColor indexed="41"/>
      </patternFill>
    </fill>
    <fill>
      <patternFill patternType="solid">
        <fgColor theme="0" tint="-4.9989318521683403E-2"/>
        <bgColor indexed="48"/>
      </patternFill>
    </fill>
    <fill>
      <patternFill patternType="solid">
        <fgColor rgb="FFFFFF99"/>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thick">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n">
        <color indexed="52"/>
      </bottom>
      <diagonal/>
    </border>
    <border>
      <left style="thin">
        <color indexed="8"/>
      </left>
      <right/>
      <top/>
      <bottom/>
      <diagonal/>
    </border>
    <border>
      <left/>
      <right/>
      <top style="thick">
        <color indexed="8"/>
      </top>
      <bottom style="thick">
        <color indexed="8"/>
      </bottom>
      <diagonal/>
    </border>
    <border>
      <left style="thick">
        <color indexed="8"/>
      </left>
      <right style="thick">
        <color indexed="8"/>
      </right>
      <top style="thin">
        <color indexed="8"/>
      </top>
      <bottom style="thin">
        <color indexed="8"/>
      </bottom>
      <diagonal/>
    </border>
    <border>
      <left style="thin">
        <color indexed="8"/>
      </left>
      <right style="thin">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54"/>
      </left>
      <right style="thin">
        <color indexed="54"/>
      </right>
      <top style="thin">
        <color indexed="54"/>
      </top>
      <bottom style="thin">
        <color indexed="54"/>
      </bottom>
      <diagonal/>
    </border>
    <border>
      <left style="thin">
        <color indexed="8"/>
      </left>
      <right style="thin">
        <color indexed="8"/>
      </right>
      <top style="thin">
        <color indexed="8"/>
      </top>
      <bottom style="thin">
        <color indexed="8"/>
      </bottom>
      <diagonal/>
    </border>
    <border>
      <left style="thick">
        <color indexed="8"/>
      </left>
      <right style="hair">
        <color indexed="8"/>
      </right>
      <top style="hair">
        <color indexed="8"/>
      </top>
      <bottom style="hair">
        <color indexed="8"/>
      </bottom>
      <diagonal/>
    </border>
    <border>
      <left/>
      <right/>
      <top style="thin">
        <color indexed="62"/>
      </top>
      <bottom style="thin">
        <color indexed="62"/>
      </bottom>
      <diagonal/>
    </border>
    <border>
      <left/>
      <right style="thin">
        <color indexed="8"/>
      </right>
      <top/>
      <bottom/>
      <diagonal/>
    </border>
    <border>
      <left style="thin">
        <color indexed="8"/>
      </left>
      <right style="thin">
        <color indexed="8"/>
      </right>
      <top style="thick">
        <color indexed="8"/>
      </top>
      <bottom style="thick">
        <color indexed="8"/>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8"/>
      </left>
      <right style="thin">
        <color indexed="8"/>
      </right>
      <top style="medium">
        <color indexed="8"/>
      </top>
      <bottom/>
      <diagonal/>
    </border>
    <border>
      <left style="thin">
        <color indexed="8"/>
      </left>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8"/>
      </right>
      <top style="medium">
        <color indexed="8"/>
      </top>
      <bottom/>
      <diagonal/>
    </border>
    <border>
      <left style="thin">
        <color indexed="8"/>
      </left>
      <right style="medium">
        <color indexed="64"/>
      </right>
      <top style="medium">
        <color indexed="8"/>
      </top>
      <bottom/>
      <diagonal/>
    </border>
    <border>
      <left style="medium">
        <color indexed="64"/>
      </left>
      <right style="thin">
        <color indexed="8"/>
      </right>
      <top style="thin">
        <color indexed="8"/>
      </top>
      <bottom style="medium">
        <color indexed="8"/>
      </bottom>
      <diagonal/>
    </border>
    <border>
      <left style="thin">
        <color indexed="8"/>
      </left>
      <right style="medium">
        <color indexed="64"/>
      </right>
      <top style="thin">
        <color indexed="8"/>
      </top>
      <bottom style="medium">
        <color indexed="8"/>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style="thin">
        <color indexed="8"/>
      </left>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top style="medium">
        <color indexed="64"/>
      </top>
      <bottom style="thin">
        <color indexed="8"/>
      </bottom>
      <diagonal/>
    </border>
    <border>
      <left style="thin">
        <color indexed="8"/>
      </left>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212">
    <xf numFmtId="0" fontId="0" fillId="0" borderId="0"/>
    <xf numFmtId="0" fontId="2" fillId="0" borderId="0"/>
    <xf numFmtId="0" fontId="6" fillId="0" borderId="0"/>
    <xf numFmtId="0" fontId="12" fillId="0" borderId="0"/>
    <xf numFmtId="166" fontId="48" fillId="0" borderId="0"/>
    <xf numFmtId="165" fontId="13" fillId="0" borderId="0"/>
    <xf numFmtId="166" fontId="14" fillId="0" borderId="0"/>
    <xf numFmtId="167" fontId="14" fillId="0" borderId="0"/>
    <xf numFmtId="167" fontId="14" fillId="0" borderId="0"/>
    <xf numFmtId="167" fontId="14" fillId="0" borderId="0"/>
    <xf numFmtId="0" fontId="15" fillId="7" borderId="0"/>
    <xf numFmtId="0" fontId="15" fillId="7" borderId="0"/>
    <xf numFmtId="0" fontId="15" fillId="8" borderId="0"/>
    <xf numFmtId="0" fontId="15" fillId="8" borderId="0"/>
    <xf numFmtId="0" fontId="15" fillId="9" borderId="0"/>
    <xf numFmtId="0" fontId="15" fillId="9" borderId="0"/>
    <xf numFmtId="0" fontId="15" fillId="10" borderId="0"/>
    <xf numFmtId="0" fontId="15" fillId="10" borderId="0"/>
    <xf numFmtId="0" fontId="15" fillId="11" borderId="0"/>
    <xf numFmtId="0" fontId="15" fillId="11" borderId="0"/>
    <xf numFmtId="0" fontId="15" fillId="12" borderId="0"/>
    <xf numFmtId="0" fontId="15" fillId="12" borderId="0"/>
    <xf numFmtId="0" fontId="15" fillId="7" borderId="0"/>
    <xf numFmtId="0" fontId="15" fillId="8" borderId="0"/>
    <xf numFmtId="0" fontId="15" fillId="9" borderId="0"/>
    <xf numFmtId="0" fontId="15" fillId="10" borderId="0"/>
    <xf numFmtId="0" fontId="15" fillId="11" borderId="0"/>
    <xf numFmtId="0" fontId="15" fillId="12" borderId="0"/>
    <xf numFmtId="0" fontId="15" fillId="7" borderId="0"/>
    <xf numFmtId="0" fontId="15" fillId="8" borderId="0"/>
    <xf numFmtId="0" fontId="15" fillId="9" borderId="0"/>
    <xf numFmtId="0" fontId="15" fillId="10" borderId="0"/>
    <xf numFmtId="0" fontId="15" fillId="11" borderId="0"/>
    <xf numFmtId="0" fontId="15" fillId="12" borderId="0"/>
    <xf numFmtId="0" fontId="15" fillId="13" borderId="0"/>
    <xf numFmtId="0" fontId="15" fillId="13" borderId="0"/>
    <xf numFmtId="0" fontId="15" fillId="14" borderId="0"/>
    <xf numFmtId="0" fontId="15" fillId="14" borderId="0"/>
    <xf numFmtId="0" fontId="15" fillId="15" borderId="0"/>
    <xf numFmtId="0" fontId="15" fillId="15" borderId="0"/>
    <xf numFmtId="0" fontId="15" fillId="10" borderId="0"/>
    <xf numFmtId="0" fontId="15" fillId="10" borderId="0"/>
    <xf numFmtId="0" fontId="15" fillId="13" borderId="0"/>
    <xf numFmtId="0" fontId="15" fillId="13" borderId="0"/>
    <xf numFmtId="0" fontId="15" fillId="16" borderId="0"/>
    <xf numFmtId="0" fontId="15" fillId="16" borderId="0"/>
    <xf numFmtId="0" fontId="15" fillId="13" borderId="0"/>
    <xf numFmtId="0" fontId="15" fillId="14" borderId="0"/>
    <xf numFmtId="0" fontId="15" fillId="15" borderId="0"/>
    <xf numFmtId="0" fontId="15" fillId="10" borderId="0"/>
    <xf numFmtId="0" fontId="15" fillId="13" borderId="0"/>
    <xf numFmtId="0" fontId="15" fillId="16" borderId="0"/>
    <xf numFmtId="0" fontId="15" fillId="13" borderId="0"/>
    <xf numFmtId="0" fontId="15" fillId="14" borderId="0"/>
    <xf numFmtId="0" fontId="15" fillId="15" borderId="0"/>
    <xf numFmtId="0" fontId="15" fillId="10" borderId="0"/>
    <xf numFmtId="0" fontId="15" fillId="13" borderId="0"/>
    <xf numFmtId="0" fontId="15" fillId="16" borderId="0"/>
    <xf numFmtId="0" fontId="16" fillId="17" borderId="0"/>
    <xf numFmtId="0" fontId="16" fillId="14" borderId="0"/>
    <xf numFmtId="0" fontId="16" fillId="15" borderId="0"/>
    <xf numFmtId="0" fontId="16" fillId="18" borderId="0"/>
    <xf numFmtId="0" fontId="16" fillId="19" borderId="0"/>
    <xf numFmtId="0" fontId="16" fillId="20" borderId="0"/>
    <xf numFmtId="0" fontId="16" fillId="17" borderId="0"/>
    <xf numFmtId="0" fontId="16" fillId="14" borderId="0"/>
    <xf numFmtId="0" fontId="16" fillId="15" borderId="0"/>
    <xf numFmtId="0" fontId="16" fillId="18" borderId="0"/>
    <xf numFmtId="0" fontId="16" fillId="19" borderId="0"/>
    <xf numFmtId="0" fontId="16" fillId="20" borderId="0"/>
    <xf numFmtId="0" fontId="16" fillId="17" borderId="0"/>
    <xf numFmtId="0" fontId="16" fillId="14" borderId="0"/>
    <xf numFmtId="0" fontId="16" fillId="15" borderId="0"/>
    <xf numFmtId="0" fontId="16" fillId="18" borderId="0"/>
    <xf numFmtId="0" fontId="16" fillId="19" borderId="0"/>
    <xf numFmtId="0" fontId="16" fillId="20" borderId="0"/>
    <xf numFmtId="0" fontId="16" fillId="21" borderId="0"/>
    <xf numFmtId="0" fontId="16" fillId="22" borderId="0"/>
    <xf numFmtId="0" fontId="16" fillId="23" borderId="0"/>
    <xf numFmtId="0" fontId="16" fillId="18" borderId="0"/>
    <xf numFmtId="0" fontId="16" fillId="19" borderId="0"/>
    <xf numFmtId="0" fontId="16" fillId="24" borderId="0"/>
    <xf numFmtId="0" fontId="17" fillId="9" borderId="0"/>
    <xf numFmtId="0" fontId="18" fillId="0" borderId="5"/>
    <xf numFmtId="0" fontId="19" fillId="0" borderId="6"/>
    <xf numFmtId="0" fontId="20" fillId="0" borderId="7"/>
    <xf numFmtId="0" fontId="20" fillId="0" borderId="0"/>
    <xf numFmtId="0" fontId="21" fillId="25" borderId="8"/>
    <xf numFmtId="0" fontId="22" fillId="26" borderId="9"/>
    <xf numFmtId="0" fontId="16" fillId="21" borderId="0"/>
    <xf numFmtId="0" fontId="16" fillId="22" borderId="0"/>
    <xf numFmtId="0" fontId="16" fillId="23" borderId="0"/>
    <xf numFmtId="0" fontId="16" fillId="18" borderId="0"/>
    <xf numFmtId="0" fontId="16" fillId="19" borderId="0"/>
    <xf numFmtId="0" fontId="16" fillId="24" borderId="0"/>
    <xf numFmtId="0" fontId="17" fillId="9" borderId="0"/>
    <xf numFmtId="0" fontId="21" fillId="25" borderId="8"/>
    <xf numFmtId="0" fontId="21" fillId="25" borderId="8"/>
    <xf numFmtId="0" fontId="21" fillId="25" borderId="8"/>
    <xf numFmtId="0" fontId="22" fillId="26" borderId="9"/>
    <xf numFmtId="0" fontId="23" fillId="0" borderId="10"/>
    <xf numFmtId="0" fontId="23" fillId="0" borderId="10"/>
    <xf numFmtId="0" fontId="24" fillId="0" borderId="11">
      <alignment horizontal="center" vertical="center"/>
    </xf>
    <xf numFmtId="0" fontId="25" fillId="0" borderId="0">
      <alignment horizontal="left" vertical="center"/>
    </xf>
    <xf numFmtId="0" fontId="26" fillId="12" borderId="8"/>
    <xf numFmtId="0" fontId="26" fillId="12" borderId="8"/>
    <xf numFmtId="0" fontId="26" fillId="12" borderId="8"/>
    <xf numFmtId="168" fontId="12" fillId="0" borderId="0"/>
    <xf numFmtId="169" fontId="12" fillId="0" borderId="0"/>
    <xf numFmtId="169" fontId="12" fillId="0" borderId="0"/>
    <xf numFmtId="169" fontId="12" fillId="0" borderId="0"/>
    <xf numFmtId="0" fontId="27" fillId="0" borderId="0"/>
    <xf numFmtId="0" fontId="28" fillId="27" borderId="12">
      <alignment horizontal="left" vertical="center"/>
      <protection locked="0"/>
    </xf>
    <xf numFmtId="0" fontId="29" fillId="0" borderId="0"/>
    <xf numFmtId="0" fontId="20" fillId="0" borderId="7"/>
    <xf numFmtId="0" fontId="20" fillId="0" borderId="0"/>
    <xf numFmtId="0" fontId="30" fillId="8" borderId="0"/>
    <xf numFmtId="0" fontId="30" fillId="8" borderId="0"/>
    <xf numFmtId="0" fontId="26" fillId="12" borderId="8"/>
    <xf numFmtId="0" fontId="31" fillId="0" borderId="13"/>
    <xf numFmtId="0" fontId="23" fillId="0" borderId="10"/>
    <xf numFmtId="170" fontId="6" fillId="0" borderId="0"/>
    <xf numFmtId="171" fontId="6" fillId="0" borderId="0"/>
    <xf numFmtId="172" fontId="6" fillId="0" borderId="0"/>
    <xf numFmtId="173" fontId="6" fillId="0" borderId="0"/>
    <xf numFmtId="174" fontId="6" fillId="0" borderId="0"/>
    <xf numFmtId="174" fontId="6" fillId="0" borderId="0"/>
    <xf numFmtId="174" fontId="6" fillId="0" borderId="0"/>
    <xf numFmtId="173" fontId="6" fillId="0" borderId="0"/>
    <xf numFmtId="173" fontId="6" fillId="0" borderId="0"/>
    <xf numFmtId="175" fontId="6" fillId="0" borderId="0"/>
    <xf numFmtId="170" fontId="6" fillId="0" borderId="0"/>
    <xf numFmtId="170" fontId="6" fillId="0" borderId="0"/>
    <xf numFmtId="170" fontId="6" fillId="0" borderId="0"/>
    <xf numFmtId="174" fontId="6" fillId="0" borderId="0"/>
    <xf numFmtId="172" fontId="6" fillId="0" borderId="0"/>
    <xf numFmtId="172"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6" fontId="6" fillId="0" borderId="0"/>
    <xf numFmtId="174" fontId="6" fillId="0" borderId="0"/>
    <xf numFmtId="174" fontId="6" fillId="0" borderId="0"/>
    <xf numFmtId="172" fontId="6" fillId="0" borderId="0"/>
    <xf numFmtId="174" fontId="6" fillId="0" borderId="0"/>
    <xf numFmtId="170" fontId="6" fillId="0" borderId="0"/>
    <xf numFmtId="170" fontId="6" fillId="0" borderId="0"/>
    <xf numFmtId="170" fontId="6" fillId="0" borderId="0"/>
    <xf numFmtId="172" fontId="6" fillId="0" borderId="0"/>
    <xf numFmtId="170" fontId="6" fillId="0" borderId="0"/>
    <xf numFmtId="170" fontId="6" fillId="0" borderId="0"/>
    <xf numFmtId="170" fontId="6" fillId="0" borderId="0"/>
    <xf numFmtId="172" fontId="6" fillId="0" borderId="0"/>
    <xf numFmtId="174" fontId="6" fillId="0" borderId="0"/>
    <xf numFmtId="170" fontId="6" fillId="0" borderId="0"/>
    <xf numFmtId="170" fontId="6" fillId="0" borderId="0"/>
    <xf numFmtId="170" fontId="6" fillId="0" borderId="0"/>
    <xf numFmtId="172" fontId="6" fillId="0" borderId="0"/>
    <xf numFmtId="170" fontId="6" fillId="0" borderId="0"/>
    <xf numFmtId="170" fontId="6" fillId="0" borderId="0"/>
    <xf numFmtId="170" fontId="6" fillId="0" borderId="0"/>
    <xf numFmtId="172" fontId="6" fillId="0" borderId="0">
      <protection locked="0"/>
    </xf>
    <xf numFmtId="170" fontId="6" fillId="0" borderId="0">
      <protection locked="0"/>
    </xf>
    <xf numFmtId="170" fontId="6" fillId="0" borderId="0">
      <protection locked="0"/>
    </xf>
    <xf numFmtId="170" fontId="6" fillId="0" borderId="0">
      <protection locked="0"/>
    </xf>
    <xf numFmtId="170" fontId="6" fillId="0" borderId="0"/>
    <xf numFmtId="170" fontId="6" fillId="0" borderId="0"/>
    <xf numFmtId="0" fontId="32" fillId="28" borderId="0"/>
    <xf numFmtId="177" fontId="6" fillId="0" borderId="14">
      <alignment wrapTex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8" fontId="15" fillId="0" borderId="0"/>
    <xf numFmtId="178" fontId="15" fillId="0" borderId="0"/>
    <xf numFmtId="178" fontId="15" fillId="0" borderId="0"/>
    <xf numFmtId="178" fontId="15" fillId="0" borderId="0"/>
    <xf numFmtId="178" fontId="15" fillId="0" borderId="0"/>
    <xf numFmtId="178" fontId="15" fillId="0" borderId="0"/>
    <xf numFmtId="178" fontId="15" fillId="0" borderId="0"/>
    <xf numFmtId="178" fontId="15" fillId="0" borderId="0"/>
    <xf numFmtId="178" fontId="15" fillId="0" borderId="0"/>
    <xf numFmtId="177" fontId="6" fillId="0" borderId="14">
      <alignment wrapText="1"/>
    </xf>
    <xf numFmtId="177" fontId="6" fillId="0" borderId="14">
      <alignment wrapText="1"/>
    </xf>
    <xf numFmtId="177" fontId="6" fillId="0" borderId="14">
      <alignment wrapTex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7" fontId="6" fillId="0" borderId="14">
      <alignment wrapText="1"/>
    </xf>
    <xf numFmtId="177" fontId="6" fillId="0" borderId="14">
      <alignment wrapTex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7" fontId="6" fillId="0" borderId="14">
      <alignment wrapText="1"/>
    </xf>
    <xf numFmtId="0" fontId="6" fillId="0" borderId="0"/>
    <xf numFmtId="0" fontId="6" fillId="0" borderId="0"/>
    <xf numFmtId="0" fontId="6" fillId="0" borderId="0"/>
    <xf numFmtId="0" fontId="6" fillId="0" borderId="0"/>
    <xf numFmtId="0" fontId="6" fillId="0" borderId="0"/>
    <xf numFmtId="0" fontId="6" fillId="0" borderId="0"/>
    <xf numFmtId="177" fontId="6" fillId="0" borderId="14">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3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15" fillId="0" borderId="0"/>
    <xf numFmtId="0" fontId="15" fillId="0" borderId="0"/>
    <xf numFmtId="0" fontId="15" fillId="0" borderId="0"/>
    <xf numFmtId="0" fontId="15" fillId="0" borderId="0"/>
    <xf numFmtId="0" fontId="33"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7" fontId="6" fillId="0" borderId="14">
      <alignment wrapText="1"/>
    </xf>
    <xf numFmtId="0" fontId="6" fillId="0" borderId="0"/>
    <xf numFmtId="0" fontId="6" fillId="0" borderId="0"/>
    <xf numFmtId="177" fontId="6" fillId="0" borderId="14">
      <alignment wrapText="1"/>
    </xf>
    <xf numFmtId="177" fontId="6" fillId="0" borderId="14">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7" fontId="6" fillId="0" borderId="14">
      <alignment wrapText="1"/>
    </xf>
    <xf numFmtId="177" fontId="6" fillId="0" borderId="14">
      <alignment wrapText="1"/>
    </xf>
    <xf numFmtId="177" fontId="6" fillId="0" borderId="14">
      <alignment wrapText="1"/>
    </xf>
    <xf numFmtId="177" fontId="6" fillId="0" borderId="14">
      <alignment wrapText="1"/>
    </xf>
    <xf numFmtId="0" fontId="6" fillId="0" borderId="0"/>
    <xf numFmtId="177" fontId="6" fillId="0" borderId="14">
      <alignment wrapText="1"/>
    </xf>
    <xf numFmtId="177" fontId="6" fillId="0" borderId="14">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7" fontId="6" fillId="0" borderId="14">
      <alignment wrapText="1"/>
    </xf>
    <xf numFmtId="177" fontId="6" fillId="0" borderId="14">
      <alignment wrapText="1"/>
    </xf>
    <xf numFmtId="177" fontId="6" fillId="0" borderId="14">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178" fontId="15" fillId="0" borderId="0"/>
    <xf numFmtId="178" fontId="15" fillId="0" borderId="0"/>
    <xf numFmtId="178" fontId="15" fillId="0" borderId="0"/>
    <xf numFmtId="0" fontId="6" fillId="0" borderId="0"/>
    <xf numFmtId="0" fontId="6" fillId="0" borderId="0"/>
    <xf numFmtId="178" fontId="15" fillId="0" borderId="0"/>
    <xf numFmtId="178" fontId="15" fillId="0" borderId="0"/>
    <xf numFmtId="178" fontId="15" fillId="0" borderId="0"/>
    <xf numFmtId="0" fontId="6" fillId="0" borderId="0"/>
    <xf numFmtId="0" fontId="6" fillId="0" borderId="0"/>
    <xf numFmtId="0" fontId="6" fillId="0" borderId="0"/>
    <xf numFmtId="0" fontId="6" fillId="0" borderId="0"/>
    <xf numFmtId="178" fontId="15" fillId="0" borderId="0"/>
    <xf numFmtId="178" fontId="15" fillId="0" borderId="0"/>
    <xf numFmtId="178" fontId="15" fillId="0" borderId="0"/>
    <xf numFmtId="0" fontId="6" fillId="0" borderId="0"/>
    <xf numFmtId="0" fontId="6" fillId="0" borderId="0"/>
    <xf numFmtId="178" fontId="15" fillId="0" borderId="0"/>
    <xf numFmtId="178" fontId="15" fillId="0" borderId="0"/>
    <xf numFmtId="178" fontId="15" fillId="0" borderId="0"/>
    <xf numFmtId="0" fontId="6" fillId="0" borderId="0"/>
    <xf numFmtId="0" fontId="6" fillId="0" borderId="0"/>
    <xf numFmtId="0" fontId="6" fillId="29" borderId="15"/>
    <xf numFmtId="0" fontId="6" fillId="29" borderId="16"/>
    <xf numFmtId="0" fontId="6" fillId="29" borderId="16"/>
    <xf numFmtId="0" fontId="6" fillId="29" borderId="16"/>
    <xf numFmtId="0" fontId="6" fillId="29" borderId="16"/>
    <xf numFmtId="0" fontId="6" fillId="29" borderId="16"/>
    <xf numFmtId="0" fontId="6" fillId="29" borderId="16"/>
    <xf numFmtId="0" fontId="6" fillId="29" borderId="16"/>
    <xf numFmtId="0" fontId="6" fillId="29" borderId="16"/>
    <xf numFmtId="0" fontId="6" fillId="29" borderId="16"/>
    <xf numFmtId="0" fontId="6" fillId="29" borderId="16"/>
    <xf numFmtId="0" fontId="6" fillId="29" borderId="16"/>
    <xf numFmtId="0" fontId="6" fillId="29" borderId="16"/>
    <xf numFmtId="0" fontId="6" fillId="29" borderId="15"/>
    <xf numFmtId="0" fontId="6" fillId="29" borderId="15"/>
    <xf numFmtId="0" fontId="6" fillId="29" borderId="16"/>
    <xf numFmtId="0" fontId="6" fillId="29" borderId="16"/>
    <xf numFmtId="0" fontId="6" fillId="29" borderId="16"/>
    <xf numFmtId="0" fontId="6" fillId="29" borderId="16"/>
    <xf numFmtId="0" fontId="6" fillId="29" borderId="16"/>
    <xf numFmtId="0" fontId="6" fillId="29" borderId="16"/>
    <xf numFmtId="0" fontId="6" fillId="29" borderId="16"/>
    <xf numFmtId="0" fontId="6" fillId="29" borderId="16"/>
    <xf numFmtId="0" fontId="6" fillId="29" borderId="16"/>
    <xf numFmtId="0" fontId="6" fillId="29" borderId="15"/>
    <xf numFmtId="0" fontId="6" fillId="29" borderId="15"/>
    <xf numFmtId="0" fontId="6" fillId="29" borderId="15"/>
    <xf numFmtId="0" fontId="6" fillId="29" borderId="15"/>
    <xf numFmtId="0" fontId="6" fillId="29" borderId="15"/>
    <xf numFmtId="179" fontId="34" fillId="0" borderId="17">
      <alignment horizontal="center" vertical="center"/>
    </xf>
    <xf numFmtId="0" fontId="35" fillId="25" borderId="9"/>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0" fontId="35" fillId="25" borderId="9"/>
    <xf numFmtId="0" fontId="35" fillId="25" borderId="9"/>
    <xf numFmtId="0" fontId="35" fillId="25" borderId="9"/>
    <xf numFmtId="166" fontId="6" fillId="0" borderId="0"/>
    <xf numFmtId="166" fontId="6" fillId="0" borderId="0"/>
    <xf numFmtId="0" fontId="6" fillId="0" borderId="0"/>
    <xf numFmtId="0" fontId="6" fillId="0" borderId="0"/>
    <xf numFmtId="0" fontId="6" fillId="0" borderId="0"/>
    <xf numFmtId="166"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77" fontId="36" fillId="9" borderId="0">
      <alignment horizontal="right" vertical="center"/>
    </xf>
    <xf numFmtId="0" fontId="15" fillId="0" borderId="0"/>
    <xf numFmtId="0" fontId="15" fillId="0" borderId="0"/>
    <xf numFmtId="0" fontId="37" fillId="0" borderId="0"/>
    <xf numFmtId="0" fontId="37" fillId="0" borderId="0"/>
    <xf numFmtId="0" fontId="27" fillId="0" borderId="0"/>
    <xf numFmtId="0" fontId="27" fillId="0" borderId="0"/>
    <xf numFmtId="0" fontId="38" fillId="0" borderId="0"/>
    <xf numFmtId="181" fontId="39" fillId="29" borderId="18">
      <alignment horizontal="left" vertical="center" indent="1"/>
    </xf>
    <xf numFmtId="182" fontId="40" fillId="0" borderId="0">
      <alignment horizontal="left" vertical="top"/>
    </xf>
    <xf numFmtId="0" fontId="41" fillId="0" borderId="19"/>
    <xf numFmtId="0" fontId="41" fillId="0" borderId="19"/>
    <xf numFmtId="0" fontId="41" fillId="0" borderId="19"/>
    <xf numFmtId="177" fontId="36" fillId="26" borderId="20">
      <alignment horizontal="right" vertical="center"/>
    </xf>
    <xf numFmtId="181" fontId="42" fillId="30" borderId="21">
      <alignment horizontal="center" vertical="center"/>
      <protection locked="0"/>
    </xf>
    <xf numFmtId="0" fontId="18" fillId="0" borderId="5"/>
    <xf numFmtId="0" fontId="18" fillId="0" borderId="5"/>
    <xf numFmtId="0" fontId="19" fillId="0" borderId="6"/>
    <xf numFmtId="0" fontId="20" fillId="0" borderId="7"/>
    <xf numFmtId="0" fontId="20" fillId="0" borderId="0"/>
    <xf numFmtId="0" fontId="38" fillId="0" borderId="0"/>
    <xf numFmtId="0" fontId="43" fillId="0" borderId="0"/>
    <xf numFmtId="0" fontId="38" fillId="0" borderId="0"/>
    <xf numFmtId="0" fontId="38" fillId="0" borderId="0"/>
    <xf numFmtId="0" fontId="22" fillId="26" borderId="9"/>
    <xf numFmtId="167" fontId="6" fillId="0" borderId="0"/>
    <xf numFmtId="167" fontId="6" fillId="0" borderId="0"/>
    <xf numFmtId="167" fontId="6" fillId="0" borderId="0"/>
    <xf numFmtId="166"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6" fillId="0" borderId="0"/>
    <xf numFmtId="166" fontId="6" fillId="0" borderId="0"/>
    <xf numFmtId="166"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6" fontId="15" fillId="0" borderId="0"/>
    <xf numFmtId="166" fontId="6" fillId="0" borderId="0"/>
    <xf numFmtId="167" fontId="6" fillId="0" borderId="0"/>
    <xf numFmtId="167" fontId="6" fillId="0" borderId="0"/>
    <xf numFmtId="167" fontId="6" fillId="0" borderId="0"/>
    <xf numFmtId="166" fontId="6" fillId="0" borderId="0"/>
    <xf numFmtId="166"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0" fontId="37" fillId="0" borderId="0"/>
    <xf numFmtId="183" fontId="6" fillId="0" borderId="0"/>
    <xf numFmtId="0" fontId="16" fillId="21" borderId="0"/>
    <xf numFmtId="0" fontId="16" fillId="22" borderId="0"/>
    <xf numFmtId="0" fontId="16" fillId="23" borderId="0"/>
    <xf numFmtId="0" fontId="16" fillId="18" borderId="0"/>
    <xf numFmtId="0" fontId="16" fillId="19" borderId="0"/>
    <xf numFmtId="0" fontId="16" fillId="24" borderId="0"/>
    <xf numFmtId="0" fontId="12" fillId="22" borderId="0"/>
    <xf numFmtId="0" fontId="12" fillId="17" borderId="0"/>
    <xf numFmtId="0" fontId="12" fillId="22" borderId="0"/>
    <xf numFmtId="0" fontId="6" fillId="0" borderId="0"/>
    <xf numFmtId="0" fontId="2" fillId="0" borderId="0"/>
  </cellStyleXfs>
  <cellXfs count="177">
    <xf numFmtId="0" fontId="0" fillId="0" borderId="0" xfId="0"/>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0" fillId="0" borderId="0" xfId="0" applyAlignment="1">
      <alignment horizontal="center"/>
    </xf>
    <xf numFmtId="4" fontId="0" fillId="0" borderId="0" xfId="0" applyNumberFormat="1"/>
    <xf numFmtId="0" fontId="0" fillId="0" borderId="0" xfId="0" applyAlignment="1">
      <alignment vertical="center"/>
    </xf>
    <xf numFmtId="4" fontId="0" fillId="0" borderId="0" xfId="0" applyNumberFormat="1" applyAlignment="1">
      <alignment vertical="center"/>
    </xf>
    <xf numFmtId="0" fontId="1" fillId="3"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wrapText="1"/>
    </xf>
    <xf numFmtId="0" fontId="1" fillId="3" borderId="1" xfId="0" applyFont="1" applyFill="1" applyBorder="1" applyAlignment="1">
      <alignment vertical="center"/>
    </xf>
    <xf numFmtId="4" fontId="1" fillId="3" borderId="1" xfId="0" applyNumberFormat="1" applyFont="1" applyFill="1" applyBorder="1" applyAlignment="1">
      <alignment vertical="center"/>
    </xf>
    <xf numFmtId="0" fontId="1" fillId="3" borderId="1" xfId="0" applyFont="1" applyFill="1" applyBorder="1" applyAlignment="1">
      <alignment horizontal="center" vertical="center" wrapText="1"/>
    </xf>
    <xf numFmtId="4" fontId="1" fillId="3" borderId="1" xfId="0" applyNumberFormat="1" applyFont="1" applyFill="1" applyBorder="1"/>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center" wrapText="1"/>
    </xf>
    <xf numFmtId="4" fontId="1" fillId="5" borderId="1" xfId="0" applyNumberFormat="1" applyFont="1" applyFill="1" applyBorder="1" applyAlignment="1">
      <alignment vertical="center"/>
    </xf>
    <xf numFmtId="4" fontId="1" fillId="5" borderId="1" xfId="0" applyNumberFormat="1" applyFont="1" applyFill="1" applyBorder="1"/>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1" xfId="0" applyFont="1" applyFill="1" applyBorder="1" applyAlignment="1">
      <alignment horizontal="center" wrapText="1"/>
    </xf>
    <xf numFmtId="4" fontId="1" fillId="4" borderId="1" xfId="0" applyNumberFormat="1" applyFont="1" applyFill="1" applyBorder="1" applyAlignment="1">
      <alignment vertical="center"/>
    </xf>
    <xf numFmtId="4" fontId="1" fillId="4" borderId="1" xfId="0" applyNumberFormat="1" applyFont="1" applyFill="1" applyBorder="1"/>
    <xf numFmtId="4" fontId="1" fillId="0" borderId="0" xfId="0" applyNumberFormat="1" applyFont="1"/>
    <xf numFmtId="4" fontId="1" fillId="2" borderId="1" xfId="0" applyNumberFormat="1" applyFont="1" applyFill="1" applyBorder="1" applyAlignment="1">
      <alignment horizontal="right" vertical="center" wrapText="1"/>
    </xf>
    <xf numFmtId="0" fontId="1" fillId="0" borderId="1" xfId="0" applyFont="1" applyBorder="1" applyAlignment="1">
      <alignment horizontal="center" vertical="center"/>
    </xf>
    <xf numFmtId="0" fontId="1" fillId="3" borderId="1" xfId="0" applyNumberFormat="1" applyFont="1" applyFill="1" applyBorder="1" applyAlignment="1">
      <alignment horizontal="center" vertical="center" wrapText="1"/>
    </xf>
    <xf numFmtId="0" fontId="1" fillId="0" borderId="0" xfId="0" applyFont="1"/>
    <xf numFmtId="0" fontId="0" fillId="0" borderId="1" xfId="0" applyFont="1" applyBorder="1" applyAlignment="1">
      <alignment horizontal="center" vertical="center"/>
    </xf>
    <xf numFmtId="0" fontId="0" fillId="0" borderId="1" xfId="0" applyFont="1" applyBorder="1" applyAlignment="1">
      <alignment horizontal="justify" vertical="center" wrapText="1"/>
    </xf>
    <xf numFmtId="0" fontId="0" fillId="0" borderId="1" xfId="0" applyFont="1" applyBorder="1" applyAlignment="1">
      <alignment horizontal="center" vertical="center" wrapText="1"/>
    </xf>
    <xf numFmtId="4" fontId="0" fillId="0" borderId="1" xfId="0" applyNumberFormat="1" applyFont="1" applyBorder="1" applyAlignment="1">
      <alignment vertical="center"/>
    </xf>
    <xf numFmtId="0" fontId="0" fillId="0" borderId="1" xfId="0" applyNumberFormat="1" applyFont="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Border="1" applyAlignment="1">
      <alignment horizontal="justify" wrapText="1"/>
    </xf>
    <xf numFmtId="0" fontId="0" fillId="0" borderId="1" xfId="0" applyFont="1" applyFill="1" applyBorder="1" applyAlignment="1">
      <alignment horizontal="center" vertical="center" wrapText="1"/>
    </xf>
    <xf numFmtId="4" fontId="0" fillId="0" borderId="1" xfId="0" applyNumberFormat="1" applyFont="1" applyFill="1" applyBorder="1" applyAlignment="1">
      <alignment vertical="center"/>
    </xf>
    <xf numFmtId="0" fontId="0" fillId="0" borderId="1" xfId="0" applyFont="1" applyFill="1" applyBorder="1" applyAlignment="1">
      <alignment horizontal="justify" vertical="center" wrapText="1"/>
    </xf>
    <xf numFmtId="4" fontId="0" fillId="0"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0" fontId="1" fillId="0" borderId="0" xfId="0" applyFont="1" applyAlignment="1">
      <alignment vertical="center"/>
    </xf>
    <xf numFmtId="4" fontId="1" fillId="0" borderId="0" xfId="0" applyNumberFormat="1" applyFont="1" applyAlignment="1">
      <alignment vertical="center"/>
    </xf>
    <xf numFmtId="2" fontId="0" fillId="0" borderId="1" xfId="0" applyNumberFormat="1" applyFont="1" applyFill="1" applyBorder="1" applyAlignment="1">
      <alignment horizontal="right" vertical="center" wrapText="1"/>
    </xf>
    <xf numFmtId="164" fontId="0" fillId="0" borderId="0" xfId="0" applyNumberFormat="1" applyAlignment="1">
      <alignment vertical="center"/>
    </xf>
    <xf numFmtId="0" fontId="1" fillId="6" borderId="1" xfId="0" applyFont="1" applyFill="1" applyBorder="1" applyAlignment="1">
      <alignment horizontal="center" vertical="center"/>
    </xf>
    <xf numFmtId="0" fontId="1" fillId="6" borderId="1" xfId="0" applyFont="1" applyFill="1" applyBorder="1" applyAlignment="1">
      <alignment horizontal="justify" vertical="center" wrapText="1"/>
    </xf>
    <xf numFmtId="0" fontId="0" fillId="6" borderId="1" xfId="0" applyFont="1" applyFill="1" applyBorder="1"/>
    <xf numFmtId="0" fontId="0" fillId="6" borderId="1" xfId="0" applyFont="1" applyFill="1" applyBorder="1" applyAlignment="1">
      <alignment horizontal="center" vertical="center" wrapText="1"/>
    </xf>
    <xf numFmtId="4" fontId="0" fillId="6" borderId="1" xfId="0" applyNumberFormat="1" applyFont="1" applyFill="1" applyBorder="1" applyAlignment="1">
      <alignment horizontal="right" vertical="center" wrapText="1"/>
    </xf>
    <xf numFmtId="0" fontId="0" fillId="6" borderId="1" xfId="0" applyFont="1" applyFill="1" applyBorder="1" applyAlignment="1">
      <alignment horizontal="left" vertical="center" wrapText="1"/>
    </xf>
    <xf numFmtId="4" fontId="1" fillId="6" borderId="1" xfId="0" applyNumberFormat="1" applyFont="1" applyFill="1" applyBorder="1" applyAlignment="1">
      <alignment horizontal="right" vertical="center" wrapText="1"/>
    </xf>
    <xf numFmtId="0" fontId="1" fillId="6" borderId="1" xfId="0" applyFont="1" applyFill="1" applyBorder="1"/>
    <xf numFmtId="0" fontId="1" fillId="6" borderId="1" xfId="0" applyFont="1" applyFill="1" applyBorder="1" applyAlignment="1">
      <alignment horizontal="center" vertical="center" wrapText="1"/>
    </xf>
    <xf numFmtId="0" fontId="1" fillId="6" borderId="1" xfId="0" applyFont="1" applyFill="1" applyBorder="1" applyAlignment="1">
      <alignment horizontal="left" vertical="center" wrapText="1"/>
    </xf>
    <xf numFmtId="0" fontId="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0" fontId="1" fillId="0" borderId="0" xfId="0" applyNumberFormat="1" applyFont="1" applyAlignment="1">
      <alignment vertical="center"/>
    </xf>
    <xf numFmtId="10" fontId="1" fillId="0" borderId="0" xfId="0" applyNumberFormat="1" applyFont="1"/>
    <xf numFmtId="0" fontId="45" fillId="0" borderId="1" xfId="1210" applyFont="1" applyBorder="1" applyAlignment="1">
      <alignment horizontal="center" wrapText="1"/>
    </xf>
    <xf numFmtId="0" fontId="1" fillId="5" borderId="1" xfId="0" applyFont="1" applyFill="1" applyBorder="1" applyAlignment="1">
      <alignment horizontal="justify" vertical="center" wrapText="1"/>
    </xf>
    <xf numFmtId="0" fontId="1" fillId="4" borderId="1" xfId="0" applyFont="1" applyFill="1" applyBorder="1" applyAlignment="1">
      <alignment horizontal="justify" vertical="center" wrapText="1"/>
    </xf>
    <xf numFmtId="43" fontId="0" fillId="0" borderId="0" xfId="0" applyNumberFormat="1"/>
    <xf numFmtId="184" fontId="45" fillId="0" borderId="1" xfId="1210" applyNumberFormat="1" applyFont="1" applyBorder="1" applyAlignment="1">
      <alignment horizontal="center" wrapText="1"/>
    </xf>
    <xf numFmtId="0" fontId="0" fillId="0" borderId="24" xfId="0" applyFont="1" applyFill="1" applyBorder="1" applyAlignment="1">
      <alignment horizontal="center" vertical="center"/>
    </xf>
    <xf numFmtId="0" fontId="0" fillId="0" borderId="25" xfId="0" applyFont="1" applyFill="1" applyBorder="1" applyAlignment="1">
      <alignment horizontal="center" vertical="center"/>
    </xf>
    <xf numFmtId="0" fontId="1" fillId="6" borderId="3" xfId="0" applyFont="1" applyFill="1" applyBorder="1" applyAlignment="1">
      <alignment horizontal="justify" vertical="center" wrapText="1"/>
    </xf>
    <xf numFmtId="0" fontId="0" fillId="0" borderId="4" xfId="0" applyFont="1" applyFill="1" applyBorder="1" applyAlignment="1">
      <alignment horizontal="justify" vertical="center" wrapText="1"/>
    </xf>
    <xf numFmtId="0" fontId="12" fillId="0" borderId="4" xfId="1210" applyFont="1" applyBorder="1" applyAlignment="1">
      <alignment horizontal="center" wrapText="1"/>
    </xf>
    <xf numFmtId="0" fontId="45" fillId="0" borderId="4" xfId="1210" applyFont="1" applyBorder="1" applyAlignment="1">
      <alignment horizontal="center" wrapText="1"/>
    </xf>
    <xf numFmtId="185" fontId="45" fillId="0" borderId="27" xfId="1210" applyNumberFormat="1" applyFont="1" applyBorder="1" applyAlignment="1">
      <alignment horizontal="center" wrapText="1"/>
    </xf>
    <xf numFmtId="0" fontId="45" fillId="0" borderId="27" xfId="1210" applyFont="1" applyBorder="1" applyAlignment="1">
      <alignment horizontal="center" wrapText="1"/>
    </xf>
    <xf numFmtId="185" fontId="45" fillId="0" borderId="3" xfId="1210" applyNumberFormat="1" applyFont="1" applyBorder="1" applyAlignment="1">
      <alignment horizontal="center" wrapText="1"/>
    </xf>
    <xf numFmtId="0" fontId="45" fillId="0" borderId="3" xfId="1210" applyFont="1" applyBorder="1" applyAlignment="1">
      <alignment horizontal="center" wrapText="1"/>
    </xf>
    <xf numFmtId="0" fontId="12" fillId="0" borderId="29" xfId="1210" applyFont="1" applyBorder="1" applyAlignment="1">
      <alignment horizontal="center" wrapText="1"/>
    </xf>
    <xf numFmtId="0" fontId="45" fillId="0" borderId="29" xfId="1210" applyFont="1" applyBorder="1" applyAlignment="1">
      <alignment horizontal="center" wrapText="1"/>
    </xf>
    <xf numFmtId="0" fontId="47" fillId="0" borderId="32" xfId="1210" applyFont="1" applyBorder="1" applyAlignment="1">
      <alignment wrapText="1"/>
    </xf>
    <xf numFmtId="184" fontId="50" fillId="0" borderId="34" xfId="1210" applyNumberFormat="1" applyFont="1" applyBorder="1" applyAlignment="1">
      <alignment wrapText="1"/>
    </xf>
    <xf numFmtId="4" fontId="50" fillId="0" borderId="36" xfId="1210" applyNumberFormat="1" applyFont="1" applyBorder="1" applyAlignment="1">
      <alignment wrapText="1"/>
    </xf>
    <xf numFmtId="0" fontId="12" fillId="0" borderId="29" xfId="3" applyBorder="1" applyAlignment="1">
      <alignment horizontal="center"/>
    </xf>
    <xf numFmtId="0" fontId="47" fillId="0" borderId="32" xfId="3" applyFont="1" applyBorder="1"/>
    <xf numFmtId="0" fontId="47" fillId="0" borderId="39" xfId="1210" applyFont="1" applyBorder="1" applyAlignment="1">
      <alignment wrapText="1"/>
    </xf>
    <xf numFmtId="177" fontId="50" fillId="31" borderId="34" xfId="1210" applyNumberFormat="1" applyFont="1" applyFill="1" applyBorder="1" applyAlignment="1">
      <alignment wrapText="1"/>
    </xf>
    <xf numFmtId="177" fontId="50" fillId="0" borderId="58" xfId="1210" applyNumberFormat="1" applyFont="1" applyFill="1" applyBorder="1" applyAlignment="1">
      <alignment wrapText="1"/>
    </xf>
    <xf numFmtId="10" fontId="50" fillId="0" borderId="61" xfId="1210" applyNumberFormat="1" applyFont="1" applyFill="1" applyBorder="1" applyAlignment="1">
      <alignment wrapText="1"/>
    </xf>
    <xf numFmtId="10" fontId="50" fillId="31" borderId="66" xfId="1210" applyNumberFormat="1" applyFont="1" applyFill="1" applyBorder="1" applyAlignment="1">
      <alignment wrapText="1"/>
    </xf>
    <xf numFmtId="177" fontId="0" fillId="0" borderId="0" xfId="0" applyNumberFormat="1"/>
    <xf numFmtId="185" fontId="46" fillId="0" borderId="69" xfId="1210" applyNumberFormat="1" applyFont="1" applyBorder="1" applyAlignment="1">
      <alignment horizontal="center" wrapText="1"/>
    </xf>
    <xf numFmtId="184" fontId="46" fillId="0" borderId="69" xfId="1210" applyNumberFormat="1" applyFont="1" applyBorder="1" applyAlignment="1">
      <alignment wrapText="1"/>
    </xf>
    <xf numFmtId="177" fontId="50" fillId="31" borderId="70" xfId="1210" applyNumberFormat="1" applyFont="1" applyFill="1" applyBorder="1" applyAlignment="1">
      <alignment wrapText="1"/>
    </xf>
    <xf numFmtId="186" fontId="56" fillId="35" borderId="17" xfId="1211" applyNumberFormat="1" applyFont="1" applyFill="1" applyBorder="1" applyAlignment="1">
      <alignment horizontal="right" vertical="center"/>
    </xf>
    <xf numFmtId="186" fontId="57" fillId="0" borderId="17" xfId="1211" applyNumberFormat="1" applyFont="1" applyBorder="1" applyAlignment="1">
      <alignment horizontal="right" vertical="center"/>
    </xf>
    <xf numFmtId="4" fontId="0" fillId="37" borderId="1" xfId="0" applyNumberFormat="1" applyFont="1" applyFill="1" applyBorder="1" applyAlignment="1">
      <alignment vertical="center"/>
    </xf>
    <xf numFmtId="2" fontId="0" fillId="37" borderId="1" xfId="0" applyNumberFormat="1" applyFont="1" applyFill="1" applyBorder="1" applyAlignment="1">
      <alignment horizontal="right" vertical="center" wrapText="1"/>
    </xf>
    <xf numFmtId="4" fontId="0" fillId="37" borderId="1" xfId="0" applyNumberFormat="1" applyFont="1" applyFill="1" applyBorder="1" applyAlignment="1">
      <alignment horizontal="right" vertical="center" wrapText="1"/>
    </xf>
    <xf numFmtId="0" fontId="0" fillId="37" borderId="1" xfId="0" applyFont="1" applyFill="1" applyBorder="1" applyAlignment="1">
      <alignment horizontal="right" vertical="center" wrapText="1"/>
    </xf>
    <xf numFmtId="4" fontId="57" fillId="37" borderId="1" xfId="1211" applyNumberFormat="1" applyFont="1" applyFill="1" applyBorder="1" applyAlignment="1">
      <alignment vertical="center"/>
    </xf>
    <xf numFmtId="0" fontId="5" fillId="2" borderId="1" xfId="0" applyFont="1" applyFill="1" applyBorder="1" applyAlignment="1">
      <alignment horizontal="center" vertical="center"/>
    </xf>
    <xf numFmtId="0" fontId="3" fillId="0" borderId="3" xfId="1" applyFont="1" applyBorder="1" applyAlignment="1">
      <alignment horizontal="center" vertical="center"/>
    </xf>
    <xf numFmtId="0" fontId="4" fillId="0" borderId="2" xfId="1" applyFont="1" applyBorder="1" applyAlignment="1">
      <alignment horizontal="center" vertical="center"/>
    </xf>
    <xf numFmtId="0" fontId="5" fillId="0" borderId="4" xfId="1" applyFont="1" applyBorder="1" applyAlignment="1">
      <alignment horizontal="center" vertical="center"/>
    </xf>
    <xf numFmtId="0" fontId="5" fillId="0" borderId="1" xfId="1" applyFont="1" applyFill="1" applyBorder="1" applyAlignment="1">
      <alignment horizontal="center" vertical="center"/>
    </xf>
    <xf numFmtId="0" fontId="5" fillId="0" borderId="1" xfId="1" applyFont="1" applyBorder="1" applyAlignment="1">
      <alignment horizontal="center" vertical="center" wrapText="1"/>
    </xf>
    <xf numFmtId="14" fontId="5" fillId="0" borderId="1" xfId="1"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8" fillId="0" borderId="1" xfId="0" applyFont="1" applyBorder="1" applyAlignment="1">
      <alignment horizontal="center" vertical="center" wrapText="1"/>
    </xf>
    <xf numFmtId="0" fontId="50" fillId="31" borderId="59" xfId="1210" applyFont="1" applyFill="1" applyBorder="1" applyAlignment="1">
      <alignment horizontal="center" wrapText="1"/>
    </xf>
    <xf numFmtId="0" fontId="50" fillId="31" borderId="60" xfId="1210" applyFont="1" applyFill="1" applyBorder="1" applyAlignment="1">
      <alignment horizontal="center" wrapText="1"/>
    </xf>
    <xf numFmtId="184" fontId="50" fillId="0" borderId="60" xfId="1210" applyNumberFormat="1" applyFont="1" applyFill="1" applyBorder="1" applyAlignment="1">
      <alignment wrapText="1"/>
    </xf>
    <xf numFmtId="177" fontId="51" fillId="0" borderId="69" xfId="1210" applyNumberFormat="1" applyFont="1" applyBorder="1" applyAlignment="1">
      <alignment wrapText="1"/>
    </xf>
    <xf numFmtId="0" fontId="12" fillId="31" borderId="62" xfId="1210" applyFont="1" applyFill="1" applyBorder="1" applyAlignment="1">
      <alignment horizontal="center" vertical="center" wrapText="1"/>
    </xf>
    <xf numFmtId="0" fontId="12" fillId="31" borderId="23" xfId="1210" applyFont="1" applyFill="1" applyBorder="1" applyAlignment="1">
      <alignment horizontal="center" vertical="center" wrapText="1"/>
    </xf>
    <xf numFmtId="0" fontId="12" fillId="31" borderId="63" xfId="1210" applyFont="1" applyFill="1" applyBorder="1" applyAlignment="1">
      <alignment horizontal="center" vertical="center" wrapText="1"/>
    </xf>
    <xf numFmtId="0" fontId="50" fillId="0" borderId="64" xfId="1210" applyFont="1" applyBorder="1" applyAlignment="1">
      <alignment horizontal="center" wrapText="1"/>
    </xf>
    <xf numFmtId="0" fontId="50" fillId="0" borderId="65" xfId="1210" applyFont="1" applyBorder="1" applyAlignment="1">
      <alignment horizontal="center" wrapText="1"/>
    </xf>
    <xf numFmtId="184" fontId="50" fillId="31" borderId="65" xfId="1210" applyNumberFormat="1" applyFont="1" applyFill="1" applyBorder="1" applyAlignment="1">
      <alignment wrapText="1"/>
    </xf>
    <xf numFmtId="0" fontId="50" fillId="0" borderId="57" xfId="1210" applyFont="1" applyBorder="1" applyAlignment="1">
      <alignment horizontal="center" wrapText="1"/>
    </xf>
    <xf numFmtId="0" fontId="50" fillId="0" borderId="22" xfId="1210" applyFont="1" applyBorder="1" applyAlignment="1">
      <alignment horizontal="center" wrapText="1"/>
    </xf>
    <xf numFmtId="177" fontId="50" fillId="31" borderId="22" xfId="1210" applyNumberFormat="1" applyFont="1" applyFill="1" applyBorder="1" applyAlignment="1">
      <alignment wrapText="1"/>
    </xf>
    <xf numFmtId="177" fontId="50" fillId="0" borderId="22" xfId="1210" applyNumberFormat="1" applyFont="1" applyFill="1" applyBorder="1" applyAlignment="1">
      <alignment wrapText="1"/>
    </xf>
    <xf numFmtId="4" fontId="55" fillId="0" borderId="27" xfId="1210" applyNumberFormat="1" applyFont="1" applyBorder="1" applyAlignment="1">
      <alignment horizontal="right" vertical="center" wrapText="1"/>
    </xf>
    <xf numFmtId="184" fontId="54" fillId="0" borderId="1" xfId="1210" applyNumberFormat="1" applyFont="1" applyBorder="1" applyAlignment="1">
      <alignment wrapText="1"/>
    </xf>
    <xf numFmtId="0" fontId="6" fillId="33" borderId="29" xfId="1210" applyFont="1" applyFill="1" applyBorder="1" applyAlignment="1">
      <alignment wrapText="1"/>
    </xf>
    <xf numFmtId="0" fontId="6" fillId="34" borderId="29" xfId="1210" applyFont="1" applyFill="1" applyBorder="1" applyAlignment="1">
      <alignment wrapText="1"/>
    </xf>
    <xf numFmtId="0" fontId="6" fillId="31" borderId="29" xfId="1210" applyFont="1" applyFill="1" applyBorder="1" applyAlignment="1">
      <alignment wrapText="1"/>
    </xf>
    <xf numFmtId="4" fontId="55" fillId="0" borderId="3" xfId="1210" applyNumberFormat="1" applyFont="1" applyBorder="1" applyAlignment="1">
      <alignment horizontal="right" vertical="center" wrapText="1"/>
    </xf>
    <xf numFmtId="0" fontId="6" fillId="32" borderId="4" xfId="1210" applyFont="1" applyFill="1" applyBorder="1" applyAlignment="1">
      <alignment wrapText="1"/>
    </xf>
    <xf numFmtId="0" fontId="6" fillId="31" borderId="4" xfId="1210" applyFont="1" applyFill="1" applyBorder="1" applyAlignment="1">
      <alignment wrapText="1"/>
    </xf>
    <xf numFmtId="0" fontId="6" fillId="0" borderId="29" xfId="1210" applyFont="1" applyFill="1" applyBorder="1" applyAlignment="1">
      <alignment wrapText="1"/>
    </xf>
    <xf numFmtId="4" fontId="55" fillId="0" borderId="27" xfId="1210" applyNumberFormat="1" applyFont="1" applyFill="1" applyBorder="1" applyAlignment="1">
      <alignment horizontal="right" vertical="center" wrapText="1"/>
    </xf>
    <xf numFmtId="184" fontId="54" fillId="0" borderId="1" xfId="1210" applyNumberFormat="1" applyFont="1" applyFill="1" applyBorder="1" applyAlignment="1">
      <alignment wrapText="1"/>
    </xf>
    <xf numFmtId="0" fontId="6" fillId="2" borderId="29" xfId="1210" applyFont="1" applyFill="1" applyBorder="1" applyAlignment="1">
      <alignment wrapText="1"/>
    </xf>
    <xf numFmtId="0" fontId="6" fillId="32" borderId="29" xfId="1210" applyFont="1" applyFill="1" applyBorder="1" applyAlignment="1">
      <alignment wrapText="1"/>
    </xf>
    <xf numFmtId="0" fontId="6" fillId="2" borderId="29" xfId="3" applyFont="1" applyFill="1" applyBorder="1" applyAlignment="1">
      <alignment horizontal="center" vertical="center"/>
    </xf>
    <xf numFmtId="0" fontId="6" fillId="0" borderId="29" xfId="3" applyFont="1" applyBorder="1" applyAlignment="1">
      <alignment horizontal="center" vertical="center"/>
    </xf>
    <xf numFmtId="0" fontId="6" fillId="34" borderId="29" xfId="3" applyFont="1" applyFill="1" applyBorder="1" applyAlignment="1">
      <alignment horizontal="center" vertical="center"/>
    </xf>
    <xf numFmtId="0" fontId="6" fillId="32" borderId="29" xfId="3" applyFont="1" applyFill="1" applyBorder="1" applyAlignment="1">
      <alignment horizontal="center" vertical="center"/>
    </xf>
    <xf numFmtId="0" fontId="6" fillId="33" borderId="4" xfId="1210" applyFont="1" applyFill="1" applyBorder="1" applyAlignment="1">
      <alignment wrapText="1"/>
    </xf>
    <xf numFmtId="0" fontId="6" fillId="34" borderId="4" xfId="1210" applyFont="1" applyFill="1" applyBorder="1" applyAlignment="1">
      <alignment wrapText="1"/>
    </xf>
    <xf numFmtId="0" fontId="52" fillId="36" borderId="41" xfId="1210" applyFont="1" applyFill="1" applyBorder="1" applyAlignment="1">
      <alignment horizontal="center" vertical="center" wrapText="1"/>
    </xf>
    <xf numFmtId="0" fontId="52" fillId="36" borderId="43" xfId="1210" applyFont="1" applyFill="1" applyBorder="1" applyAlignment="1">
      <alignment horizontal="center" vertical="center" wrapText="1"/>
    </xf>
    <xf numFmtId="0" fontId="52" fillId="36" borderId="54" xfId="1210" applyFont="1" applyFill="1" applyBorder="1" applyAlignment="1">
      <alignment horizontal="center" vertical="center" wrapText="1"/>
    </xf>
    <xf numFmtId="0" fontId="52" fillId="36" borderId="56" xfId="1210" applyFont="1" applyFill="1" applyBorder="1" applyAlignment="1">
      <alignment horizontal="center" vertical="center" wrapText="1"/>
    </xf>
    <xf numFmtId="0" fontId="24" fillId="36" borderId="53" xfId="1210" applyFont="1" applyFill="1" applyBorder="1" applyAlignment="1">
      <alignment horizontal="center" vertical="center" wrapText="1"/>
    </xf>
    <xf numFmtId="0" fontId="24" fillId="36" borderId="55" xfId="1210" applyFont="1" applyFill="1" applyBorder="1" applyAlignment="1">
      <alignment horizontal="center" vertical="center" wrapText="1"/>
    </xf>
    <xf numFmtId="0" fontId="24" fillId="36" borderId="40" xfId="1210" applyFont="1" applyFill="1" applyBorder="1" applyAlignment="1">
      <alignment horizontal="center" vertical="center" wrapText="1"/>
    </xf>
    <xf numFmtId="0" fontId="24" fillId="36" borderId="42" xfId="1210" applyFont="1" applyFill="1" applyBorder="1" applyAlignment="1">
      <alignment horizontal="center" vertical="center" wrapText="1"/>
    </xf>
    <xf numFmtId="0" fontId="52" fillId="36" borderId="40" xfId="1210" applyFont="1" applyFill="1" applyBorder="1" applyAlignment="1">
      <alignment horizontal="center" vertical="center" wrapText="1"/>
    </xf>
    <xf numFmtId="0" fontId="52" fillId="36" borderId="42" xfId="1210" applyFont="1" applyFill="1" applyBorder="1" applyAlignment="1">
      <alignment horizontal="center" vertical="center" wrapText="1"/>
    </xf>
    <xf numFmtId="0" fontId="44" fillId="31" borderId="31" xfId="1210" applyFont="1" applyFill="1" applyBorder="1" applyAlignment="1">
      <alignment horizontal="center" vertical="center" wrapText="1"/>
    </xf>
    <xf numFmtId="0" fontId="44" fillId="31" borderId="33" xfId="1210" applyFont="1" applyFill="1" applyBorder="1" applyAlignment="1">
      <alignment horizontal="center" vertical="center" wrapText="1"/>
    </xf>
    <xf numFmtId="0" fontId="44" fillId="31" borderId="35" xfId="1210" applyFont="1" applyFill="1" applyBorder="1" applyAlignment="1">
      <alignment horizontal="center" vertical="center" wrapText="1"/>
    </xf>
    <xf numFmtId="0" fontId="50" fillId="31" borderId="31" xfId="1210" applyFont="1" applyFill="1" applyBorder="1" applyAlignment="1">
      <alignment horizontal="center" vertical="center" wrapText="1"/>
    </xf>
    <xf numFmtId="0" fontId="49" fillId="0" borderId="30" xfId="0" applyFont="1" applyBorder="1" applyAlignment="1">
      <alignment horizontal="center" vertical="center" wrapText="1"/>
    </xf>
    <xf numFmtId="0" fontId="49" fillId="0" borderId="2" xfId="0" applyFont="1" applyBorder="1" applyAlignment="1">
      <alignment horizontal="center" vertical="center" wrapText="1"/>
    </xf>
    <xf numFmtId="0" fontId="49" fillId="0" borderId="28" xfId="0" applyFont="1" applyBorder="1" applyAlignment="1">
      <alignment horizontal="center" vertical="center" wrapText="1"/>
    </xf>
    <xf numFmtId="0" fontId="51" fillId="0" borderId="67" xfId="1210" applyFont="1" applyBorder="1" applyAlignment="1">
      <alignment horizontal="center" vertical="center" wrapText="1"/>
    </xf>
    <xf numFmtId="0" fontId="51" fillId="0" borderId="68" xfId="1210" applyFont="1" applyBorder="1" applyAlignment="1">
      <alignment horizontal="center" vertical="center" wrapText="1"/>
    </xf>
    <xf numFmtId="0" fontId="6" fillId="31" borderId="37" xfId="1210" applyFont="1" applyFill="1" applyBorder="1" applyAlignment="1">
      <alignment horizontal="center" wrapText="1"/>
    </xf>
    <xf numFmtId="0" fontId="6" fillId="31" borderId="38" xfId="1210" applyFont="1" applyFill="1" applyBorder="1" applyAlignment="1">
      <alignment horizontal="center" wrapText="1"/>
    </xf>
    <xf numFmtId="0" fontId="3" fillId="0" borderId="44" xfId="1" applyFont="1" applyBorder="1" applyAlignment="1">
      <alignment horizontal="center" vertical="center"/>
    </xf>
    <xf numFmtId="0" fontId="3" fillId="0" borderId="45" xfId="1" applyFont="1" applyBorder="1" applyAlignment="1">
      <alignment horizontal="center" vertical="center"/>
    </xf>
    <xf numFmtId="0" fontId="3" fillId="0" borderId="46" xfId="1" applyFont="1" applyBorder="1" applyAlignment="1">
      <alignment horizontal="center" vertical="center"/>
    </xf>
    <xf numFmtId="0" fontId="5" fillId="0" borderId="49" xfId="1" applyFont="1" applyFill="1" applyBorder="1" applyAlignment="1">
      <alignment horizontal="center" vertical="center"/>
    </xf>
    <xf numFmtId="0" fontId="5" fillId="0" borderId="26" xfId="1" applyFont="1" applyFill="1" applyBorder="1" applyAlignment="1">
      <alignment horizontal="center" vertical="center"/>
    </xf>
    <xf numFmtId="0" fontId="5" fillId="0" borderId="50" xfId="1" applyFont="1" applyFill="1" applyBorder="1" applyAlignment="1">
      <alignment horizontal="center" vertical="center"/>
    </xf>
    <xf numFmtId="0" fontId="5" fillId="0" borderId="47" xfId="1" applyFont="1" applyBorder="1" applyAlignment="1">
      <alignment horizontal="center" vertical="center"/>
    </xf>
    <xf numFmtId="0" fontId="5" fillId="0" borderId="0" xfId="1" applyFont="1" applyBorder="1" applyAlignment="1">
      <alignment horizontal="center" vertical="center"/>
    </xf>
    <xf numFmtId="0" fontId="5" fillId="0" borderId="48" xfId="1" applyFont="1" applyBorder="1" applyAlignment="1">
      <alignment horizontal="center" vertical="center"/>
    </xf>
    <xf numFmtId="0" fontId="4" fillId="0" borderId="47" xfId="1" applyFont="1" applyBorder="1" applyAlignment="1">
      <alignment horizontal="center" vertical="center"/>
    </xf>
    <xf numFmtId="0" fontId="4" fillId="0" borderId="0" xfId="1" applyFont="1" applyBorder="1" applyAlignment="1">
      <alignment horizontal="center" vertical="center"/>
    </xf>
    <xf numFmtId="0" fontId="4" fillId="0" borderId="48" xfId="1" applyFont="1" applyBorder="1" applyAlignment="1">
      <alignment horizontal="center" vertical="center"/>
    </xf>
    <xf numFmtId="0" fontId="53" fillId="0" borderId="3" xfId="1210" applyFont="1" applyBorder="1" applyAlignment="1">
      <alignment horizontal="center" vertical="center" wrapText="1"/>
    </xf>
    <xf numFmtId="0" fontId="53" fillId="0" borderId="52" xfId="1210" applyFont="1" applyBorder="1" applyAlignment="1">
      <alignment horizontal="center" vertical="center" wrapText="1"/>
    </xf>
    <xf numFmtId="0" fontId="53" fillId="0" borderId="51" xfId="1210" applyFont="1" applyBorder="1" applyAlignment="1">
      <alignment horizontal="left" vertical="center" wrapText="1"/>
    </xf>
    <xf numFmtId="0" fontId="53" fillId="0" borderId="3" xfId="1210" applyFont="1" applyBorder="1" applyAlignment="1">
      <alignment horizontal="left" vertical="center" wrapText="1"/>
    </xf>
  </cellXfs>
  <cellStyles count="1212">
    <cellStyle name="12" xfId="6"/>
    <cellStyle name="12 2" xfId="7"/>
    <cellStyle name="12 2 2" xfId="8"/>
    <cellStyle name="12 3" xfId="9"/>
    <cellStyle name="20% - Accent1" xfId="10"/>
    <cellStyle name="20% - Accent1 2" xfId="11"/>
    <cellStyle name="20% - Accent2" xfId="12"/>
    <cellStyle name="20% - Accent2 2" xfId="13"/>
    <cellStyle name="20% - Accent3" xfId="14"/>
    <cellStyle name="20% - Accent3 2" xfId="15"/>
    <cellStyle name="20% - Accent4" xfId="16"/>
    <cellStyle name="20% - Accent4 2" xfId="17"/>
    <cellStyle name="20% - Accent5" xfId="18"/>
    <cellStyle name="20% - Accent5 2" xfId="19"/>
    <cellStyle name="20% - Accent6" xfId="20"/>
    <cellStyle name="20% - Accent6 2" xfId="21"/>
    <cellStyle name="20% - Cor1" xfId="22"/>
    <cellStyle name="20% - Cor2" xfId="23"/>
    <cellStyle name="20% - Cor3" xfId="24"/>
    <cellStyle name="20% - Cor4" xfId="25"/>
    <cellStyle name="20% - Cor5" xfId="26"/>
    <cellStyle name="20% - Cor6" xfId="27"/>
    <cellStyle name="20% - Ênfase1 2" xfId="28"/>
    <cellStyle name="20% - Ênfase2 2" xfId="29"/>
    <cellStyle name="20% - Ênfase3 2" xfId="30"/>
    <cellStyle name="20% - Ênfase4 2" xfId="31"/>
    <cellStyle name="20% - Ênfase5 2" xfId="32"/>
    <cellStyle name="20% - Ênfase6 2" xfId="33"/>
    <cellStyle name="40% - Accent1" xfId="34"/>
    <cellStyle name="40% - Accent1 2" xfId="35"/>
    <cellStyle name="40% - Accent2" xfId="36"/>
    <cellStyle name="40% - Accent2 2" xfId="37"/>
    <cellStyle name="40% - Accent3" xfId="38"/>
    <cellStyle name="40% - Accent3 2" xfId="39"/>
    <cellStyle name="40% - Accent4" xfId="40"/>
    <cellStyle name="40% - Accent4 2" xfId="41"/>
    <cellStyle name="40% - Accent5" xfId="42"/>
    <cellStyle name="40% - Accent5 2" xfId="43"/>
    <cellStyle name="40% - Accent6" xfId="44"/>
    <cellStyle name="40% - Accent6 2" xfId="45"/>
    <cellStyle name="40% - Cor1" xfId="46"/>
    <cellStyle name="40% - Cor2" xfId="47"/>
    <cellStyle name="40% - Cor3" xfId="48"/>
    <cellStyle name="40% - Cor4" xfId="49"/>
    <cellStyle name="40% - Cor5" xfId="50"/>
    <cellStyle name="40% - Cor6" xfId="51"/>
    <cellStyle name="40% - Ênfase1 2" xfId="52"/>
    <cellStyle name="40% - Ênfase2 2" xfId="53"/>
    <cellStyle name="40% - Ênfase3 2" xfId="54"/>
    <cellStyle name="40% - Ênfase4 2" xfId="55"/>
    <cellStyle name="40% - Ênfase5 2" xfId="56"/>
    <cellStyle name="40% - Ênfase6 2" xfId="57"/>
    <cellStyle name="60% - Accent1" xfId="58"/>
    <cellStyle name="60% - Accent2" xfId="59"/>
    <cellStyle name="60% - Accent3" xfId="60"/>
    <cellStyle name="60% - Accent4" xfId="61"/>
    <cellStyle name="60% - Accent5" xfId="62"/>
    <cellStyle name="60% - Accent6" xfId="63"/>
    <cellStyle name="60% - Cor1" xfId="64"/>
    <cellStyle name="60% - Cor2" xfId="65"/>
    <cellStyle name="60% - Cor3" xfId="66"/>
    <cellStyle name="60% - Cor4" xfId="67"/>
    <cellStyle name="60% - Cor5" xfId="68"/>
    <cellStyle name="60% - Cor6" xfId="69"/>
    <cellStyle name="60% - Ênfase1 2" xfId="70"/>
    <cellStyle name="60% - Ênfase2 2" xfId="71"/>
    <cellStyle name="60% - Ênfase3 2" xfId="72"/>
    <cellStyle name="60% - Ênfase4 2" xfId="73"/>
    <cellStyle name="60% - Ênfase5 2" xfId="74"/>
    <cellStyle name="60% - Ênfase6 2" xfId="75"/>
    <cellStyle name="Accent1" xfId="76"/>
    <cellStyle name="Accent2" xfId="77"/>
    <cellStyle name="Accent3" xfId="78"/>
    <cellStyle name="Accent4" xfId="79"/>
    <cellStyle name="Accent5" xfId="80"/>
    <cellStyle name="Accent6" xfId="81"/>
    <cellStyle name="Bom 2" xfId="82"/>
    <cellStyle name="Cabeçalho 1" xfId="83"/>
    <cellStyle name="Cabeçalho 2" xfId="84"/>
    <cellStyle name="Cabeçalho 3" xfId="85"/>
    <cellStyle name="Cabeçalho 4" xfId="86"/>
    <cellStyle name="Calculation" xfId="87"/>
    <cellStyle name="Cálculo 2" xfId="96"/>
    <cellStyle name="Cálculo 2 2" xfId="97"/>
    <cellStyle name="Cálculo 3" xfId="98"/>
    <cellStyle name="Célula de Verificação 2" xfId="99"/>
    <cellStyle name="Célula Ligada" xfId="100"/>
    <cellStyle name="Célula Vinculada 2" xfId="101"/>
    <cellStyle name="Check Cell" xfId="88"/>
    <cellStyle name="Código" xfId="102"/>
    <cellStyle name="Cor1" xfId="89"/>
    <cellStyle name="Cor2" xfId="90"/>
    <cellStyle name="Cor3" xfId="91"/>
    <cellStyle name="Cor4" xfId="92"/>
    <cellStyle name="Cor5" xfId="93"/>
    <cellStyle name="Cor6" xfId="94"/>
    <cellStyle name="Correcto" xfId="95"/>
    <cellStyle name="Descrição" xfId="103"/>
    <cellStyle name="Ênfase1 2" xfId="1201"/>
    <cellStyle name="Ênfase2 2" xfId="1202"/>
    <cellStyle name="Ênfase3 2" xfId="1203"/>
    <cellStyle name="Ênfase4 2" xfId="1204"/>
    <cellStyle name="Ênfase5 2" xfId="1205"/>
    <cellStyle name="Ênfase6 2" xfId="1206"/>
    <cellStyle name="Entrada 2" xfId="104"/>
    <cellStyle name="Entrada 2 2" xfId="105"/>
    <cellStyle name="Entrada 3" xfId="106"/>
    <cellStyle name="Euro" xfId="107"/>
    <cellStyle name="Euro 2" xfId="108"/>
    <cellStyle name="Euro 2 2" xfId="109"/>
    <cellStyle name="Euro 2 3" xfId="110"/>
    <cellStyle name="Excel Built-in Normal" xfId="1210"/>
    <cellStyle name="Explanatory Text" xfId="111"/>
    <cellStyle name="Fases de obra" xfId="112"/>
    <cellStyle name="Followed Hyperlink" xfId="113"/>
    <cellStyle name="Heading 3" xfId="114"/>
    <cellStyle name="Heading 4" xfId="115"/>
    <cellStyle name="Incorrecto" xfId="116"/>
    <cellStyle name="Incorreto 2" xfId="117"/>
    <cellStyle name="Input" xfId="118"/>
    <cellStyle name="LINHA DE MEMÓRIA" xfId="119"/>
    <cellStyle name="Linked Cell" xfId="120"/>
    <cellStyle name="Moeda 10" xfId="121"/>
    <cellStyle name="Moeda 11" xfId="122"/>
    <cellStyle name="Moeda 2" xfId="123"/>
    <cellStyle name="Moeda 2 2" xfId="124"/>
    <cellStyle name="Moeda 2 2 2" xfId="125"/>
    <cellStyle name="Moeda 2 2 2 2" xfId="126"/>
    <cellStyle name="Moeda 2 2 2 3" xfId="127"/>
    <cellStyle name="Moeda 2 2 3" xfId="128"/>
    <cellStyle name="Moeda 2 2 4" xfId="129"/>
    <cellStyle name="Moeda 2 3" xfId="130"/>
    <cellStyle name="Moeda 2 4" xfId="131"/>
    <cellStyle name="Moeda 2 4 2" xfId="132"/>
    <cellStyle name="Moeda 2 5" xfId="133"/>
    <cellStyle name="Moeda 3" xfId="134"/>
    <cellStyle name="Moeda 3 2" xfId="135"/>
    <cellStyle name="Moeda 3 2 2" xfId="136"/>
    <cellStyle name="Moeda 3 2 2 2" xfId="137"/>
    <cellStyle name="Moeda 3 2 2 2 2" xfId="138"/>
    <cellStyle name="Moeda 3 2 2 3" xfId="139"/>
    <cellStyle name="Moeda 3 2 3" xfId="140"/>
    <cellStyle name="Moeda 3 2 3 2" xfId="141"/>
    <cellStyle name="Moeda 3 2 4" xfId="142"/>
    <cellStyle name="Moeda 3 3" xfId="143"/>
    <cellStyle name="Moeda 3 4" xfId="144"/>
    <cellStyle name="Moeda 3 5" xfId="145"/>
    <cellStyle name="Moeda 4" xfId="146"/>
    <cellStyle name="Moeda 4 2" xfId="147"/>
    <cellStyle name="Moeda 4 3" xfId="148"/>
    <cellStyle name="Moeda 4 3 2" xfId="149"/>
    <cellStyle name="Moeda 4 4" xfId="150"/>
    <cellStyle name="Moeda 5" xfId="151"/>
    <cellStyle name="Moeda 5 2" xfId="152"/>
    <cellStyle name="Moeda 5 2 2" xfId="153"/>
    <cellStyle name="Moeda 5 3" xfId="154"/>
    <cellStyle name="Moeda 6" xfId="155"/>
    <cellStyle name="Moeda 6 2" xfId="156"/>
    <cellStyle name="Moeda 6 3" xfId="157"/>
    <cellStyle name="Moeda 6 3 2" xfId="158"/>
    <cellStyle name="Moeda 6 4" xfId="159"/>
    <cellStyle name="Moeda 7" xfId="160"/>
    <cellStyle name="Moeda 7 2" xfId="161"/>
    <cellStyle name="Moeda 7 2 2" xfId="162"/>
    <cellStyle name="Moeda 7 3" xfId="163"/>
    <cellStyle name="Moeda 8" xfId="164"/>
    <cellStyle name="Moeda 8 2" xfId="165"/>
    <cellStyle name="Moeda 8 2 2" xfId="166"/>
    <cellStyle name="Moeda 8 3" xfId="167"/>
    <cellStyle name="Moeda 9" xfId="168"/>
    <cellStyle name="Moeda 9 2" xfId="169"/>
    <cellStyle name="Neutra 2" xfId="170"/>
    <cellStyle name="Normal" xfId="0" builtinId="0"/>
    <cellStyle name="Normal 10" xfId="171"/>
    <cellStyle name="Normal 10 2" xfId="172"/>
    <cellStyle name="Normal 10 2 2" xfId="173"/>
    <cellStyle name="Normal 10 2 2 2" xfId="174"/>
    <cellStyle name="Normal 10 2 2 2 2" xfId="175"/>
    <cellStyle name="Normal 10 2 2 2 3" xfId="176"/>
    <cellStyle name="Normal 10 2 2 3" xfId="177"/>
    <cellStyle name="Normal 10 2 2 4" xfId="178"/>
    <cellStyle name="Normal 10 2 3" xfId="179"/>
    <cellStyle name="Normal 10 2 3 2" xfId="180"/>
    <cellStyle name="Normal 10 2 3 3" xfId="181"/>
    <cellStyle name="Normal 10 2 4" xfId="182"/>
    <cellStyle name="Normal 10 2 5" xfId="183"/>
    <cellStyle name="Normal 10 3" xfId="184"/>
    <cellStyle name="Normal 10 3 2" xfId="185"/>
    <cellStyle name="Normal 10 3 2 2" xfId="186"/>
    <cellStyle name="Normal 10 3 2 2 2" xfId="187"/>
    <cellStyle name="Normal 10 3 2 2 3" xfId="188"/>
    <cellStyle name="Normal 10 3 2 3" xfId="189"/>
    <cellStyle name="Normal 10 3 2 4" xfId="190"/>
    <cellStyle name="Normal 10 3 3" xfId="191"/>
    <cellStyle name="Normal 10 3 3 2" xfId="192"/>
    <cellStyle name="Normal 10 3 3 3" xfId="193"/>
    <cellStyle name="Normal 10 3 4" xfId="194"/>
    <cellStyle name="Normal 10 3 5" xfId="195"/>
    <cellStyle name="Normal 10 4" xfId="196"/>
    <cellStyle name="Normal 10 4 2" xfId="197"/>
    <cellStyle name="Normal 10 4 2 2" xfId="198"/>
    <cellStyle name="Normal 10 4 2 2 2" xfId="199"/>
    <cellStyle name="Normal 10 4 2 2 3" xfId="200"/>
    <cellStyle name="Normal 10 4 2 3" xfId="201"/>
    <cellStyle name="Normal 10 4 2 4" xfId="202"/>
    <cellStyle name="Normal 10 4 3" xfId="203"/>
    <cellStyle name="Normal 10 4 3 2" xfId="204"/>
    <cellStyle name="Normal 10 4 3 3" xfId="205"/>
    <cellStyle name="Normal 10 4 4" xfId="206"/>
    <cellStyle name="Normal 10 4 5" xfId="207"/>
    <cellStyle name="Normal 10 5" xfId="208"/>
    <cellStyle name="Normal 10 5 2" xfId="209"/>
    <cellStyle name="Normal 10 5 2 2" xfId="210"/>
    <cellStyle name="Normal 10 5 2 3" xfId="211"/>
    <cellStyle name="Normal 10 5 3" xfId="212"/>
    <cellStyle name="Normal 10 5 4" xfId="213"/>
    <cellStyle name="Normal 10 6" xfId="214"/>
    <cellStyle name="Normal 10 6 2" xfId="215"/>
    <cellStyle name="Normal 10 6 3" xfId="216"/>
    <cellStyle name="Normal 10 7" xfId="217"/>
    <cellStyle name="Normal 10 8" xfId="218"/>
    <cellStyle name="Normal 11" xfId="219"/>
    <cellStyle name="Normal 11 2" xfId="220"/>
    <cellStyle name="Normal 11 2 2" xfId="221"/>
    <cellStyle name="Normal 11 2 2 2" xfId="222"/>
    <cellStyle name="Normal 11 2 2 2 2" xfId="223"/>
    <cellStyle name="Normal 11 2 2 2 3" xfId="224"/>
    <cellStyle name="Normal 11 2 2 3" xfId="225"/>
    <cellStyle name="Normal 11 2 2 4" xfId="226"/>
    <cellStyle name="Normal 11 2 3" xfId="227"/>
    <cellStyle name="Normal 11 2 3 2" xfId="228"/>
    <cellStyle name="Normal 11 2 3 3" xfId="229"/>
    <cellStyle name="Normal 11 2 4" xfId="230"/>
    <cellStyle name="Normal 11 2 5" xfId="231"/>
    <cellStyle name="Normal 11 3" xfId="232"/>
    <cellStyle name="Normal 11 3 2" xfId="233"/>
    <cellStyle name="Normal 11 3 2 2" xfId="234"/>
    <cellStyle name="Normal 11 3 2 2 2" xfId="235"/>
    <cellStyle name="Normal 11 3 2 2 3" xfId="236"/>
    <cellStyle name="Normal 11 3 2 3" xfId="237"/>
    <cellStyle name="Normal 11 3 2 4" xfId="238"/>
    <cellStyle name="Normal 11 3 3" xfId="239"/>
    <cellStyle name="Normal 11 3 3 2" xfId="240"/>
    <cellStyle name="Normal 11 3 3 3" xfId="241"/>
    <cellStyle name="Normal 11 3 4" xfId="242"/>
    <cellStyle name="Normal 11 3 5" xfId="243"/>
    <cellStyle name="Normal 11 4" xfId="244"/>
    <cellStyle name="Normal 11 4 2" xfId="245"/>
    <cellStyle name="Normal 11 4 2 2" xfId="246"/>
    <cellStyle name="Normal 11 4 2 2 2" xfId="247"/>
    <cellStyle name="Normal 11 4 2 2 3" xfId="248"/>
    <cellStyle name="Normal 11 4 2 3" xfId="249"/>
    <cellStyle name="Normal 11 4 2 4" xfId="250"/>
    <cellStyle name="Normal 11 4 3" xfId="251"/>
    <cellStyle name="Normal 11 4 3 2" xfId="252"/>
    <cellStyle name="Normal 11 4 3 3" xfId="253"/>
    <cellStyle name="Normal 11 4 4" xfId="254"/>
    <cellStyle name="Normal 11 4 5" xfId="255"/>
    <cellStyle name="Normal 11 5" xfId="256"/>
    <cellStyle name="Normal 11 5 2" xfId="257"/>
    <cellStyle name="Normal 11 5 2 2" xfId="258"/>
    <cellStyle name="Normal 11 5 2 3" xfId="259"/>
    <cellStyle name="Normal 11 5 3" xfId="260"/>
    <cellStyle name="Normal 11 5 4" xfId="261"/>
    <cellStyle name="Normal 11 6" xfId="262"/>
    <cellStyle name="Normal 11 6 2" xfId="263"/>
    <cellStyle name="Normal 11 6 3" xfId="264"/>
    <cellStyle name="Normal 11 7" xfId="265"/>
    <cellStyle name="Normal 11 8" xfId="266"/>
    <cellStyle name="Normal 12" xfId="267"/>
    <cellStyle name="Normal 12 2" xfId="268"/>
    <cellStyle name="Normal 12 2 2" xfId="269"/>
    <cellStyle name="Normal 12 2 2 2" xfId="270"/>
    <cellStyle name="Normal 12 2 2 2 2" xfId="271"/>
    <cellStyle name="Normal 12 2 2 2 3" xfId="272"/>
    <cellStyle name="Normal 12 2 2 3" xfId="273"/>
    <cellStyle name="Normal 12 2 2 4" xfId="274"/>
    <cellStyle name="Normal 12 2 3" xfId="275"/>
    <cellStyle name="Normal 12 2 3 2" xfId="276"/>
    <cellStyle name="Normal 12 2 3 3" xfId="277"/>
    <cellStyle name="Normal 12 2 4" xfId="278"/>
    <cellStyle name="Normal 12 2 5" xfId="279"/>
    <cellStyle name="Normal 12 3" xfId="280"/>
    <cellStyle name="Normal 12 3 2" xfId="281"/>
    <cellStyle name="Normal 12 3 2 2" xfId="282"/>
    <cellStyle name="Normal 12 3 2 2 2" xfId="283"/>
    <cellStyle name="Normal 12 3 2 2 3" xfId="284"/>
    <cellStyle name="Normal 12 3 2 3" xfId="285"/>
    <cellStyle name="Normal 12 3 2 4" xfId="286"/>
    <cellStyle name="Normal 12 3 3" xfId="287"/>
    <cellStyle name="Normal 12 3 3 2" xfId="288"/>
    <cellStyle name="Normal 12 3 3 3" xfId="289"/>
    <cellStyle name="Normal 12 3 4" xfId="290"/>
    <cellStyle name="Normal 12 3 5" xfId="291"/>
    <cellStyle name="Normal 12 4" xfId="292"/>
    <cellStyle name="Normal 12 4 2" xfId="293"/>
    <cellStyle name="Normal 12 4 2 2" xfId="294"/>
    <cellStyle name="Normal 12 4 2 2 2" xfId="295"/>
    <cellStyle name="Normal 12 4 2 2 3" xfId="296"/>
    <cellStyle name="Normal 12 4 2 3" xfId="297"/>
    <cellStyle name="Normal 12 4 2 4" xfId="298"/>
    <cellStyle name="Normal 12 4 3" xfId="299"/>
    <cellStyle name="Normal 12 4 3 2" xfId="300"/>
    <cellStyle name="Normal 12 4 3 3" xfId="301"/>
    <cellStyle name="Normal 12 4 4" xfId="302"/>
    <cellStyle name="Normal 12 4 5" xfId="303"/>
    <cellStyle name="Normal 12 5" xfId="304"/>
    <cellStyle name="Normal 12 5 2" xfId="305"/>
    <cellStyle name="Normal 12 5 2 2" xfId="306"/>
    <cellStyle name="Normal 12 5 2 3" xfId="307"/>
    <cellStyle name="Normal 12 5 3" xfId="308"/>
    <cellStyle name="Normal 12 5 4" xfId="309"/>
    <cellStyle name="Normal 12 6" xfId="310"/>
    <cellStyle name="Normal 12 6 2" xfId="311"/>
    <cellStyle name="Normal 12 6 2 2" xfId="312"/>
    <cellStyle name="Normal 12 6 2 3" xfId="313"/>
    <cellStyle name="Normal 12 6 3" xfId="314"/>
    <cellStyle name="Normal 12 6 3 2" xfId="315"/>
    <cellStyle name="Normal 12 6 3 2 2" xfId="316"/>
    <cellStyle name="Normal 12 6 3 2 3" xfId="317"/>
    <cellStyle name="Normal 12 6 3 3" xfId="318"/>
    <cellStyle name="Normal 12 6 3 4" xfId="319"/>
    <cellStyle name="Normal 12 6 4" xfId="320"/>
    <cellStyle name="Normal 12 6 4 2" xfId="321"/>
    <cellStyle name="Normal 12 6 4 3" xfId="322"/>
    <cellStyle name="Normal 12 6 5" xfId="323"/>
    <cellStyle name="Normal 12 6 6" xfId="324"/>
    <cellStyle name="Normal 12 7" xfId="325"/>
    <cellStyle name="Normal 12 8" xfId="326"/>
    <cellStyle name="Normal 13" xfId="327"/>
    <cellStyle name="Normal 13 2" xfId="328"/>
    <cellStyle name="Normal 13 2 2" xfId="329"/>
    <cellStyle name="Normal 13 2 2 2" xfId="330"/>
    <cellStyle name="Normal 13 2 2 2 2" xfId="331"/>
    <cellStyle name="Normal 13 2 2 2 3" xfId="332"/>
    <cellStyle name="Normal 13 2 2 3" xfId="333"/>
    <cellStyle name="Normal 13 2 2 4" xfId="334"/>
    <cellStyle name="Normal 13 2 3" xfId="335"/>
    <cellStyle name="Normal 13 2 3 2" xfId="336"/>
    <cellStyle name="Normal 13 2 3 3" xfId="337"/>
    <cellStyle name="Normal 13 2 4" xfId="338"/>
    <cellStyle name="Normal 13 2 5" xfId="339"/>
    <cellStyle name="Normal 13 3" xfId="340"/>
    <cellStyle name="Normal 13 3 2" xfId="341"/>
    <cellStyle name="Normal 13 3 2 2" xfId="342"/>
    <cellStyle name="Normal 13 3 2 2 2" xfId="343"/>
    <cellStyle name="Normal 13 3 2 2 3" xfId="344"/>
    <cellStyle name="Normal 13 3 2 3" xfId="345"/>
    <cellStyle name="Normal 13 3 2 4" xfId="346"/>
    <cellStyle name="Normal 13 3 3" xfId="347"/>
    <cellStyle name="Normal 13 3 3 2" xfId="348"/>
    <cellStyle name="Normal 13 3 3 3" xfId="349"/>
    <cellStyle name="Normal 13 3 4" xfId="350"/>
    <cellStyle name="Normal 13 3 5" xfId="351"/>
    <cellStyle name="Normal 13 4" xfId="352"/>
    <cellStyle name="Normal 13 4 2" xfId="353"/>
    <cellStyle name="Normal 13 4 2 2" xfId="354"/>
    <cellStyle name="Normal 13 4 2 2 2" xfId="355"/>
    <cellStyle name="Normal 13 4 2 2 3" xfId="356"/>
    <cellStyle name="Normal 13 4 2 3" xfId="357"/>
    <cellStyle name="Normal 13 4 2 4" xfId="358"/>
    <cellStyle name="Normal 13 4 3" xfId="359"/>
    <cellStyle name="Normal 13 4 3 2" xfId="360"/>
    <cellStyle name="Normal 13 4 3 3" xfId="361"/>
    <cellStyle name="Normal 13 4 4" xfId="362"/>
    <cellStyle name="Normal 13 4 5" xfId="363"/>
    <cellStyle name="Normal 13 5" xfId="364"/>
    <cellStyle name="Normal 13 5 2" xfId="365"/>
    <cellStyle name="Normal 13 5 2 2" xfId="366"/>
    <cellStyle name="Normal 13 5 2 3" xfId="367"/>
    <cellStyle name="Normal 13 5 3" xfId="368"/>
    <cellStyle name="Normal 13 5 4" xfId="369"/>
    <cellStyle name="Normal 13 6" xfId="370"/>
    <cellStyle name="Normal 13 6 2" xfId="371"/>
    <cellStyle name="Normal 13 6 3" xfId="372"/>
    <cellStyle name="Normal 13 7" xfId="373"/>
    <cellStyle name="Normal 13 8" xfId="374"/>
    <cellStyle name="Normal 14" xfId="375"/>
    <cellStyle name="Normal 14 2" xfId="376"/>
    <cellStyle name="Normal 14 2 2" xfId="377"/>
    <cellStyle name="Normal 14 3" xfId="378"/>
    <cellStyle name="Normal 14 3 2" xfId="379"/>
    <cellStyle name="Normal 14 4" xfId="380"/>
    <cellStyle name="Normal 14 4 2" xfId="381"/>
    <cellStyle name="Normal 14 5" xfId="382"/>
    <cellStyle name="Normal 14 5 2" xfId="383"/>
    <cellStyle name="Normal 14 5 2 2" xfId="384"/>
    <cellStyle name="Normal 14 5 2 3" xfId="385"/>
    <cellStyle name="Normal 14 5 3" xfId="386"/>
    <cellStyle name="Normal 14 5 4" xfId="387"/>
    <cellStyle name="Normal 14 6" xfId="388"/>
    <cellStyle name="Normal 14 6 2" xfId="389"/>
    <cellStyle name="Normal 14 6 3" xfId="390"/>
    <cellStyle name="Normal 14 7" xfId="391"/>
    <cellStyle name="Normal 14 7 2" xfId="392"/>
    <cellStyle name="Normal 14 7 3" xfId="393"/>
    <cellStyle name="Normal 14 8" xfId="394"/>
    <cellStyle name="Normal 14 8 2" xfId="395"/>
    <cellStyle name="Normal 14 8 3" xfId="396"/>
    <cellStyle name="Normal 15" xfId="397"/>
    <cellStyle name="Normal 15 2" xfId="398"/>
    <cellStyle name="Normal 15 2 2" xfId="399"/>
    <cellStyle name="Normal 15 3" xfId="400"/>
    <cellStyle name="Normal 15 3 2" xfId="401"/>
    <cellStyle name="Normal 15 4" xfId="402"/>
    <cellStyle name="Normal 15 4 2" xfId="403"/>
    <cellStyle name="Normal 15 5" xfId="404"/>
    <cellStyle name="Normal 15 5 2" xfId="405"/>
    <cellStyle name="Normal 15 5 2 2" xfId="406"/>
    <cellStyle name="Normal 15 5 2 3" xfId="407"/>
    <cellStyle name="Normal 15 5 3" xfId="408"/>
    <cellStyle name="Normal 15 5 4" xfId="409"/>
    <cellStyle name="Normal 15 6" xfId="410"/>
    <cellStyle name="Normal 15 6 2" xfId="411"/>
    <cellStyle name="Normal 15 6 2 2" xfId="412"/>
    <cellStyle name="Normal 15 6 2 3" xfId="413"/>
    <cellStyle name="Normal 15 6 3" xfId="414"/>
    <cellStyle name="Normal 15 6 4" xfId="415"/>
    <cellStyle name="Normal 15 7" xfId="416"/>
    <cellStyle name="Normal 15 7 2" xfId="417"/>
    <cellStyle name="Normal 15 7 3" xfId="418"/>
    <cellStyle name="Normal 15 8" xfId="419"/>
    <cellStyle name="Normal 15 9" xfId="420"/>
    <cellStyle name="Normal 16" xfId="421"/>
    <cellStyle name="Normal 16 2" xfId="422"/>
    <cellStyle name="Normal 16 2 2" xfId="423"/>
    <cellStyle name="Normal 16 3" xfId="424"/>
    <cellStyle name="Normal 16 3 2" xfId="425"/>
    <cellStyle name="Normal 16 4" xfId="426"/>
    <cellStyle name="Normal 16 4 2" xfId="427"/>
    <cellStyle name="Normal 16 5" xfId="428"/>
    <cellStyle name="Normal 16 5 2" xfId="429"/>
    <cellStyle name="Normal 16 5 2 2" xfId="430"/>
    <cellStyle name="Normal 16 5 2 3" xfId="431"/>
    <cellStyle name="Normal 16 5 3" xfId="432"/>
    <cellStyle name="Normal 16 5 4" xfId="433"/>
    <cellStyle name="Normal 16 6" xfId="434"/>
    <cellStyle name="Normal 16 6 2" xfId="435"/>
    <cellStyle name="Normal 16 6 3" xfId="436"/>
    <cellStyle name="Normal 17" xfId="437"/>
    <cellStyle name="Normal 17 2" xfId="438"/>
    <cellStyle name="Normal 17 2 2" xfId="439"/>
    <cellStyle name="Normal 17 3" xfId="440"/>
    <cellStyle name="Normal 17 3 2" xfId="441"/>
    <cellStyle name="Normal 17 4" xfId="442"/>
    <cellStyle name="Normal 17 4 2" xfId="443"/>
    <cellStyle name="Normal 17 5" xfId="444"/>
    <cellStyle name="Normal 17 5 2" xfId="445"/>
    <cellStyle name="Normal 17 5 2 2" xfId="446"/>
    <cellStyle name="Normal 17 5 2 3" xfId="447"/>
    <cellStyle name="Normal 17 5 3" xfId="448"/>
    <cellStyle name="Normal 17 5 4" xfId="449"/>
    <cellStyle name="Normal 17 6" xfId="450"/>
    <cellStyle name="Normal 17 6 2" xfId="451"/>
    <cellStyle name="Normal 17 6 3" xfId="452"/>
    <cellStyle name="Normal 18" xfId="453"/>
    <cellStyle name="Normal 18 2" xfId="454"/>
    <cellStyle name="Normal 18 2 2" xfId="455"/>
    <cellStyle name="Normal 18 3" xfId="456"/>
    <cellStyle name="Normal 18 3 2" xfId="457"/>
    <cellStyle name="Normal 18 4" xfId="458"/>
    <cellStyle name="Normal 18 4 2" xfId="459"/>
    <cellStyle name="Normal 18 5" xfId="460"/>
    <cellStyle name="Normal 19" xfId="461"/>
    <cellStyle name="Normal 19 2" xfId="462"/>
    <cellStyle name="Normal 19 2 2" xfId="463"/>
    <cellStyle name="Normal 19 3" xfId="464"/>
    <cellStyle name="Normal 19 3 2" xfId="465"/>
    <cellStyle name="Normal 19 4" xfId="466"/>
    <cellStyle name="Normal 19 4 2" xfId="467"/>
    <cellStyle name="Normal 2" xfId="468"/>
    <cellStyle name="Normal 2 10" xfId="469"/>
    <cellStyle name="Normal 2 10 2" xfId="470"/>
    <cellStyle name="Normal 2 11" xfId="471"/>
    <cellStyle name="Normal 2 11 2" xfId="472"/>
    <cellStyle name="Normal 2 12" xfId="473"/>
    <cellStyle name="Normal 2 12 2" xfId="474"/>
    <cellStyle name="Normal 2 13" xfId="475"/>
    <cellStyle name="Normal 2 13 2" xfId="476"/>
    <cellStyle name="Normal 2 13 2 2" xfId="477"/>
    <cellStyle name="Normal 2 13 2 2 2" xfId="478"/>
    <cellStyle name="Normal 2 13 2 2 3" xfId="479"/>
    <cellStyle name="Normal 2 13 2 3" xfId="480"/>
    <cellStyle name="Normal 2 13 2 4" xfId="481"/>
    <cellStyle name="Normal 2 13 3" xfId="482"/>
    <cellStyle name="Normal 2 13 3 2" xfId="483"/>
    <cellStyle name="Normal 2 13 3 3" xfId="484"/>
    <cellStyle name="Normal 2 13 4" xfId="485"/>
    <cellStyle name="Normal 2 13 5" xfId="486"/>
    <cellStyle name="Normal 2 14" xfId="487"/>
    <cellStyle name="Normal 2 14 2" xfId="488"/>
    <cellStyle name="Normal 2 14 2 2" xfId="489"/>
    <cellStyle name="Normal 2 14 2 2 2" xfId="490"/>
    <cellStyle name="Normal 2 14 2 2 3" xfId="491"/>
    <cellStyle name="Normal 2 14 2 3" xfId="492"/>
    <cellStyle name="Normal 2 14 2 4" xfId="493"/>
    <cellStyle name="Normal 2 14 3" xfId="494"/>
    <cellStyle name="Normal 2 14 3 2" xfId="495"/>
    <cellStyle name="Normal 2 14 3 3" xfId="496"/>
    <cellStyle name="Normal 2 14 4" xfId="497"/>
    <cellStyle name="Normal 2 14 5" xfId="498"/>
    <cellStyle name="Normal 2 15" xfId="499"/>
    <cellStyle name="Normal 2 15 2" xfId="500"/>
    <cellStyle name="Normal 2 15 2 2" xfId="501"/>
    <cellStyle name="Normal 2 15 2 2 2" xfId="502"/>
    <cellStyle name="Normal 2 15 2 2 3" xfId="503"/>
    <cellStyle name="Normal 2 15 2 3" xfId="504"/>
    <cellStyle name="Normal 2 15 2 4" xfId="505"/>
    <cellStyle name="Normal 2 15 3" xfId="506"/>
    <cellStyle name="Normal 2 15 3 2" xfId="507"/>
    <cellStyle name="Normal 2 15 3 3" xfId="508"/>
    <cellStyle name="Normal 2 15 4" xfId="509"/>
    <cellStyle name="Normal 2 15 5" xfId="510"/>
    <cellStyle name="Normal 2 16" xfId="511"/>
    <cellStyle name="Normal 2 16 2" xfId="512"/>
    <cellStyle name="Normal 2 16 2 2" xfId="513"/>
    <cellStyle name="Normal 2 16 2 2 2" xfId="514"/>
    <cellStyle name="Normal 2 16 2 2 3" xfId="515"/>
    <cellStyle name="Normal 2 16 2 3" xfId="516"/>
    <cellStyle name="Normal 2 16 2 4" xfId="517"/>
    <cellStyle name="Normal 2 16 3" xfId="518"/>
    <cellStyle name="Normal 2 16 3 2" xfId="519"/>
    <cellStyle name="Normal 2 16 3 3" xfId="520"/>
    <cellStyle name="Normal 2 16 4" xfId="521"/>
    <cellStyle name="Normal 2 16 5" xfId="522"/>
    <cellStyle name="Normal 2 17" xfId="523"/>
    <cellStyle name="Normal 2 17 2" xfId="524"/>
    <cellStyle name="Normal 2 17 2 2" xfId="525"/>
    <cellStyle name="Normal 2 17 2 2 2" xfId="526"/>
    <cellStyle name="Normal 2 17 2 2 3" xfId="527"/>
    <cellStyle name="Normal 2 17 2 3" xfId="528"/>
    <cellStyle name="Normal 2 17 2 4" xfId="529"/>
    <cellStyle name="Normal 2 17 3" xfId="530"/>
    <cellStyle name="Normal 2 17 3 2" xfId="531"/>
    <cellStyle name="Normal 2 17 3 3" xfId="532"/>
    <cellStyle name="Normal 2 17 4" xfId="533"/>
    <cellStyle name="Normal 2 17 5" xfId="534"/>
    <cellStyle name="Normal 2 18" xfId="535"/>
    <cellStyle name="Normal 2 18 2" xfId="536"/>
    <cellStyle name="Normal 2 18 2 2" xfId="537"/>
    <cellStyle name="Normal 2 18 2 2 2" xfId="538"/>
    <cellStyle name="Normal 2 18 2 2 3" xfId="539"/>
    <cellStyle name="Normal 2 18 2 3" xfId="540"/>
    <cellStyle name="Normal 2 18 2 4" xfId="541"/>
    <cellStyle name="Normal 2 18 3" xfId="542"/>
    <cellStyle name="Normal 2 18 3 2" xfId="543"/>
    <cellStyle name="Normal 2 18 3 3" xfId="544"/>
    <cellStyle name="Normal 2 18 4" xfId="545"/>
    <cellStyle name="Normal 2 18 5" xfId="546"/>
    <cellStyle name="Normal 2 19" xfId="547"/>
    <cellStyle name="Normal 2 19 2" xfId="548"/>
    <cellStyle name="Normal 2 2" xfId="549"/>
    <cellStyle name="Normal 2 2 2" xfId="550"/>
    <cellStyle name="Normal 2 2 2 2" xfId="551"/>
    <cellStyle name="Normal 2 2 3" xfId="552"/>
    <cellStyle name="Normal 2 20" xfId="553"/>
    <cellStyle name="Normal 2 20 2" xfId="554"/>
    <cellStyle name="Normal 2 21" xfId="555"/>
    <cellStyle name="Normal 2 21 2" xfId="556"/>
    <cellStyle name="Normal 2 22" xfId="557"/>
    <cellStyle name="Normal 2 22 2" xfId="558"/>
    <cellStyle name="Normal 2 23" xfId="559"/>
    <cellStyle name="Normal 2 3" xfId="560"/>
    <cellStyle name="Normal 2 3 2" xfId="561"/>
    <cellStyle name="Normal 2 4" xfId="562"/>
    <cellStyle name="Normal 2 4 2" xfId="563"/>
    <cellStyle name="Normal 2 4 2 2" xfId="564"/>
    <cellStyle name="Normal 2 4 3" xfId="565"/>
    <cellStyle name="Normal 2 4 3 2" xfId="566"/>
    <cellStyle name="Normal 2 4 3 2 2" xfId="567"/>
    <cellStyle name="Normal 2 4 3 2 3" xfId="568"/>
    <cellStyle name="Normal 2 4 3 3" xfId="569"/>
    <cellStyle name="Normal 2 4 3 4" xfId="570"/>
    <cellStyle name="Normal 2 4 4" xfId="571"/>
    <cellStyle name="Normal 2 4 4 2" xfId="572"/>
    <cellStyle name="Normal 2 4 4 3" xfId="573"/>
    <cellStyle name="Normal 2 5" xfId="574"/>
    <cellStyle name="Normal 2 5 2" xfId="575"/>
    <cellStyle name="Normal 2 6" xfId="576"/>
    <cellStyle name="Normal 2 6 2" xfId="577"/>
    <cellStyle name="Normal 2 7" xfId="578"/>
    <cellStyle name="Normal 2 7 2" xfId="579"/>
    <cellStyle name="Normal 2 8" xfId="580"/>
    <cellStyle name="Normal 2 8 2" xfId="581"/>
    <cellStyle name="Normal 2 9" xfId="582"/>
    <cellStyle name="Normal 2 9 2" xfId="583"/>
    <cellStyle name="Normal 2_2ª Medição" xfId="640"/>
    <cellStyle name="Normal 20" xfId="584"/>
    <cellStyle name="Normal 20 2" xfId="585"/>
    <cellStyle name="Normal 20 2 2" xfId="586"/>
    <cellStyle name="Normal 20 2 2 2" xfId="587"/>
    <cellStyle name="Normal 20 2 2 3" xfId="588"/>
    <cellStyle name="Normal 20 2 3" xfId="589"/>
    <cellStyle name="Normal 20 2 3 2" xfId="590"/>
    <cellStyle name="Normal 20 2 3 3" xfId="591"/>
    <cellStyle name="Normal 20 2 4" xfId="592"/>
    <cellStyle name="Normal 20 2 4 2" xfId="593"/>
    <cellStyle name="Normal 20 2 4 3" xfId="594"/>
    <cellStyle name="Normal 20 2 5" xfId="595"/>
    <cellStyle name="Normal 20 2 6" xfId="596"/>
    <cellStyle name="Normal 20 3" xfId="597"/>
    <cellStyle name="Normal 20 3 2" xfId="598"/>
    <cellStyle name="Normal 20 3 2 2" xfId="599"/>
    <cellStyle name="Normal 20 3 2 2 2" xfId="600"/>
    <cellStyle name="Normal 20 3 2 2 3" xfId="601"/>
    <cellStyle name="Normal 20 3 2 3" xfId="602"/>
    <cellStyle name="Normal 20 3 2 4" xfId="603"/>
    <cellStyle name="Normal 20 3 3" xfId="604"/>
    <cellStyle name="Normal 20 3 3 2" xfId="605"/>
    <cellStyle name="Normal 20 3 3 3" xfId="606"/>
    <cellStyle name="Normal 20 3 4" xfId="607"/>
    <cellStyle name="Normal 20 3 5" xfId="608"/>
    <cellStyle name="Normal 20 4" xfId="609"/>
    <cellStyle name="Normal 20 5" xfId="610"/>
    <cellStyle name="Normal 21" xfId="611"/>
    <cellStyle name="Normal 21 2" xfId="612"/>
    <cellStyle name="Normal 21 3" xfId="613"/>
    <cellStyle name="Normal 22" xfId="614"/>
    <cellStyle name="Normal 22 2" xfId="615"/>
    <cellStyle name="Normal 22 2 2" xfId="616"/>
    <cellStyle name="Normal 22 2 3" xfId="617"/>
    <cellStyle name="Normal 22 3" xfId="618"/>
    <cellStyle name="Normal 22 4" xfId="619"/>
    <cellStyle name="Normal 23" xfId="620"/>
    <cellStyle name="Normal 23 2" xfId="621"/>
    <cellStyle name="Normal 23 3" xfId="622"/>
    <cellStyle name="Normal 24" xfId="623"/>
    <cellStyle name="Normal 24 2" xfId="624"/>
    <cellStyle name="Normal 24 3" xfId="625"/>
    <cellStyle name="Normal 25" xfId="626"/>
    <cellStyle name="Normal 25 2" xfId="627"/>
    <cellStyle name="Normal 25 3" xfId="628"/>
    <cellStyle name="Normal 26" xfId="629"/>
    <cellStyle name="Normal 26 2" xfId="630"/>
    <cellStyle name="Normal 26 3" xfId="631"/>
    <cellStyle name="Normal 27" xfId="632"/>
    <cellStyle name="Normal 27 2" xfId="633"/>
    <cellStyle name="Normal 27 2 2" xfId="634"/>
    <cellStyle name="Normal 27 2 3" xfId="635"/>
    <cellStyle name="Normal 27 3" xfId="636"/>
    <cellStyle name="Normal 27 4" xfId="637"/>
    <cellStyle name="Normal 28" xfId="638"/>
    <cellStyle name="Normal 29" xfId="639"/>
    <cellStyle name="Normal 3" xfId="1"/>
    <cellStyle name="Normal 3 2" xfId="642"/>
    <cellStyle name="Normal 3 2 2" xfId="643"/>
    <cellStyle name="Normal 3 2 2 2" xfId="644"/>
    <cellStyle name="Normal 3 2 2 2 2" xfId="645"/>
    <cellStyle name="Normal 3 2 2 2 3" xfId="646"/>
    <cellStyle name="Normal 3 2 2 3" xfId="647"/>
    <cellStyle name="Normal 3 2 2 4" xfId="648"/>
    <cellStyle name="Normal 3 2 3" xfId="649"/>
    <cellStyle name="Normal 3 2 3 2" xfId="650"/>
    <cellStyle name="Normal 3 2 3 2 2" xfId="651"/>
    <cellStyle name="Normal 3 2 3 2 3" xfId="652"/>
    <cellStyle name="Normal 3 2 3 3" xfId="653"/>
    <cellStyle name="Normal 3 2 3 4" xfId="654"/>
    <cellStyle name="Normal 3 2 4" xfId="655"/>
    <cellStyle name="Normal 3 2 5" xfId="656"/>
    <cellStyle name="Normal 3 3" xfId="657"/>
    <cellStyle name="Normal 3 3 2" xfId="658"/>
    <cellStyle name="Normal 3 3 2 2" xfId="659"/>
    <cellStyle name="Normal 3 3 2 2 2" xfId="660"/>
    <cellStyle name="Normal 3 3 2 2 3" xfId="661"/>
    <cellStyle name="Normal 3 3 2 3" xfId="662"/>
    <cellStyle name="Normal 3 3 2 4" xfId="663"/>
    <cellStyle name="Normal 3 3 3" xfId="664"/>
    <cellStyle name="Normal 3 3 3 2" xfId="665"/>
    <cellStyle name="Normal 3 3 3 3" xfId="666"/>
    <cellStyle name="Normal 3 3 4" xfId="667"/>
    <cellStyle name="Normal 3 3 5" xfId="668"/>
    <cellStyle name="Normal 3 4" xfId="669"/>
    <cellStyle name="Normal 3 4 2" xfId="670"/>
    <cellStyle name="Normal 3 4 2 2" xfId="671"/>
    <cellStyle name="Normal 3 4 2 3" xfId="672"/>
    <cellStyle name="Normal 3 4 3" xfId="673"/>
    <cellStyle name="Normal 3 4 4" xfId="674"/>
    <cellStyle name="Normal 3 5" xfId="675"/>
    <cellStyle name="Normal 3 5 2" xfId="676"/>
    <cellStyle name="Normal 3 5 2 2" xfId="677"/>
    <cellStyle name="Normal 3 5 2 3" xfId="678"/>
    <cellStyle name="Normal 3 5 3" xfId="679"/>
    <cellStyle name="Normal 3 5 4" xfId="680"/>
    <cellStyle name="Normal 3 6" xfId="681"/>
    <cellStyle name="Normal 3 6 2" xfId="682"/>
    <cellStyle name="Normal 3 6 3" xfId="683"/>
    <cellStyle name="Normal 3 7" xfId="684"/>
    <cellStyle name="Normal 3 8" xfId="685"/>
    <cellStyle name="Normal 3 9" xfId="641"/>
    <cellStyle name="Normal 30" xfId="686"/>
    <cellStyle name="Normal 31" xfId="687"/>
    <cellStyle name="Normal 32" xfId="688"/>
    <cellStyle name="Normal 33" xfId="689"/>
    <cellStyle name="Normal 34" xfId="3"/>
    <cellStyle name="Normal 4" xfId="2"/>
    <cellStyle name="Normal 4 10" xfId="691"/>
    <cellStyle name="Normal 4 10 2" xfId="692"/>
    <cellStyle name="Normal 4 11" xfId="693"/>
    <cellStyle name="Normal 4 11 2" xfId="694"/>
    <cellStyle name="Normal 4 12" xfId="695"/>
    <cellStyle name="Normal 4 12 2" xfId="696"/>
    <cellStyle name="Normal 4 12 2 2" xfId="697"/>
    <cellStyle name="Normal 4 12 2 3" xfId="698"/>
    <cellStyle name="Normal 4 12 3" xfId="699"/>
    <cellStyle name="Normal 4 12 4" xfId="700"/>
    <cellStyle name="Normal 4 13" xfId="701"/>
    <cellStyle name="Normal 4 14" xfId="690"/>
    <cellStyle name="Normal 4 2" xfId="702"/>
    <cellStyle name="Normal 4 2 2" xfId="703"/>
    <cellStyle name="Normal 4 2 2 2" xfId="704"/>
    <cellStyle name="Normal 4 2 2 3" xfId="705"/>
    <cellStyle name="Normal 4 2 3" xfId="706"/>
    <cellStyle name="Normal 4 2 4" xfId="707"/>
    <cellStyle name="Normal 4 3" xfId="708"/>
    <cellStyle name="Normal 4 3 2" xfId="709"/>
    <cellStyle name="Normal 4 3 2 2" xfId="710"/>
    <cellStyle name="Normal 4 3 2 3" xfId="711"/>
    <cellStyle name="Normal 4 3 3" xfId="712"/>
    <cellStyle name="Normal 4 3 4" xfId="713"/>
    <cellStyle name="Normal 4 4" xfId="714"/>
    <cellStyle name="Normal 4 4 2" xfId="715"/>
    <cellStyle name="Normal 4 5" xfId="716"/>
    <cellStyle name="Normal 4 5 2" xfId="717"/>
    <cellStyle name="Normal 4 6" xfId="718"/>
    <cellStyle name="Normal 4 6 2" xfId="719"/>
    <cellStyle name="Normal 4 7" xfId="720"/>
    <cellStyle name="Normal 4 7 2" xfId="721"/>
    <cellStyle name="Normal 4 8" xfId="722"/>
    <cellStyle name="Normal 4 8 2" xfId="723"/>
    <cellStyle name="Normal 4 9" xfId="724"/>
    <cellStyle name="Normal 4 9 2" xfId="725"/>
    <cellStyle name="Normal 5" xfId="726"/>
    <cellStyle name="Normal 5 2" xfId="727"/>
    <cellStyle name="Normal 5 2 2" xfId="728"/>
    <cellStyle name="Normal 5 2 2 2" xfId="729"/>
    <cellStyle name="Normal 5 2 3" xfId="730"/>
    <cellStyle name="Normal 5 2 4" xfId="731"/>
    <cellStyle name="Normal 5 3" xfId="732"/>
    <cellStyle name="Normal 5 3 2" xfId="733"/>
    <cellStyle name="Normal 5 4" xfId="734"/>
    <cellStyle name="Normal 5 4 2" xfId="735"/>
    <cellStyle name="Normal 5 5" xfId="736"/>
    <cellStyle name="Normal 5 5 2" xfId="737"/>
    <cellStyle name="Normal 5 6" xfId="738"/>
    <cellStyle name="Normal 5 6 2" xfId="739"/>
    <cellStyle name="Normal 5 7" xfId="740"/>
    <cellStyle name="Normal 5 7 2" xfId="741"/>
    <cellStyle name="Normal 6" xfId="742"/>
    <cellStyle name="Normal 6 10" xfId="743"/>
    <cellStyle name="Normal 6 11" xfId="744"/>
    <cellStyle name="Normal 6 2" xfId="745"/>
    <cellStyle name="Normal 6 2 2" xfId="746"/>
    <cellStyle name="Normal 6 2 3" xfId="747"/>
    <cellStyle name="Normal 6 2 4" xfId="748"/>
    <cellStyle name="Normal 6 3" xfId="749"/>
    <cellStyle name="Normal 6 3 2" xfId="750"/>
    <cellStyle name="Normal 6 4" xfId="751"/>
    <cellStyle name="Normal 6 4 2" xfId="752"/>
    <cellStyle name="Normal 6 5" xfId="753"/>
    <cellStyle name="Normal 6 5 2" xfId="754"/>
    <cellStyle name="Normal 6 6" xfId="755"/>
    <cellStyle name="Normal 6 6 2" xfId="756"/>
    <cellStyle name="Normal 6 7" xfId="757"/>
    <cellStyle name="Normal 6 7 2" xfId="758"/>
    <cellStyle name="Normal 6 8" xfId="759"/>
    <cellStyle name="Normal 6 8 2" xfId="760"/>
    <cellStyle name="Normal 6 8 2 2" xfId="761"/>
    <cellStyle name="Normal 6 8 2 3" xfId="762"/>
    <cellStyle name="Normal 6 8 3" xfId="763"/>
    <cellStyle name="Normal 6 8 4" xfId="764"/>
    <cellStyle name="Normal 6 9" xfId="765"/>
    <cellStyle name="Normal 6 9 2" xfId="766"/>
    <cellStyle name="Normal 6 9 3" xfId="767"/>
    <cellStyle name="Normal 7" xfId="768"/>
    <cellStyle name="Normal 7 10" xfId="769"/>
    <cellStyle name="Normal 7 11" xfId="770"/>
    <cellStyle name="Normal 7 2" xfId="771"/>
    <cellStyle name="Normal 7 2 2" xfId="772"/>
    <cellStyle name="Normal 7 3" xfId="773"/>
    <cellStyle name="Normal 7 3 2" xfId="774"/>
    <cellStyle name="Normal 7 4" xfId="775"/>
    <cellStyle name="Normal 7 4 2" xfId="776"/>
    <cellStyle name="Normal 7 5" xfId="777"/>
    <cellStyle name="Normal 7 5 2" xfId="778"/>
    <cellStyle name="Normal 7 6" xfId="779"/>
    <cellStyle name="Normal 7 6 2" xfId="780"/>
    <cellStyle name="Normal 7 7" xfId="781"/>
    <cellStyle name="Normal 7 7 2" xfId="782"/>
    <cellStyle name="Normal 7 8" xfId="783"/>
    <cellStyle name="Normal 7 8 2" xfId="784"/>
    <cellStyle name="Normal 7 8 2 2" xfId="785"/>
    <cellStyle name="Normal 7 8 2 3" xfId="786"/>
    <cellStyle name="Normal 7 8 3" xfId="787"/>
    <cellStyle name="Normal 7 8 4" xfId="788"/>
    <cellStyle name="Normal 7 9" xfId="789"/>
    <cellStyle name="Normal 7 9 2" xfId="790"/>
    <cellStyle name="Normal 7 9 3" xfId="791"/>
    <cellStyle name="Normal 8" xfId="792"/>
    <cellStyle name="Normal 8 2" xfId="793"/>
    <cellStyle name="Normal 8 2 2" xfId="794"/>
    <cellStyle name="Normal 8 2 2 2" xfId="795"/>
    <cellStyle name="Normal 8 2 2 3" xfId="796"/>
    <cellStyle name="Normal 8 2 3" xfId="797"/>
    <cellStyle name="Normal 8 2 4" xfId="798"/>
    <cellStyle name="Normal 8 3" xfId="799"/>
    <cellStyle name="Normal 8 3 2" xfId="800"/>
    <cellStyle name="Normal 8 3 3" xfId="801"/>
    <cellStyle name="Normal 8 4" xfId="802"/>
    <cellStyle name="Normal 8 5" xfId="803"/>
    <cellStyle name="Normal 9" xfId="804"/>
    <cellStyle name="Normal 9 2" xfId="805"/>
    <cellStyle name="Normal 9 2 2" xfId="806"/>
    <cellStyle name="Normal 9 2 2 2" xfId="807"/>
    <cellStyle name="Normal 9 2 2 3" xfId="808"/>
    <cellStyle name="Normal 9 2 3" xfId="809"/>
    <cellStyle name="Normal 9 2 4" xfId="810"/>
    <cellStyle name="Normal 9 3" xfId="811"/>
    <cellStyle name="Normal 9 3 2" xfId="812"/>
    <cellStyle name="Normal 9 3 3" xfId="813"/>
    <cellStyle name="Normal 9 4" xfId="814"/>
    <cellStyle name="Normal 9 5" xfId="815"/>
    <cellStyle name="Normal_DIHOCRUZ" xfId="1211"/>
    <cellStyle name="Nota 2" xfId="816"/>
    <cellStyle name="Nota 2 2" xfId="817"/>
    <cellStyle name="Nota 2 2 2" xfId="818"/>
    <cellStyle name="Nota 2 2 2 2" xfId="819"/>
    <cellStyle name="Nota 2 2 2 2 2" xfId="820"/>
    <cellStyle name="Nota 2 2 2 2 3" xfId="821"/>
    <cellStyle name="Nota 2 2 2 3" xfId="822"/>
    <cellStyle name="Nota 2 2 2 4" xfId="823"/>
    <cellStyle name="Nota 2 2 3" xfId="824"/>
    <cellStyle name="Nota 2 2 3 2" xfId="825"/>
    <cellStyle name="Nota 2 2 3 3" xfId="826"/>
    <cellStyle name="Nota 2 2 4" xfId="827"/>
    <cellStyle name="Nota 2 2 5" xfId="828"/>
    <cellStyle name="Nota 2 3" xfId="829"/>
    <cellStyle name="Nota 2 3 2" xfId="830"/>
    <cellStyle name="Nota 2 4" xfId="831"/>
    <cellStyle name="Nota 2 4 2" xfId="832"/>
    <cellStyle name="Nota 2 4 2 2" xfId="833"/>
    <cellStyle name="Nota 2 4 2 3" xfId="834"/>
    <cellStyle name="Nota 2 4 3" xfId="835"/>
    <cellStyle name="Nota 2 4 4" xfId="836"/>
    <cellStyle name="Nota 2 5" xfId="837"/>
    <cellStyle name="Nota 2 5 2" xfId="838"/>
    <cellStyle name="Nota 2 5 3" xfId="839"/>
    <cellStyle name="Nota 3" xfId="840"/>
    <cellStyle name="Nota 3 2" xfId="841"/>
    <cellStyle name="Nota 3 3" xfId="842"/>
    <cellStyle name="Nota 4" xfId="843"/>
    <cellStyle name="Note 2" xfId="844"/>
    <cellStyle name="Numeração" xfId="845"/>
    <cellStyle name="Output" xfId="846"/>
    <cellStyle name="Percent 2" xfId="847"/>
    <cellStyle name="Percent 2 2" xfId="848"/>
    <cellStyle name="Percent 2 3" xfId="849"/>
    <cellStyle name="Porcentagem 2" xfId="850"/>
    <cellStyle name="Porcentagem 2 2" xfId="851"/>
    <cellStyle name="Porcentagem 2 2 2" xfId="852"/>
    <cellStyle name="Porcentagem 2 2 2 2" xfId="853"/>
    <cellStyle name="Porcentagem 2 2 2 3" xfId="854"/>
    <cellStyle name="Porcentagem 2 2 3" xfId="855"/>
    <cellStyle name="Porcentagem 2 2 4" xfId="856"/>
    <cellStyle name="Porcentagem 2 3" xfId="857"/>
    <cellStyle name="Porcentagem 2 3 2" xfId="858"/>
    <cellStyle name="Porcentagem 2 3 3" xfId="859"/>
    <cellStyle name="Porcentagem 2 4" xfId="860"/>
    <cellStyle name="Porcentagem 3" xfId="861"/>
    <cellStyle name="Porcentagem 3 2" xfId="862"/>
    <cellStyle name="Porcentagem 3 2 2" xfId="863"/>
    <cellStyle name="Porcentagem 3 3" xfId="864"/>
    <cellStyle name="Porcentagem 3 3 2" xfId="865"/>
    <cellStyle name="Porcentagem 3 3 2 2" xfId="866"/>
    <cellStyle name="Porcentagem 3 3 2 3" xfId="867"/>
    <cellStyle name="Porcentagem 3 3 3" xfId="868"/>
    <cellStyle name="Porcentagem 3 3 4" xfId="869"/>
    <cellStyle name="Porcentagem 3 4" xfId="870"/>
    <cellStyle name="Porcentagem 3 4 2" xfId="871"/>
    <cellStyle name="Porcentagem 3 4 3" xfId="872"/>
    <cellStyle name="Porcentagem 4" xfId="873"/>
    <cellStyle name="Porcentagem 4 2" xfId="874"/>
    <cellStyle name="Porcentagem 4 2 2" xfId="875"/>
    <cellStyle name="Porcentagem 4 2 2 2" xfId="876"/>
    <cellStyle name="Porcentagem 4 2 2 3" xfId="877"/>
    <cellStyle name="Porcentagem 4 3" xfId="878"/>
    <cellStyle name="Porcentagem 4 3 2" xfId="879"/>
    <cellStyle name="Porcentagem 4 3 3" xfId="880"/>
    <cellStyle name="Porcentagem 5" xfId="881"/>
    <cellStyle name="Porcentagem 5 2" xfId="882"/>
    <cellStyle name="Porcentagem 5 2 2" xfId="883"/>
    <cellStyle name="Porcentagem 5 2 2 2" xfId="884"/>
    <cellStyle name="Porcentagem 5 2 2 3" xfId="885"/>
    <cellStyle name="Porcentagem 5 2 3" xfId="886"/>
    <cellStyle name="Porcentagem 5 2 4" xfId="887"/>
    <cellStyle name="Porcentagem 5 3" xfId="888"/>
    <cellStyle name="Porcentagem 5 3 2" xfId="889"/>
    <cellStyle name="Porcentagem 5 3 3" xfId="890"/>
    <cellStyle name="Porcentagem 5 4" xfId="891"/>
    <cellStyle name="Porcentagem 5 5" xfId="892"/>
    <cellStyle name="Porcentagem 6" xfId="893"/>
    <cellStyle name="Porcentagem 7" xfId="894"/>
    <cellStyle name="Porcentagem 7 2" xfId="895"/>
    <cellStyle name="Porcentagem 7 2 2" xfId="896"/>
    <cellStyle name="Porcentagem 7 2 3" xfId="897"/>
    <cellStyle name="Porcentagem 7 3" xfId="898"/>
    <cellStyle name="Porcentagem 7 3 2" xfId="899"/>
    <cellStyle name="Porcentagem 7 3 3" xfId="900"/>
    <cellStyle name="Porcentagem 7 4" xfId="901"/>
    <cellStyle name="Porcentagem 7 4 2" xfId="902"/>
    <cellStyle name="Porcentagem 7 4 3" xfId="903"/>
    <cellStyle name="Porcentagem 7 5" xfId="904"/>
    <cellStyle name="Porcentagem 7 6" xfId="905"/>
    <cellStyle name="Porcentagem 8" xfId="906"/>
    <cellStyle name="Porcentagem 8 2" xfId="907"/>
    <cellStyle name="Porcentagem 8 2 2" xfId="908"/>
    <cellStyle name="Porcentagem 8 2 3" xfId="909"/>
    <cellStyle name="Porcentagem 8 3" xfId="910"/>
    <cellStyle name="Porcentagem 8 4" xfId="911"/>
    <cellStyle name="Resultado2" xfId="5"/>
    <cellStyle name="Saída 2" xfId="912"/>
    <cellStyle name="Saída 2 2" xfId="913"/>
    <cellStyle name="Saída 3" xfId="914"/>
    <cellStyle name="Sem título1" xfId="1207"/>
    <cellStyle name="Sem título2" xfId="1208"/>
    <cellStyle name="Sem título3" xfId="1209"/>
    <cellStyle name="Separador de milhares 2" xfId="915"/>
    <cellStyle name="Separador de milhares 2 2" xfId="916"/>
    <cellStyle name="Separador de milhares 2 2 2" xfId="917"/>
    <cellStyle name="Separador de milhares 2 2 2 2" xfId="918"/>
    <cellStyle name="Separador de milhares 2 2 2 3" xfId="919"/>
    <cellStyle name="Separador de milhares 2 2 3" xfId="920"/>
    <cellStyle name="Separador de milhares 2 2 3 2" xfId="921"/>
    <cellStyle name="Separador de milhares 2 2 3 2 2" xfId="922"/>
    <cellStyle name="Separador de milhares 2 2 3 3" xfId="923"/>
    <cellStyle name="Separador de milhares 2 2 4" xfId="924"/>
    <cellStyle name="Separador de milhares 2 2 4 2" xfId="925"/>
    <cellStyle name="Separador de milhares 2 2 4 2 2" xfId="926"/>
    <cellStyle name="Separador de milhares 2 2 4 2 2 2" xfId="927"/>
    <cellStyle name="Separador de milhares 2 2 4 2 3" xfId="928"/>
    <cellStyle name="Separador de milhares 2 2 4 3" xfId="929"/>
    <cellStyle name="Separador de milhares 2 2 4 3 2" xfId="930"/>
    <cellStyle name="Separador de milhares 2 2 4 4" xfId="931"/>
    <cellStyle name="Separador de milhares 2 2 5" xfId="932"/>
    <cellStyle name="Separador de milhares 2 2 5 2" xfId="933"/>
    <cellStyle name="Separador de milhares 2 2 6" xfId="934"/>
    <cellStyle name="Separador de milhares 2 3" xfId="935"/>
    <cellStyle name="Separador de milhares 2 3 2" xfId="936"/>
    <cellStyle name="Separador de milhares 2 3 2 2" xfId="937"/>
    <cellStyle name="Separador de milhares 2 3 2 2 2" xfId="938"/>
    <cellStyle name="Separador de milhares 2 3 2 3" xfId="939"/>
    <cellStyle name="Separador de milhares 2 3 3" xfId="940"/>
    <cellStyle name="Separador de milhares 2 3 3 2" xfId="941"/>
    <cellStyle name="Separador de milhares 2 3 4" xfId="942"/>
    <cellStyle name="Separador de milhares 2 4" xfId="943"/>
    <cellStyle name="Separador de milhares 2 4 2" xfId="944"/>
    <cellStyle name="Separador de milhares 2 4 2 2" xfId="945"/>
    <cellStyle name="Separador de milhares 2 4 3" xfId="946"/>
    <cellStyle name="Separador de milhares 2 5" xfId="947"/>
    <cellStyle name="Separador de milhares 2 5 2" xfId="948"/>
    <cellStyle name="Separador de milhares 2 6" xfId="949"/>
    <cellStyle name="Separador de milhares 3" xfId="950"/>
    <cellStyle name="Separador de milhares 3 2" xfId="951"/>
    <cellStyle name="Separador de milhares 3 2 2" xfId="952"/>
    <cellStyle name="Separador de milhares 3 2 2 2" xfId="953"/>
    <cellStyle name="Separador de milhares 3 2 2 2 2" xfId="954"/>
    <cellStyle name="Separador de milhares 3 2 2 3" xfId="955"/>
    <cellStyle name="Separador de milhares 3 2 3" xfId="956"/>
    <cellStyle name="Separador de milhares 3 2 3 2" xfId="957"/>
    <cellStyle name="Separador de milhares 3 2 4" xfId="958"/>
    <cellStyle name="Separador de milhares 3 3" xfId="959"/>
    <cellStyle name="Separador de milhares 3 3 2" xfId="960"/>
    <cellStyle name="Separador de milhares 3 3 2 2" xfId="961"/>
    <cellStyle name="Separador de milhares 3 3 3" xfId="962"/>
    <cellStyle name="Separador de milhares 3 4" xfId="963"/>
    <cellStyle name="Separador de milhares 3 4 2" xfId="964"/>
    <cellStyle name="Separador de milhares 3 4 2 2" xfId="965"/>
    <cellStyle name="Separador de milhares 3 4 2 2 2" xfId="966"/>
    <cellStyle name="Separador de milhares 3 4 2 3" xfId="967"/>
    <cellStyle name="Separador de milhares 3 4 3" xfId="968"/>
    <cellStyle name="Separador de milhares 3 4 3 2" xfId="969"/>
    <cellStyle name="Separador de milhares 3 4 4" xfId="970"/>
    <cellStyle name="Separador de milhares 3 5" xfId="971"/>
    <cellStyle name="Separador de milhares 3 5 2" xfId="972"/>
    <cellStyle name="Separador de milhares 3 6" xfId="973"/>
    <cellStyle name="Separador de milhares 4" xfId="974"/>
    <cellStyle name="Separador de milhares 4 2" xfId="975"/>
    <cellStyle name="Separador de milhares 4 2 2" xfId="976"/>
    <cellStyle name="Separador de milhares 4 2 2 2" xfId="977"/>
    <cellStyle name="Separador de milhares 4 2 2 2 2" xfId="978"/>
    <cellStyle name="Separador de milhares 4 2 2 3" xfId="979"/>
    <cellStyle name="Separador de milhares 4 2 3" xfId="980"/>
    <cellStyle name="Separador de milhares 4 2 3 2" xfId="981"/>
    <cellStyle name="Separador de milhares 4 2 4" xfId="982"/>
    <cellStyle name="Separador de milhares 4 3" xfId="983"/>
    <cellStyle name="Separador de milhares 4 3 2" xfId="984"/>
    <cellStyle name="Separador de milhares 4 3 2 2" xfId="985"/>
    <cellStyle name="Separador de milhares 4 3 3" xfId="986"/>
    <cellStyle name="Separador de milhares 4 4" xfId="987"/>
    <cellStyle name="Separador de milhares 4 4 2" xfId="988"/>
    <cellStyle name="Separador de milhares 4 5" xfId="989"/>
    <cellStyle name="Separador de milhares 5" xfId="990"/>
    <cellStyle name="Separador de milhares 5 2" xfId="991"/>
    <cellStyle name="Separador de milhares 5 2 2" xfId="992"/>
    <cellStyle name="Separador de milhares 5 2 2 2" xfId="993"/>
    <cellStyle name="Separador de milhares 5 2 3" xfId="994"/>
    <cellStyle name="Separador de milhares 5 3" xfId="995"/>
    <cellStyle name="Separador de milhares 5 3 2" xfId="996"/>
    <cellStyle name="Separador de milhares 5 4" xfId="997"/>
    <cellStyle name="Separador de milhares 6" xfId="998"/>
    <cellStyle name="Separador de milhares 6 2" xfId="999"/>
    <cellStyle name="Separador de milhares 6 2 2" xfId="1000"/>
    <cellStyle name="Separador de milhares 6 2 2 2" xfId="1001"/>
    <cellStyle name="Separador de milhares 6 2 2 2 2" xfId="1002"/>
    <cellStyle name="Separador de milhares 6 2 2 3" xfId="1003"/>
    <cellStyle name="Separador de milhares 6 2 3" xfId="1004"/>
    <cellStyle name="Separador de milhares 6 2 3 2" xfId="1005"/>
    <cellStyle name="Separador de milhares 6 2 4" xfId="1006"/>
    <cellStyle name="Separador de milhares 6 3" xfId="1007"/>
    <cellStyle name="Separador de milhares 6 3 2" xfId="1008"/>
    <cellStyle name="Separador de milhares 6 3 2 2" xfId="1009"/>
    <cellStyle name="Separador de milhares 6 3 3" xfId="1010"/>
    <cellStyle name="Separador de milhares 6 4" xfId="1011"/>
    <cellStyle name="Separador de milhares 6 4 2" xfId="1012"/>
    <cellStyle name="Separador de milhares 6 5" xfId="1013"/>
    <cellStyle name="Separador de milhares 7" xfId="1014"/>
    <cellStyle name="Separador de milhares 7 2" xfId="1015"/>
    <cellStyle name="Separador de milhares 7 2 2" xfId="1016"/>
    <cellStyle name="Separador de milhares 7 2 2 2" xfId="1017"/>
    <cellStyle name="Separador de milhares 7 2 2 2 2" xfId="1018"/>
    <cellStyle name="Separador de milhares 7 2 2 3" xfId="1019"/>
    <cellStyle name="Separador de milhares 7 2 3" xfId="1020"/>
    <cellStyle name="Separador de milhares 7 2 3 2" xfId="1021"/>
    <cellStyle name="Separador de milhares 7 2 4" xfId="1022"/>
    <cellStyle name="Separador de milhares 7 3" xfId="1023"/>
    <cellStyle name="Separador de milhares 7 3 2" xfId="1024"/>
    <cellStyle name="Separador de milhares 7 3 2 2" xfId="1025"/>
    <cellStyle name="Separador de milhares 7 3 3" xfId="1026"/>
    <cellStyle name="Separador de milhares 7 4" xfId="1027"/>
    <cellStyle name="Separador de milhares 7 4 2" xfId="1028"/>
    <cellStyle name="Separador de milhares 7 5" xfId="1029"/>
    <cellStyle name="Separador de milhares 8" xfId="1030"/>
    <cellStyle name="Separador de milhares 8 2" xfId="1031"/>
    <cellStyle name="Separador de milhares 8 2 2" xfId="1032"/>
    <cellStyle name="Separador de milhares 8 3" xfId="1033"/>
    <cellStyle name="Separador de milhares 9" xfId="1034"/>
    <cellStyle name="Separador de milhares 9 2" xfId="1035"/>
    <cellStyle name="Separador de milhares 9 2 2" xfId="1036"/>
    <cellStyle name="Separador de milhares 9 3" xfId="1037"/>
    <cellStyle name="SUBTOTAIS" xfId="1038"/>
    <cellStyle name="TableStyleLight1" xfId="1039"/>
    <cellStyle name="TableStyleLight1 2" xfId="1040"/>
    <cellStyle name="Texto de Aviso 2" xfId="1041"/>
    <cellStyle name="Texto de Aviso 3" xfId="1042"/>
    <cellStyle name="Texto Explicativo 2" xfId="1043"/>
    <cellStyle name="Texto Explicativo 3" xfId="1044"/>
    <cellStyle name="Title" xfId="1045"/>
    <cellStyle name="Título 1 1" xfId="1053"/>
    <cellStyle name="Título 1 2" xfId="1054"/>
    <cellStyle name="Título 2 2" xfId="1055"/>
    <cellStyle name="Título 3 2" xfId="1056"/>
    <cellStyle name="Título 4 2" xfId="1057"/>
    <cellStyle name="Título 5" xfId="1058"/>
    <cellStyle name="Título 5 2" xfId="1059"/>
    <cellStyle name="Título 5 3" xfId="1060"/>
    <cellStyle name="Título 6" xfId="1061"/>
    <cellStyle name="titulos" xfId="1046"/>
    <cellStyle name="Totais" xfId="1047"/>
    <cellStyle name="Total 2" xfId="1048"/>
    <cellStyle name="Total 2 2" xfId="1049"/>
    <cellStyle name="Total 3" xfId="1050"/>
    <cellStyle name="TOTAL GERAL" xfId="1051"/>
    <cellStyle name="Total Item" xfId="1052"/>
    <cellStyle name="Verificar Célula" xfId="1062"/>
    <cellStyle name="Vírgula 10" xfId="1063"/>
    <cellStyle name="Vírgula 10 2" xfId="1064"/>
    <cellStyle name="Vírgula 11" xfId="1065"/>
    <cellStyle name="Vírgula 12" xfId="4"/>
    <cellStyle name="Vírgula 2" xfId="1066"/>
    <cellStyle name="Vírgula 2 2" xfId="1067"/>
    <cellStyle name="Vírgula 2 2 2" xfId="1068"/>
    <cellStyle name="Vírgula 2 2 2 2" xfId="1069"/>
    <cellStyle name="Vírgula 2 2 2 2 2" xfId="1070"/>
    <cellStyle name="Vírgula 2 2 2 2 2 2" xfId="1071"/>
    <cellStyle name="Vírgula 2 2 2 2 3" xfId="1072"/>
    <cellStyle name="Vírgula 2 2 2 3" xfId="1073"/>
    <cellStyle name="Vírgula 2 2 2 3 2" xfId="1074"/>
    <cellStyle name="Vírgula 2 2 2 4" xfId="1075"/>
    <cellStyle name="Vírgula 2 2 3" xfId="1076"/>
    <cellStyle name="Vírgula 2 2 3 2" xfId="1077"/>
    <cellStyle name="Vírgula 2 2 3 2 2" xfId="1078"/>
    <cellStyle name="Vírgula 2 2 3 3" xfId="1079"/>
    <cellStyle name="Vírgula 2 2 4" xfId="1080"/>
    <cellStyle name="Vírgula 2 2 4 2" xfId="1081"/>
    <cellStyle name="Vírgula 2 2 5" xfId="1082"/>
    <cellStyle name="Vírgula 2 3" xfId="1083"/>
    <cellStyle name="Vírgula 2 3 2" xfId="1084"/>
    <cellStyle name="Vírgula 2 3 2 2" xfId="1085"/>
    <cellStyle name="Vírgula 2 3 2 2 2" xfId="1086"/>
    <cellStyle name="Vírgula 2 3 2 3" xfId="1087"/>
    <cellStyle name="Vírgula 2 3 3" xfId="1088"/>
    <cellStyle name="Vírgula 2 3 3 2" xfId="1089"/>
    <cellStyle name="Vírgula 2 3 4" xfId="1090"/>
    <cellStyle name="Vírgula 2 4" xfId="1091"/>
    <cellStyle name="Vírgula 2 4 2" xfId="1092"/>
    <cellStyle name="Vírgula 2 4 2 2" xfId="1093"/>
    <cellStyle name="Vírgula 2 4 2 2 2" xfId="1094"/>
    <cellStyle name="Vírgula 2 4 2 2 2 2" xfId="1095"/>
    <cellStyle name="Vírgula 2 4 2 2 3" xfId="1096"/>
    <cellStyle name="Vírgula 2 4 2 3" xfId="1097"/>
    <cellStyle name="Vírgula 2 4 2 3 2" xfId="1098"/>
    <cellStyle name="Vírgula 2 4 2 4" xfId="1099"/>
    <cellStyle name="Vírgula 2 4 3" xfId="1100"/>
    <cellStyle name="Vírgula 2 4 3 2" xfId="1101"/>
    <cellStyle name="Vírgula 2 4 3 2 2" xfId="1102"/>
    <cellStyle name="Vírgula 2 4 3 3" xfId="1103"/>
    <cellStyle name="Vírgula 2 4 4" xfId="1104"/>
    <cellStyle name="Vírgula 2 4 4 2" xfId="1105"/>
    <cellStyle name="Vírgula 2 4 5" xfId="1106"/>
    <cellStyle name="Vírgula 2 5" xfId="1107"/>
    <cellStyle name="Vírgula 2 5 2" xfId="1108"/>
    <cellStyle name="Vírgula 2 5 2 2" xfId="1109"/>
    <cellStyle name="Vírgula 2 5 2 2 2" xfId="1110"/>
    <cellStyle name="Vírgula 2 5 2 2 2 2" xfId="1111"/>
    <cellStyle name="Vírgula 2 5 2 2 3" xfId="1112"/>
    <cellStyle name="Vírgula 2 5 2 3" xfId="1113"/>
    <cellStyle name="Vírgula 2 5 2 3 2" xfId="1114"/>
    <cellStyle name="Vírgula 2 5 2 4" xfId="1115"/>
    <cellStyle name="Vírgula 2 5 3" xfId="1116"/>
    <cellStyle name="Vírgula 2 5 3 2" xfId="1117"/>
    <cellStyle name="Vírgula 2 5 3 2 2" xfId="1118"/>
    <cellStyle name="Vírgula 2 5 3 3" xfId="1119"/>
    <cellStyle name="Vírgula 2 5 4" xfId="1120"/>
    <cellStyle name="Vírgula 2 5 4 2" xfId="1121"/>
    <cellStyle name="Vírgula 2 5 5" xfId="1122"/>
    <cellStyle name="Vírgula 2 6" xfId="1123"/>
    <cellStyle name="Vírgula 2 6 2" xfId="1124"/>
    <cellStyle name="Vírgula 2 6 2 2" xfId="1125"/>
    <cellStyle name="Vírgula 2 6 2 2 2" xfId="1126"/>
    <cellStyle name="Vírgula 2 6 2 3" xfId="1127"/>
    <cellStyle name="Vírgula 2 6 3" xfId="1128"/>
    <cellStyle name="Vírgula 2 6 3 2" xfId="1129"/>
    <cellStyle name="Vírgula 2 6 4" xfId="1130"/>
    <cellStyle name="Vírgula 2 7" xfId="1131"/>
    <cellStyle name="Vírgula 2 7 2" xfId="1132"/>
    <cellStyle name="Vírgula 2 7 2 2" xfId="1133"/>
    <cellStyle name="Vírgula 2 7 3" xfId="1134"/>
    <cellStyle name="Vírgula 2 8" xfId="1135"/>
    <cellStyle name="Vírgula 2 8 2" xfId="1136"/>
    <cellStyle name="Vírgula 2 9" xfId="1137"/>
    <cellStyle name="Vírgula 3" xfId="1138"/>
    <cellStyle name="Vírgula 3 2" xfId="1139"/>
    <cellStyle name="Vírgula 3 2 2" xfId="1140"/>
    <cellStyle name="Vírgula 3 2 2 2" xfId="1141"/>
    <cellStyle name="Vírgula 3 2 2 2 2" xfId="1142"/>
    <cellStyle name="Vírgula 3 2 2 2 2 2" xfId="1143"/>
    <cellStyle name="Vírgula 3 2 2 2 3" xfId="1144"/>
    <cellStyle name="Vírgula 3 2 2 3" xfId="1145"/>
    <cellStyle name="Vírgula 3 2 2 3 2" xfId="1146"/>
    <cellStyle name="Vírgula 3 2 2 4" xfId="1147"/>
    <cellStyle name="Vírgula 3 2 3" xfId="1148"/>
    <cellStyle name="Vírgula 3 2 3 2" xfId="1149"/>
    <cellStyle name="Vírgula 3 2 3 2 2" xfId="1150"/>
    <cellStyle name="Vírgula 3 2 3 3" xfId="1151"/>
    <cellStyle name="Vírgula 3 2 4" xfId="1152"/>
    <cellStyle name="Vírgula 3 2 4 2" xfId="1153"/>
    <cellStyle name="Vírgula 3 2 5" xfId="1154"/>
    <cellStyle name="Vírgula 3 3" xfId="1155"/>
    <cellStyle name="Vírgula 3 3 2" xfId="1156"/>
    <cellStyle name="Vírgula 3 3 2 2" xfId="1157"/>
    <cellStyle name="Vírgula 3 3 2 2 2" xfId="1158"/>
    <cellStyle name="Vírgula 3 3 2 3" xfId="1159"/>
    <cellStyle name="Vírgula 3 3 3" xfId="1160"/>
    <cellStyle name="Vírgula 3 3 3 2" xfId="1161"/>
    <cellStyle name="Vírgula 3 3 4" xfId="1162"/>
    <cellStyle name="Vírgula 3 4" xfId="1163"/>
    <cellStyle name="Vírgula 4" xfId="1164"/>
    <cellStyle name="Vírgula 4 2" xfId="1165"/>
    <cellStyle name="Vírgula 4 2 2" xfId="1166"/>
    <cellStyle name="Vírgula 4 2 2 2" xfId="1167"/>
    <cellStyle name="Vírgula 4 2 3" xfId="1168"/>
    <cellStyle name="Vírgula 4 3" xfId="1169"/>
    <cellStyle name="Vírgula 4 3 2" xfId="1170"/>
    <cellStyle name="Vírgula 4 3 2 2" xfId="1171"/>
    <cellStyle name="Vírgula 4 3 3" xfId="1172"/>
    <cellStyle name="Vírgula 4 4" xfId="1173"/>
    <cellStyle name="Vírgula 4 4 2" xfId="1174"/>
    <cellStyle name="Vírgula 4 4 2 2" xfId="1175"/>
    <cellStyle name="Vírgula 4 4 3" xfId="1176"/>
    <cellStyle name="Vírgula 4 5" xfId="1177"/>
    <cellStyle name="Vírgula 4 5 2" xfId="1178"/>
    <cellStyle name="Vírgula 4 6" xfId="1179"/>
    <cellStyle name="Vírgula 5" xfId="1180"/>
    <cellStyle name="Vírgula 6" xfId="1181"/>
    <cellStyle name="Vírgula 6 2" xfId="1182"/>
    <cellStyle name="Vírgula 6 2 2" xfId="1183"/>
    <cellStyle name="Vírgula 6 3" xfId="1184"/>
    <cellStyle name="Vírgula 7" xfId="1185"/>
    <cellStyle name="Vírgula 7 2" xfId="1186"/>
    <cellStyle name="Vírgula 7 2 2" xfId="1187"/>
    <cellStyle name="Vírgula 7 2 2 2" xfId="1188"/>
    <cellStyle name="Vírgula 7 2 3" xfId="1189"/>
    <cellStyle name="Vírgula 7 3" xfId="1190"/>
    <cellStyle name="Vírgula 7 3 2" xfId="1191"/>
    <cellStyle name="Vírgula 7 4" xfId="1192"/>
    <cellStyle name="Vírgula 8" xfId="1193"/>
    <cellStyle name="Vírgula 8 2" xfId="1194"/>
    <cellStyle name="Vírgula 8 3" xfId="1195"/>
    <cellStyle name="Vírgula 9" xfId="1196"/>
    <cellStyle name="Vírgula 9 2" xfId="1197"/>
    <cellStyle name="Vírgula 9 3" xfId="1198"/>
    <cellStyle name="Währung" xfId="1200"/>
    <cellStyle name="Warning Text" xfId="1199"/>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70036</xdr:colOff>
      <xdr:row>0</xdr:row>
      <xdr:rowOff>70035</xdr:rowOff>
    </xdr:from>
    <xdr:to>
      <xdr:col>1</xdr:col>
      <xdr:colOff>1881218</xdr:colOff>
      <xdr:row>2</xdr:row>
      <xdr:rowOff>135350</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70036" y="70035"/>
          <a:ext cx="2420782" cy="532040"/>
        </a:xfrm>
        <a:prstGeom prst="rect">
          <a:avLst/>
        </a:prstGeom>
        <a:noFill/>
        <a:ln>
          <a:noFill/>
        </a:ln>
        <a:effectLst/>
        <a:extLst>
          <a:ext uri="{909E8E84-426E-40DD-AFC4-6F175D3DCCD1}">
            <a14:hiddenFill xmlns:a14="http://schemas.microsoft.com/office/drawing/2010/main" xmlns="">
              <a:blipFill dpi="0" rotWithShape="0">
                <a:blip xmlns:r="http://schemas.openxmlformats.org/officeDocument/2006/relationships"/>
                <a:srcRect/>
                <a:stretch>
                  <a:fillRect/>
                </a:stretch>
              </a:blipFill>
            </a14:hiddenFill>
          </a:ext>
          <a:ext uri="{91240B29-F687-4F45-9708-019B960494DF}">
            <a14:hiddenLine xmlns:a14="http://schemas.microsoft.com/office/drawing/2010/main" xmlns="" w="9525">
              <a:solidFill>
                <a:srgbClr val="3465A4"/>
              </a:solidFill>
              <a:round/>
              <a:headEnd/>
              <a:tailEnd/>
            </a14:hiddenLine>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74541</xdr:colOff>
      <xdr:row>0</xdr:row>
      <xdr:rowOff>66259</xdr:rowOff>
    </xdr:from>
    <xdr:to>
      <xdr:col>2</xdr:col>
      <xdr:colOff>478508</xdr:colOff>
      <xdr:row>2</xdr:row>
      <xdr:rowOff>134473</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74541" y="66259"/>
          <a:ext cx="2325532" cy="532040"/>
        </a:xfrm>
        <a:prstGeom prst="rect">
          <a:avLst/>
        </a:prstGeom>
        <a:noFill/>
        <a:ln>
          <a:noFill/>
        </a:ln>
        <a:effectLst/>
        <a:extLst>
          <a:ext uri="{909E8E84-426E-40DD-AFC4-6F175D3DCCD1}">
            <a14:hiddenFill xmlns:a14="http://schemas.microsoft.com/office/drawing/2010/main" xmlns="">
              <a:blipFill dpi="0" rotWithShape="0">
                <a:blip xmlns:r="http://schemas.openxmlformats.org/officeDocument/2006/relationships"/>
                <a:srcRect/>
                <a:stretch>
                  <a:fillRect/>
                </a:stretch>
              </a:blipFill>
            </a14:hiddenFill>
          </a:ext>
          <a:ext uri="{91240B29-F687-4F45-9708-019B960494DF}">
            <a14:hiddenLine xmlns:a14="http://schemas.microsoft.com/office/drawing/2010/main" xmlns="" w="9525">
              <a:solidFill>
                <a:srgbClr val="3465A4"/>
              </a:solidFill>
              <a:round/>
              <a:headEnd/>
              <a:tailEnd/>
            </a14:hiddenLine>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363"/>
  <sheetViews>
    <sheetView tabSelected="1" view="pageBreakPreview" zoomScaleSheetLayoutView="100" workbookViewId="0">
      <pane ySplit="8" topLeftCell="A346" activePane="bottomLeft" state="frozen"/>
      <selection pane="bottomLeft" activeCell="B357" sqref="B357"/>
    </sheetView>
  </sheetViews>
  <sheetFormatPr defaultRowHeight="15"/>
  <cols>
    <col min="1" max="1" width="7.7109375" bestFit="1" customWidth="1"/>
    <col min="2" max="2" width="79.42578125" customWidth="1"/>
    <col min="3" max="3" width="13.7109375" hidden="1" customWidth="1"/>
    <col min="4" max="4" width="14" style="3" hidden="1" customWidth="1"/>
    <col min="5" max="5" width="7.85546875" style="3" customWidth="1"/>
    <col min="6" max="6" width="10.140625" customWidth="1"/>
    <col min="7" max="7" width="13.28515625" bestFit="1" customWidth="1"/>
    <col min="8" max="8" width="10.140625" bestFit="1" customWidth="1"/>
    <col min="9" max="9" width="13.140625" customWidth="1"/>
    <col min="10" max="10" width="10.140625" style="4" customWidth="1"/>
    <col min="11" max="11" width="17.85546875" bestFit="1" customWidth="1"/>
    <col min="12" max="12" width="16.85546875" bestFit="1" customWidth="1"/>
  </cols>
  <sheetData>
    <row r="1" spans="1:11" ht="21">
      <c r="A1" s="98" t="s">
        <v>0</v>
      </c>
      <c r="B1" s="98"/>
      <c r="C1" s="98"/>
      <c r="D1" s="98"/>
      <c r="E1" s="98"/>
      <c r="F1" s="98"/>
      <c r="G1" s="98"/>
      <c r="H1" s="98"/>
      <c r="I1" s="98"/>
      <c r="J1" s="57">
        <v>0.31330000000000002</v>
      </c>
      <c r="K1" s="41" t="s">
        <v>69</v>
      </c>
    </row>
    <row r="2" spans="1:11" ht="15.75">
      <c r="A2" s="99" t="s">
        <v>1</v>
      </c>
      <c r="B2" s="99"/>
      <c r="C2" s="99"/>
      <c r="D2" s="99"/>
      <c r="E2" s="99"/>
      <c r="F2" s="99"/>
      <c r="G2" s="99"/>
      <c r="H2" s="99"/>
      <c r="I2" s="99"/>
      <c r="J2" s="58">
        <v>0.16800000000000001</v>
      </c>
      <c r="K2" s="28" t="s">
        <v>412</v>
      </c>
    </row>
    <row r="3" spans="1:11">
      <c r="A3" s="100" t="s">
        <v>2</v>
      </c>
      <c r="B3" s="100"/>
      <c r="C3" s="100"/>
      <c r="D3" s="100"/>
      <c r="E3" s="100"/>
      <c r="F3" s="100"/>
      <c r="G3" s="100"/>
      <c r="H3" s="100"/>
      <c r="I3" s="100"/>
    </row>
    <row r="4" spans="1:11">
      <c r="A4" s="101" t="s">
        <v>826</v>
      </c>
      <c r="B4" s="101"/>
      <c r="C4" s="101"/>
      <c r="D4" s="101"/>
      <c r="E4" s="101"/>
      <c r="F4" s="101"/>
      <c r="G4" s="101"/>
      <c r="H4" s="101"/>
      <c r="I4" s="101"/>
    </row>
    <row r="5" spans="1:11">
      <c r="A5" s="1" t="s">
        <v>3</v>
      </c>
      <c r="B5" s="2" t="s">
        <v>15</v>
      </c>
      <c r="C5" s="1" t="s">
        <v>4</v>
      </c>
      <c r="D5" s="102" t="s">
        <v>5</v>
      </c>
      <c r="E5" s="102"/>
      <c r="F5" s="102"/>
      <c r="G5" s="1" t="s">
        <v>6</v>
      </c>
      <c r="H5" s="103">
        <v>45036</v>
      </c>
      <c r="I5" s="103"/>
    </row>
    <row r="6" spans="1:11" ht="15" customHeight="1">
      <c r="A6" s="105" t="s">
        <v>7</v>
      </c>
      <c r="B6" s="105" t="s">
        <v>8</v>
      </c>
      <c r="C6" s="106" t="s">
        <v>747</v>
      </c>
      <c r="D6" s="106"/>
      <c r="E6" s="104" t="s">
        <v>9</v>
      </c>
      <c r="F6" s="104" t="s">
        <v>10</v>
      </c>
      <c r="G6" s="104" t="s">
        <v>11</v>
      </c>
      <c r="H6" s="104"/>
      <c r="I6" s="104" t="s">
        <v>12</v>
      </c>
    </row>
    <row r="7" spans="1:11">
      <c r="A7" s="105"/>
      <c r="B7" s="105"/>
      <c r="C7" s="106"/>
      <c r="D7" s="106"/>
      <c r="E7" s="104"/>
      <c r="F7" s="104"/>
      <c r="G7" s="26" t="s">
        <v>13</v>
      </c>
      <c r="H7" s="26" t="s">
        <v>14</v>
      </c>
      <c r="I7" s="104"/>
    </row>
    <row r="8" spans="1:11">
      <c r="A8" s="97" t="s">
        <v>774</v>
      </c>
      <c r="B8" s="97"/>
      <c r="C8" s="97"/>
      <c r="D8" s="97"/>
      <c r="E8" s="97"/>
      <c r="F8" s="97"/>
      <c r="G8" s="97"/>
      <c r="H8" s="97"/>
      <c r="I8" s="25">
        <f>I9+I22+I25+I36+I57+I104+I169+I250+I315+I346+I354+I360</f>
        <v>0</v>
      </c>
    </row>
    <row r="9" spans="1:11">
      <c r="A9" s="7">
        <v>1</v>
      </c>
      <c r="B9" s="12" t="s">
        <v>807</v>
      </c>
      <c r="C9" s="9"/>
      <c r="D9" s="9"/>
      <c r="E9" s="8"/>
      <c r="F9" s="10"/>
      <c r="G9" s="10"/>
      <c r="H9" s="10"/>
      <c r="I9" s="11">
        <f>SUM(I10:I21)</f>
        <v>0</v>
      </c>
    </row>
    <row r="10" spans="1:11" ht="30">
      <c r="A10" s="29" t="s">
        <v>263</v>
      </c>
      <c r="B10" s="30" t="s">
        <v>70</v>
      </c>
      <c r="C10" s="31" t="s">
        <v>16</v>
      </c>
      <c r="D10" s="31" t="s">
        <v>386</v>
      </c>
      <c r="E10" s="29" t="s">
        <v>9</v>
      </c>
      <c r="F10" s="32">
        <v>1</v>
      </c>
      <c r="G10" s="92"/>
      <c r="H10" s="32">
        <f t="shared" ref="H10:H20" si="0">ROUND(G10*(1+J$1),2)</f>
        <v>0</v>
      </c>
      <c r="I10" s="32">
        <f>ROUND(F10*H10,2)</f>
        <v>0</v>
      </c>
      <c r="J10"/>
    </row>
    <row r="11" spans="1:11" ht="45">
      <c r="A11" s="29" t="s">
        <v>264</v>
      </c>
      <c r="B11" s="30" t="s">
        <v>771</v>
      </c>
      <c r="C11" s="31" t="s">
        <v>17</v>
      </c>
      <c r="D11" s="33">
        <v>10775</v>
      </c>
      <c r="E11" s="29" t="s">
        <v>68</v>
      </c>
      <c r="F11" s="32">
        <v>18</v>
      </c>
      <c r="G11" s="92"/>
      <c r="H11" s="32">
        <f t="shared" si="0"/>
        <v>0</v>
      </c>
      <c r="I11" s="32">
        <f>ROUND(F11*H11,2)</f>
        <v>0</v>
      </c>
      <c r="J11"/>
    </row>
    <row r="12" spans="1:11" ht="45">
      <c r="A12" s="29" t="s">
        <v>265</v>
      </c>
      <c r="B12" s="30" t="s">
        <v>772</v>
      </c>
      <c r="C12" s="31" t="s">
        <v>17</v>
      </c>
      <c r="D12" s="33">
        <v>10777</v>
      </c>
      <c r="E12" s="29" t="s">
        <v>68</v>
      </c>
      <c r="F12" s="32">
        <f>F11</f>
        <v>18</v>
      </c>
      <c r="G12" s="92"/>
      <c r="H12" s="32">
        <f t="shared" si="0"/>
        <v>0</v>
      </c>
      <c r="I12" s="32">
        <f t="shared" ref="I12:I86" si="1">ROUND(F12*H12,2)</f>
        <v>0</v>
      </c>
      <c r="J12"/>
    </row>
    <row r="13" spans="1:11" ht="30">
      <c r="A13" s="29" t="s">
        <v>266</v>
      </c>
      <c r="B13" s="30" t="s">
        <v>71</v>
      </c>
      <c r="C13" s="31" t="s">
        <v>16</v>
      </c>
      <c r="D13" s="31" t="s">
        <v>773</v>
      </c>
      <c r="E13" s="29" t="s">
        <v>63</v>
      </c>
      <c r="F13" s="32">
        <v>3</v>
      </c>
      <c r="G13" s="92"/>
      <c r="H13" s="32">
        <f t="shared" si="0"/>
        <v>0</v>
      </c>
      <c r="I13" s="32">
        <f t="shared" si="1"/>
        <v>0</v>
      </c>
      <c r="J13"/>
    </row>
    <row r="14" spans="1:11" ht="45">
      <c r="A14" s="34" t="s">
        <v>731</v>
      </c>
      <c r="B14" s="38" t="s">
        <v>720</v>
      </c>
      <c r="C14" s="34" t="s">
        <v>738</v>
      </c>
      <c r="D14" s="36" t="s">
        <v>721</v>
      </c>
      <c r="E14" s="36" t="s">
        <v>66</v>
      </c>
      <c r="F14" s="39">
        <v>15</v>
      </c>
      <c r="G14" s="93"/>
      <c r="H14" s="32">
        <f t="shared" si="0"/>
        <v>0</v>
      </c>
      <c r="I14" s="32">
        <f t="shared" ref="I14:I21" si="2">ROUND(F14*H14,2)</f>
        <v>0</v>
      </c>
      <c r="J14"/>
      <c r="K14" s="6"/>
    </row>
    <row r="15" spans="1:11" ht="30">
      <c r="A15" s="34" t="s">
        <v>732</v>
      </c>
      <c r="B15" s="38" t="s">
        <v>722</v>
      </c>
      <c r="C15" s="36" t="s">
        <v>17</v>
      </c>
      <c r="D15" s="36">
        <v>99059</v>
      </c>
      <c r="E15" s="36" t="s">
        <v>66</v>
      </c>
      <c r="F15" s="39">
        <v>100</v>
      </c>
      <c r="G15" s="93"/>
      <c r="H15" s="32">
        <f t="shared" si="0"/>
        <v>0</v>
      </c>
      <c r="I15" s="32">
        <f t="shared" si="2"/>
        <v>0</v>
      </c>
      <c r="J15"/>
      <c r="K15" s="6"/>
    </row>
    <row r="16" spans="1:11" ht="30">
      <c r="A16" s="34" t="s">
        <v>733</v>
      </c>
      <c r="B16" s="38" t="s">
        <v>723</v>
      </c>
      <c r="C16" s="34" t="s">
        <v>738</v>
      </c>
      <c r="D16" s="36" t="s">
        <v>724</v>
      </c>
      <c r="E16" s="36" t="s">
        <v>9</v>
      </c>
      <c r="F16" s="39">
        <v>1</v>
      </c>
      <c r="G16" s="93"/>
      <c r="H16" s="32">
        <f t="shared" si="0"/>
        <v>0</v>
      </c>
      <c r="I16" s="32">
        <f t="shared" si="2"/>
        <v>0</v>
      </c>
      <c r="J16"/>
      <c r="K16" s="6"/>
    </row>
    <row r="17" spans="1:12" ht="45">
      <c r="A17" s="34" t="s">
        <v>734</v>
      </c>
      <c r="B17" s="38" t="s">
        <v>725</v>
      </c>
      <c r="C17" s="34" t="s">
        <v>738</v>
      </c>
      <c r="D17" s="36" t="s">
        <v>726</v>
      </c>
      <c r="E17" s="36" t="s">
        <v>9</v>
      </c>
      <c r="F17" s="39">
        <v>4</v>
      </c>
      <c r="G17" s="93"/>
      <c r="H17" s="32">
        <f t="shared" si="0"/>
        <v>0</v>
      </c>
      <c r="I17" s="32">
        <f t="shared" si="2"/>
        <v>0</v>
      </c>
      <c r="J17"/>
      <c r="K17" s="6"/>
    </row>
    <row r="18" spans="1:12" ht="45">
      <c r="A18" s="34" t="s">
        <v>735</v>
      </c>
      <c r="B18" s="38" t="s">
        <v>727</v>
      </c>
      <c r="C18" s="34" t="s">
        <v>738</v>
      </c>
      <c r="D18" s="36" t="s">
        <v>728</v>
      </c>
      <c r="E18" s="36" t="s">
        <v>420</v>
      </c>
      <c r="F18" s="39">
        <v>4</v>
      </c>
      <c r="G18" s="93"/>
      <c r="H18" s="32">
        <f t="shared" si="0"/>
        <v>0</v>
      </c>
      <c r="I18" s="32">
        <f t="shared" si="2"/>
        <v>0</v>
      </c>
      <c r="J18"/>
      <c r="K18" s="6"/>
    </row>
    <row r="19" spans="1:12" ht="30">
      <c r="A19" s="34" t="s">
        <v>736</v>
      </c>
      <c r="B19" s="38" t="s">
        <v>764</v>
      </c>
      <c r="C19" s="34" t="s">
        <v>738</v>
      </c>
      <c r="D19" s="40" t="s">
        <v>729</v>
      </c>
      <c r="E19" s="36" t="s">
        <v>65</v>
      </c>
      <c r="F19" s="39">
        <f>F18*1.3</f>
        <v>5.2</v>
      </c>
      <c r="G19" s="93"/>
      <c r="H19" s="32">
        <f t="shared" si="0"/>
        <v>0</v>
      </c>
      <c r="I19" s="32">
        <f t="shared" si="2"/>
        <v>0</v>
      </c>
      <c r="J19"/>
      <c r="K19" s="6"/>
    </row>
    <row r="20" spans="1:12" ht="30">
      <c r="A20" s="34" t="s">
        <v>737</v>
      </c>
      <c r="B20" s="38" t="s">
        <v>763</v>
      </c>
      <c r="C20" s="36" t="s">
        <v>17</v>
      </c>
      <c r="D20" s="36">
        <v>97914</v>
      </c>
      <c r="E20" s="36" t="s">
        <v>730</v>
      </c>
      <c r="F20" s="39">
        <f>F19*5.2</f>
        <v>27.040000000000003</v>
      </c>
      <c r="G20" s="93"/>
      <c r="H20" s="32">
        <f t="shared" si="0"/>
        <v>0</v>
      </c>
      <c r="I20" s="32">
        <f t="shared" si="2"/>
        <v>0</v>
      </c>
      <c r="J20"/>
      <c r="K20" s="6"/>
    </row>
    <row r="21" spans="1:12" ht="30">
      <c r="A21" s="34" t="s">
        <v>766</v>
      </c>
      <c r="B21" s="38" t="s">
        <v>770</v>
      </c>
      <c r="C21" s="36" t="s">
        <v>450</v>
      </c>
      <c r="D21" s="36" t="s">
        <v>767</v>
      </c>
      <c r="E21" s="36" t="s">
        <v>65</v>
      </c>
      <c r="F21" s="39">
        <f>F19</f>
        <v>5.2</v>
      </c>
      <c r="G21" s="93"/>
      <c r="H21" s="32">
        <f>ROUND(G21*(1+J$2),2)</f>
        <v>0</v>
      </c>
      <c r="I21" s="32">
        <f t="shared" si="2"/>
        <v>0</v>
      </c>
      <c r="J21"/>
      <c r="K21" s="6"/>
    </row>
    <row r="22" spans="1:12">
      <c r="A22" s="7">
        <v>2</v>
      </c>
      <c r="B22" s="12" t="s">
        <v>19</v>
      </c>
      <c r="C22" s="12"/>
      <c r="D22" s="9"/>
      <c r="E22" s="8"/>
      <c r="F22" s="11"/>
      <c r="G22" s="11"/>
      <c r="H22" s="11"/>
      <c r="I22" s="11">
        <f>SUM(I23:I24)</f>
        <v>0</v>
      </c>
    </row>
    <row r="23" spans="1:12">
      <c r="A23" s="29" t="s">
        <v>267</v>
      </c>
      <c r="B23" s="30" t="s">
        <v>765</v>
      </c>
      <c r="C23" s="31" t="s">
        <v>17</v>
      </c>
      <c r="D23" s="33">
        <v>90778</v>
      </c>
      <c r="E23" s="29" t="s">
        <v>64</v>
      </c>
      <c r="F23" s="32">
        <f>F24*35</f>
        <v>630</v>
      </c>
      <c r="G23" s="92"/>
      <c r="H23" s="32">
        <f>ROUND(G23*(1+J$1),2)</f>
        <v>0</v>
      </c>
      <c r="I23" s="32">
        <f>ROUND(F23*H23,2)</f>
        <v>0</v>
      </c>
      <c r="J23"/>
      <c r="K23" s="44"/>
      <c r="L23" s="44"/>
    </row>
    <row r="24" spans="1:12">
      <c r="A24" s="34" t="s">
        <v>268</v>
      </c>
      <c r="B24" s="38" t="s">
        <v>745</v>
      </c>
      <c r="C24" s="36" t="s">
        <v>17</v>
      </c>
      <c r="D24" s="55">
        <v>93572</v>
      </c>
      <c r="E24" s="34" t="s">
        <v>68</v>
      </c>
      <c r="F24" s="37">
        <f>F11</f>
        <v>18</v>
      </c>
      <c r="G24" s="92"/>
      <c r="H24" s="32">
        <f>ROUND(G24*(1+J$1),2)</f>
        <v>0</v>
      </c>
      <c r="I24" s="37">
        <f t="shared" si="1"/>
        <v>0</v>
      </c>
      <c r="J24"/>
    </row>
    <row r="25" spans="1:12">
      <c r="A25" s="7">
        <v>3</v>
      </c>
      <c r="B25" s="12" t="s">
        <v>20</v>
      </c>
      <c r="C25" s="12"/>
      <c r="D25" s="9"/>
      <c r="E25" s="8"/>
      <c r="F25" s="11"/>
      <c r="G25" s="11"/>
      <c r="H25" s="11"/>
      <c r="I25" s="13">
        <f>I26+I29+I31</f>
        <v>0</v>
      </c>
    </row>
    <row r="26" spans="1:12">
      <c r="A26" s="14" t="s">
        <v>269</v>
      </c>
      <c r="B26" s="60" t="s">
        <v>21</v>
      </c>
      <c r="C26" s="15"/>
      <c r="D26" s="16"/>
      <c r="E26" s="14"/>
      <c r="F26" s="17"/>
      <c r="G26" s="17"/>
      <c r="H26" s="17"/>
      <c r="I26" s="17">
        <f>SUM(I27:I28)</f>
        <v>0</v>
      </c>
    </row>
    <row r="27" spans="1:12" ht="30">
      <c r="A27" s="29" t="s">
        <v>270</v>
      </c>
      <c r="B27" s="30" t="s">
        <v>72</v>
      </c>
      <c r="C27" s="31" t="s">
        <v>17</v>
      </c>
      <c r="D27" s="33">
        <v>93358</v>
      </c>
      <c r="E27" s="29" t="s">
        <v>65</v>
      </c>
      <c r="F27" s="32">
        <v>25.3</v>
      </c>
      <c r="G27" s="92"/>
      <c r="H27" s="32">
        <f>ROUND(G27*(1+J$1),2)</f>
        <v>0</v>
      </c>
      <c r="I27" s="32">
        <f t="shared" si="1"/>
        <v>0</v>
      </c>
      <c r="J27"/>
    </row>
    <row r="28" spans="1:12">
      <c r="A28" s="29" t="s">
        <v>271</v>
      </c>
      <c r="B28" s="30" t="s">
        <v>73</v>
      </c>
      <c r="C28" s="31" t="s">
        <v>17</v>
      </c>
      <c r="D28" s="33">
        <v>93382</v>
      </c>
      <c r="E28" s="29" t="s">
        <v>65</v>
      </c>
      <c r="F28" s="32">
        <v>25.3</v>
      </c>
      <c r="G28" s="92"/>
      <c r="H28" s="32">
        <f>ROUND(G28*(1+J$1),2)</f>
        <v>0</v>
      </c>
      <c r="I28" s="32">
        <f>ROUND(F28*H28,2)</f>
        <v>0</v>
      </c>
      <c r="J28"/>
    </row>
    <row r="29" spans="1:12">
      <c r="A29" s="14" t="s">
        <v>272</v>
      </c>
      <c r="B29" s="60" t="s">
        <v>22</v>
      </c>
      <c r="C29" s="15"/>
      <c r="D29" s="16"/>
      <c r="E29" s="14"/>
      <c r="F29" s="17"/>
      <c r="G29" s="17"/>
      <c r="H29" s="17"/>
      <c r="I29" s="18">
        <f>I30</f>
        <v>0</v>
      </c>
    </row>
    <row r="30" spans="1:12" ht="30">
      <c r="A30" s="29" t="s">
        <v>273</v>
      </c>
      <c r="B30" s="30" t="s">
        <v>74</v>
      </c>
      <c r="C30" s="31" t="s">
        <v>17</v>
      </c>
      <c r="D30" s="33">
        <v>96527</v>
      </c>
      <c r="E30" s="29" t="s">
        <v>65</v>
      </c>
      <c r="F30" s="32">
        <v>23.9</v>
      </c>
      <c r="G30" s="92"/>
      <c r="H30" s="32">
        <f>ROUND(G30*(1+J$1),2)</f>
        <v>0</v>
      </c>
      <c r="I30" s="32">
        <f>ROUND(F30*H30,2)</f>
        <v>0</v>
      </c>
      <c r="J30"/>
    </row>
    <row r="31" spans="1:12">
      <c r="A31" s="14" t="s">
        <v>758</v>
      </c>
      <c r="B31" s="60" t="s">
        <v>757</v>
      </c>
      <c r="C31" s="15"/>
      <c r="D31" s="16"/>
      <c r="E31" s="14"/>
      <c r="F31" s="17"/>
      <c r="G31" s="17"/>
      <c r="H31" s="17"/>
      <c r="I31" s="18">
        <f>SUM(I32:I35)</f>
        <v>0</v>
      </c>
      <c r="J31"/>
    </row>
    <row r="32" spans="1:12" ht="30">
      <c r="A32" s="34" t="s">
        <v>759</v>
      </c>
      <c r="B32" s="38" t="s">
        <v>755</v>
      </c>
      <c r="C32" s="36" t="s">
        <v>738</v>
      </c>
      <c r="D32" s="40" t="s">
        <v>756</v>
      </c>
      <c r="E32" s="36" t="s">
        <v>65</v>
      </c>
      <c r="F32" s="43">
        <v>166</v>
      </c>
      <c r="G32" s="93"/>
      <c r="H32" s="32">
        <f>ROUND(G32*(1+J$1),2)</f>
        <v>0</v>
      </c>
      <c r="I32" s="32">
        <f>ROUND(F32*H32,2)</f>
        <v>0</v>
      </c>
      <c r="J32"/>
    </row>
    <row r="33" spans="1:10" ht="45">
      <c r="A33" s="34" t="s">
        <v>760</v>
      </c>
      <c r="B33" s="38" t="s">
        <v>762</v>
      </c>
      <c r="C33" s="36" t="s">
        <v>17</v>
      </c>
      <c r="D33" s="36">
        <v>100977</v>
      </c>
      <c r="E33" s="36" t="s">
        <v>65</v>
      </c>
      <c r="F33" s="43">
        <f>F32*1.3</f>
        <v>215.8</v>
      </c>
      <c r="G33" s="93"/>
      <c r="H33" s="32">
        <f>ROUND(G33*(1+J$1),2)</f>
        <v>0</v>
      </c>
      <c r="I33" s="32">
        <f>ROUND(F33*H33,2)</f>
        <v>0</v>
      </c>
      <c r="J33"/>
    </row>
    <row r="34" spans="1:10" ht="30">
      <c r="A34" s="34" t="s">
        <v>761</v>
      </c>
      <c r="B34" s="38" t="s">
        <v>763</v>
      </c>
      <c r="C34" s="36" t="s">
        <v>17</v>
      </c>
      <c r="D34" s="36">
        <v>97914</v>
      </c>
      <c r="E34" s="36" t="s">
        <v>730</v>
      </c>
      <c r="F34" s="39">
        <f>F33*5.2</f>
        <v>1122.1600000000001</v>
      </c>
      <c r="G34" s="93"/>
      <c r="H34" s="32">
        <f>ROUND(G34*(1+J$1),2)</f>
        <v>0</v>
      </c>
      <c r="I34" s="32">
        <f>ROUND(F34*H34,2)</f>
        <v>0</v>
      </c>
      <c r="J34"/>
    </row>
    <row r="35" spans="1:10" ht="30">
      <c r="A35" s="34" t="s">
        <v>768</v>
      </c>
      <c r="B35" s="38" t="s">
        <v>769</v>
      </c>
      <c r="C35" s="36" t="s">
        <v>450</v>
      </c>
      <c r="D35" s="36" t="s">
        <v>767</v>
      </c>
      <c r="E35" s="36" t="s">
        <v>65</v>
      </c>
      <c r="F35" s="39">
        <f>F33</f>
        <v>215.8</v>
      </c>
      <c r="G35" s="93"/>
      <c r="H35" s="32">
        <f>ROUND(G35*(1+J$1),2)</f>
        <v>0</v>
      </c>
      <c r="I35" s="32">
        <f>ROUND(F35*H35,2)</f>
        <v>0</v>
      </c>
      <c r="J35"/>
    </row>
    <row r="36" spans="1:10">
      <c r="A36" s="7">
        <v>4</v>
      </c>
      <c r="B36" s="12" t="s">
        <v>23</v>
      </c>
      <c r="C36" s="12"/>
      <c r="D36" s="9"/>
      <c r="E36" s="8"/>
      <c r="F36" s="11"/>
      <c r="G36" s="11"/>
      <c r="H36" s="11"/>
      <c r="I36" s="11">
        <f>I37+I39+I47</f>
        <v>0</v>
      </c>
    </row>
    <row r="37" spans="1:10">
      <c r="A37" s="14" t="s">
        <v>274</v>
      </c>
      <c r="B37" s="60" t="s">
        <v>24</v>
      </c>
      <c r="C37" s="15"/>
      <c r="D37" s="16"/>
      <c r="E37" s="14"/>
      <c r="F37" s="17"/>
      <c r="G37" s="17"/>
      <c r="H37" s="17"/>
      <c r="I37" s="17">
        <f>SUM(I38)</f>
        <v>0</v>
      </c>
    </row>
    <row r="38" spans="1:10" ht="45">
      <c r="A38" s="29" t="s">
        <v>275</v>
      </c>
      <c r="B38" s="30" t="s">
        <v>75</v>
      </c>
      <c r="C38" s="31" t="s">
        <v>16</v>
      </c>
      <c r="D38" s="31" t="s">
        <v>25</v>
      </c>
      <c r="E38" s="29" t="s">
        <v>66</v>
      </c>
      <c r="F38" s="32">
        <v>910</v>
      </c>
      <c r="G38" s="92"/>
      <c r="H38" s="32">
        <f>ROUND(G38*(1+J$1),2)</f>
        <v>0</v>
      </c>
      <c r="I38" s="32">
        <f t="shared" si="1"/>
        <v>0</v>
      </c>
      <c r="J38"/>
    </row>
    <row r="39" spans="1:10">
      <c r="A39" s="14" t="s">
        <v>276</v>
      </c>
      <c r="B39" s="60" t="s">
        <v>26</v>
      </c>
      <c r="C39" s="15"/>
      <c r="D39" s="16"/>
      <c r="E39" s="14"/>
      <c r="F39" s="17"/>
      <c r="G39" s="17"/>
      <c r="H39" s="17"/>
      <c r="I39" s="17">
        <f>SUM(I40:I46)</f>
        <v>0</v>
      </c>
    </row>
    <row r="40" spans="1:10" ht="45">
      <c r="A40" s="29" t="s">
        <v>277</v>
      </c>
      <c r="B40" s="30" t="s">
        <v>76</v>
      </c>
      <c r="C40" s="31" t="s">
        <v>17</v>
      </c>
      <c r="D40" s="33">
        <v>96537</v>
      </c>
      <c r="E40" s="29" t="s">
        <v>63</v>
      </c>
      <c r="F40" s="32">
        <v>100.2</v>
      </c>
      <c r="G40" s="92"/>
      <c r="H40" s="32">
        <f t="shared" ref="H40:H46" si="3">ROUND(G40*(1+J$1),2)</f>
        <v>0</v>
      </c>
      <c r="I40" s="32">
        <f t="shared" si="1"/>
        <v>0</v>
      </c>
      <c r="J40"/>
    </row>
    <row r="41" spans="1:10" ht="30">
      <c r="A41" s="29" t="s">
        <v>278</v>
      </c>
      <c r="B41" s="30" t="s">
        <v>77</v>
      </c>
      <c r="C41" s="31" t="s">
        <v>17</v>
      </c>
      <c r="D41" s="33">
        <v>96545</v>
      </c>
      <c r="E41" s="29" t="s">
        <v>67</v>
      </c>
      <c r="F41" s="32">
        <v>509.6</v>
      </c>
      <c r="G41" s="92"/>
      <c r="H41" s="32">
        <f t="shared" si="3"/>
        <v>0</v>
      </c>
      <c r="I41" s="32">
        <f t="shared" si="1"/>
        <v>0</v>
      </c>
      <c r="J41"/>
    </row>
    <row r="42" spans="1:10" ht="30">
      <c r="A42" s="29" t="s">
        <v>279</v>
      </c>
      <c r="B42" s="30" t="s">
        <v>78</v>
      </c>
      <c r="C42" s="31" t="s">
        <v>17</v>
      </c>
      <c r="D42" s="33">
        <v>96546</v>
      </c>
      <c r="E42" s="29" t="s">
        <v>67</v>
      </c>
      <c r="F42" s="32">
        <v>93.9</v>
      </c>
      <c r="G42" s="92"/>
      <c r="H42" s="32">
        <f t="shared" si="3"/>
        <v>0</v>
      </c>
      <c r="I42" s="32">
        <f t="shared" si="1"/>
        <v>0</v>
      </c>
      <c r="J42"/>
    </row>
    <row r="43" spans="1:10" ht="30">
      <c r="A43" s="29" t="s">
        <v>280</v>
      </c>
      <c r="B43" s="30" t="s">
        <v>79</v>
      </c>
      <c r="C43" s="31" t="s">
        <v>17</v>
      </c>
      <c r="D43" s="33">
        <v>96547</v>
      </c>
      <c r="E43" s="29" t="s">
        <v>67</v>
      </c>
      <c r="F43" s="32">
        <v>50.3</v>
      </c>
      <c r="G43" s="92"/>
      <c r="H43" s="32">
        <f t="shared" si="3"/>
        <v>0</v>
      </c>
      <c r="I43" s="32">
        <f t="shared" si="1"/>
        <v>0</v>
      </c>
      <c r="J43"/>
    </row>
    <row r="44" spans="1:10" ht="30">
      <c r="A44" s="29" t="s">
        <v>281</v>
      </c>
      <c r="B44" s="30" t="s">
        <v>80</v>
      </c>
      <c r="C44" s="31" t="s">
        <v>17</v>
      </c>
      <c r="D44" s="33">
        <v>96543</v>
      </c>
      <c r="E44" s="29" t="s">
        <v>67</v>
      </c>
      <c r="F44" s="32">
        <v>60.5</v>
      </c>
      <c r="G44" s="92"/>
      <c r="H44" s="32">
        <f t="shared" si="3"/>
        <v>0</v>
      </c>
      <c r="I44" s="32">
        <f t="shared" si="1"/>
        <v>0</v>
      </c>
      <c r="J44"/>
    </row>
    <row r="45" spans="1:10" ht="30">
      <c r="A45" s="29" t="s">
        <v>282</v>
      </c>
      <c r="B45" s="30" t="s">
        <v>81</v>
      </c>
      <c r="C45" s="31" t="s">
        <v>16</v>
      </c>
      <c r="D45" s="31" t="s">
        <v>410</v>
      </c>
      <c r="E45" s="29" t="s">
        <v>65</v>
      </c>
      <c r="F45" s="32">
        <v>20.6</v>
      </c>
      <c r="G45" s="92"/>
      <c r="H45" s="32">
        <f t="shared" si="3"/>
        <v>0</v>
      </c>
      <c r="I45" s="32">
        <f t="shared" si="1"/>
        <v>0</v>
      </c>
      <c r="J45"/>
    </row>
    <row r="46" spans="1:10" ht="30">
      <c r="A46" s="29" t="s">
        <v>283</v>
      </c>
      <c r="B46" s="30" t="s">
        <v>82</v>
      </c>
      <c r="C46" s="31" t="s">
        <v>17</v>
      </c>
      <c r="D46" s="33">
        <v>103670</v>
      </c>
      <c r="E46" s="29" t="s">
        <v>65</v>
      </c>
      <c r="F46" s="32">
        <v>20.6</v>
      </c>
      <c r="G46" s="92"/>
      <c r="H46" s="32">
        <f t="shared" si="3"/>
        <v>0</v>
      </c>
      <c r="I46" s="32">
        <f t="shared" si="1"/>
        <v>0</v>
      </c>
      <c r="J46"/>
    </row>
    <row r="47" spans="1:10">
      <c r="A47" s="14" t="s">
        <v>284</v>
      </c>
      <c r="B47" s="60" t="s">
        <v>22</v>
      </c>
      <c r="C47" s="15"/>
      <c r="D47" s="16"/>
      <c r="E47" s="14"/>
      <c r="F47" s="17"/>
      <c r="G47" s="17"/>
      <c r="H47" s="17"/>
      <c r="I47" s="17">
        <f>SUM(I48:I56)</f>
        <v>0</v>
      </c>
    </row>
    <row r="48" spans="1:10" ht="30">
      <c r="A48" s="29" t="s">
        <v>285</v>
      </c>
      <c r="B48" s="30" t="s">
        <v>83</v>
      </c>
      <c r="C48" s="31" t="s">
        <v>17</v>
      </c>
      <c r="D48" s="33">
        <v>96539</v>
      </c>
      <c r="E48" s="29" t="s">
        <v>63</v>
      </c>
      <c r="F48" s="32">
        <v>152.4</v>
      </c>
      <c r="G48" s="92"/>
      <c r="H48" s="32">
        <f t="shared" ref="H48:H55" si="4">ROUND(G48*(1+J$1),2)</f>
        <v>0</v>
      </c>
      <c r="I48" s="32">
        <f t="shared" si="1"/>
        <v>0</v>
      </c>
      <c r="J48"/>
    </row>
    <row r="49" spans="1:10" ht="30">
      <c r="A49" s="29" t="s">
        <v>286</v>
      </c>
      <c r="B49" s="30" t="s">
        <v>77</v>
      </c>
      <c r="C49" s="31" t="s">
        <v>17</v>
      </c>
      <c r="D49" s="33">
        <v>96545</v>
      </c>
      <c r="E49" s="29" t="s">
        <v>67</v>
      </c>
      <c r="F49" s="32">
        <v>133.19999999999999</v>
      </c>
      <c r="G49" s="92"/>
      <c r="H49" s="32">
        <f t="shared" si="4"/>
        <v>0</v>
      </c>
      <c r="I49" s="32">
        <f t="shared" si="1"/>
        <v>0</v>
      </c>
      <c r="J49"/>
    </row>
    <row r="50" spans="1:10" ht="30">
      <c r="A50" s="29" t="s">
        <v>287</v>
      </c>
      <c r="B50" s="30" t="s">
        <v>78</v>
      </c>
      <c r="C50" s="31" t="s">
        <v>17</v>
      </c>
      <c r="D50" s="33">
        <v>96546</v>
      </c>
      <c r="E50" s="29" t="s">
        <v>67</v>
      </c>
      <c r="F50" s="32">
        <v>410.6</v>
      </c>
      <c r="G50" s="92"/>
      <c r="H50" s="32">
        <f t="shared" si="4"/>
        <v>0</v>
      </c>
      <c r="I50" s="32">
        <f t="shared" si="1"/>
        <v>0</v>
      </c>
      <c r="J50"/>
    </row>
    <row r="51" spans="1:10" ht="30">
      <c r="A51" s="29" t="s">
        <v>288</v>
      </c>
      <c r="B51" s="30" t="s">
        <v>79</v>
      </c>
      <c r="C51" s="31" t="s">
        <v>17</v>
      </c>
      <c r="D51" s="33">
        <v>96547</v>
      </c>
      <c r="E51" s="29" t="s">
        <v>67</v>
      </c>
      <c r="F51" s="32">
        <v>70.8</v>
      </c>
      <c r="G51" s="92"/>
      <c r="H51" s="32">
        <f t="shared" si="4"/>
        <v>0</v>
      </c>
      <c r="I51" s="32">
        <f t="shared" si="1"/>
        <v>0</v>
      </c>
      <c r="J51"/>
    </row>
    <row r="52" spans="1:10" ht="30">
      <c r="A52" s="29" t="s">
        <v>289</v>
      </c>
      <c r="B52" s="30" t="s">
        <v>80</v>
      </c>
      <c r="C52" s="31" t="s">
        <v>17</v>
      </c>
      <c r="D52" s="33">
        <v>96543</v>
      </c>
      <c r="E52" s="29" t="s">
        <v>67</v>
      </c>
      <c r="F52" s="32">
        <v>132.1</v>
      </c>
      <c r="G52" s="92"/>
      <c r="H52" s="32">
        <f t="shared" si="4"/>
        <v>0</v>
      </c>
      <c r="I52" s="32">
        <f t="shared" si="1"/>
        <v>0</v>
      </c>
      <c r="J52"/>
    </row>
    <row r="53" spans="1:10" ht="30">
      <c r="A53" s="29" t="s">
        <v>290</v>
      </c>
      <c r="B53" s="30" t="s">
        <v>84</v>
      </c>
      <c r="C53" s="31" t="s">
        <v>17</v>
      </c>
      <c r="D53" s="33">
        <v>96548</v>
      </c>
      <c r="E53" s="29" t="s">
        <v>67</v>
      </c>
      <c r="F53" s="32">
        <v>16.2</v>
      </c>
      <c r="G53" s="92"/>
      <c r="H53" s="32">
        <f t="shared" si="4"/>
        <v>0</v>
      </c>
      <c r="I53" s="32">
        <f t="shared" si="1"/>
        <v>0</v>
      </c>
      <c r="J53"/>
    </row>
    <row r="54" spans="1:10" ht="30">
      <c r="A54" s="29" t="s">
        <v>291</v>
      </c>
      <c r="B54" s="30" t="s">
        <v>81</v>
      </c>
      <c r="C54" s="31" t="s">
        <v>16</v>
      </c>
      <c r="D54" s="31" t="s">
        <v>410</v>
      </c>
      <c r="E54" s="29" t="s">
        <v>65</v>
      </c>
      <c r="F54" s="32">
        <v>9.6999999999999993</v>
      </c>
      <c r="G54" s="92"/>
      <c r="H54" s="32">
        <f t="shared" si="4"/>
        <v>0</v>
      </c>
      <c r="I54" s="32">
        <f t="shared" si="1"/>
        <v>0</v>
      </c>
      <c r="J54"/>
    </row>
    <row r="55" spans="1:10" ht="30">
      <c r="A55" s="29" t="s">
        <v>292</v>
      </c>
      <c r="B55" s="30" t="s">
        <v>82</v>
      </c>
      <c r="C55" s="31" t="s">
        <v>17</v>
      </c>
      <c r="D55" s="33">
        <v>103670</v>
      </c>
      <c r="E55" s="29" t="s">
        <v>65</v>
      </c>
      <c r="F55" s="32">
        <v>9.6999999999999993</v>
      </c>
      <c r="G55" s="92"/>
      <c r="H55" s="32">
        <f t="shared" si="4"/>
        <v>0</v>
      </c>
      <c r="I55" s="32">
        <f t="shared" si="1"/>
        <v>0</v>
      </c>
      <c r="J55"/>
    </row>
    <row r="56" spans="1:10" ht="30">
      <c r="A56" s="29" t="s">
        <v>824</v>
      </c>
      <c r="B56" s="30" t="s">
        <v>262</v>
      </c>
      <c r="C56" s="31" t="s">
        <v>17</v>
      </c>
      <c r="D56" s="33">
        <v>98557</v>
      </c>
      <c r="E56" s="29" t="s">
        <v>63</v>
      </c>
      <c r="F56" s="32">
        <v>323.37</v>
      </c>
      <c r="G56" s="92"/>
      <c r="H56" s="32">
        <f>ROUND(G56*(1+J$1),2)</f>
        <v>0</v>
      </c>
      <c r="I56" s="32">
        <f t="shared" si="1"/>
        <v>0</v>
      </c>
      <c r="J56"/>
    </row>
    <row r="57" spans="1:10">
      <c r="A57" s="7">
        <v>5</v>
      </c>
      <c r="B57" s="12" t="s">
        <v>27</v>
      </c>
      <c r="C57" s="12"/>
      <c r="D57" s="9"/>
      <c r="E57" s="8"/>
      <c r="F57" s="11"/>
      <c r="G57" s="11"/>
      <c r="H57" s="11"/>
      <c r="I57" s="13">
        <f>I58+I65+I77+I87+I97</f>
        <v>0</v>
      </c>
    </row>
    <row r="58" spans="1:10">
      <c r="A58" s="14" t="s">
        <v>293</v>
      </c>
      <c r="B58" s="60" t="s">
        <v>28</v>
      </c>
      <c r="C58" s="15"/>
      <c r="D58" s="16"/>
      <c r="E58" s="14"/>
      <c r="F58" s="17"/>
      <c r="G58" s="17"/>
      <c r="H58" s="17"/>
      <c r="I58" s="17">
        <f>SUM(I59:I64)</f>
        <v>0</v>
      </c>
    </row>
    <row r="59" spans="1:10" ht="30">
      <c r="A59" s="29" t="s">
        <v>294</v>
      </c>
      <c r="B59" s="30" t="s">
        <v>85</v>
      </c>
      <c r="C59" s="31" t="s">
        <v>17</v>
      </c>
      <c r="D59" s="33">
        <v>92263</v>
      </c>
      <c r="E59" s="29" t="s">
        <v>63</v>
      </c>
      <c r="F59" s="32">
        <v>355.65</v>
      </c>
      <c r="G59" s="92"/>
      <c r="H59" s="32">
        <f t="shared" ref="H59:H64" si="5">ROUND(G59*(1+J$1),2)</f>
        <v>0</v>
      </c>
      <c r="I59" s="32">
        <f t="shared" si="1"/>
        <v>0</v>
      </c>
      <c r="J59"/>
    </row>
    <row r="60" spans="1:10" ht="30">
      <c r="A60" s="29" t="s">
        <v>295</v>
      </c>
      <c r="B60" s="30" t="s">
        <v>86</v>
      </c>
      <c r="C60" s="31" t="s">
        <v>17</v>
      </c>
      <c r="D60" s="33">
        <v>92762</v>
      </c>
      <c r="E60" s="29" t="s">
        <v>67</v>
      </c>
      <c r="F60" s="32">
        <v>3042.6</v>
      </c>
      <c r="G60" s="92"/>
      <c r="H60" s="32">
        <f t="shared" si="5"/>
        <v>0</v>
      </c>
      <c r="I60" s="32">
        <f t="shared" si="1"/>
        <v>0</v>
      </c>
      <c r="J60"/>
    </row>
    <row r="61" spans="1:10" ht="30">
      <c r="A61" s="29" t="s">
        <v>296</v>
      </c>
      <c r="B61" s="30" t="s">
        <v>87</v>
      </c>
      <c r="C61" s="31" t="s">
        <v>17</v>
      </c>
      <c r="D61" s="33">
        <v>92763</v>
      </c>
      <c r="E61" s="29" t="s">
        <v>67</v>
      </c>
      <c r="F61" s="32">
        <v>454.3</v>
      </c>
      <c r="G61" s="92"/>
      <c r="H61" s="32">
        <f t="shared" si="5"/>
        <v>0</v>
      </c>
      <c r="I61" s="32">
        <f t="shared" si="1"/>
        <v>0</v>
      </c>
      <c r="J61"/>
    </row>
    <row r="62" spans="1:10" ht="30">
      <c r="A62" s="29" t="s">
        <v>297</v>
      </c>
      <c r="B62" s="30" t="s">
        <v>88</v>
      </c>
      <c r="C62" s="31" t="s">
        <v>17</v>
      </c>
      <c r="D62" s="33">
        <v>92759</v>
      </c>
      <c r="E62" s="29" t="s">
        <v>67</v>
      </c>
      <c r="F62" s="32">
        <v>1180.0999999999999</v>
      </c>
      <c r="G62" s="92"/>
      <c r="H62" s="32">
        <f t="shared" si="5"/>
        <v>0</v>
      </c>
      <c r="I62" s="32">
        <f t="shared" si="1"/>
        <v>0</v>
      </c>
      <c r="J62"/>
    </row>
    <row r="63" spans="1:10" ht="30">
      <c r="A63" s="29" t="s">
        <v>298</v>
      </c>
      <c r="B63" s="30" t="s">
        <v>81</v>
      </c>
      <c r="C63" s="31" t="s">
        <v>16</v>
      </c>
      <c r="D63" s="31" t="s">
        <v>410</v>
      </c>
      <c r="E63" s="29" t="s">
        <v>65</v>
      </c>
      <c r="F63" s="32">
        <v>42.15</v>
      </c>
      <c r="G63" s="92"/>
      <c r="H63" s="32">
        <f t="shared" si="5"/>
        <v>0</v>
      </c>
      <c r="I63" s="32">
        <f t="shared" si="1"/>
        <v>0</v>
      </c>
      <c r="J63"/>
    </row>
    <row r="64" spans="1:10" ht="30">
      <c r="A64" s="29" t="s">
        <v>299</v>
      </c>
      <c r="B64" s="30" t="s">
        <v>82</v>
      </c>
      <c r="C64" s="31" t="s">
        <v>17</v>
      </c>
      <c r="D64" s="33">
        <v>103670</v>
      </c>
      <c r="E64" s="29" t="s">
        <v>65</v>
      </c>
      <c r="F64" s="32">
        <v>42.15</v>
      </c>
      <c r="G64" s="92"/>
      <c r="H64" s="32">
        <f t="shared" si="5"/>
        <v>0</v>
      </c>
      <c r="I64" s="32">
        <f t="shared" si="1"/>
        <v>0</v>
      </c>
      <c r="J64"/>
    </row>
    <row r="65" spans="1:10">
      <c r="A65" s="14" t="s">
        <v>300</v>
      </c>
      <c r="B65" s="60" t="s">
        <v>29</v>
      </c>
      <c r="C65" s="15"/>
      <c r="D65" s="16"/>
      <c r="E65" s="14"/>
      <c r="F65" s="17"/>
      <c r="G65" s="17"/>
      <c r="H65" s="17"/>
      <c r="I65" s="17">
        <f>SUM(I66:I76)</f>
        <v>0</v>
      </c>
    </row>
    <row r="66" spans="1:10" ht="30">
      <c r="A66" s="29" t="s">
        <v>301</v>
      </c>
      <c r="B66" s="30" t="s">
        <v>89</v>
      </c>
      <c r="C66" s="31" t="s">
        <v>17</v>
      </c>
      <c r="D66" s="33">
        <v>92265</v>
      </c>
      <c r="E66" s="29" t="s">
        <v>63</v>
      </c>
      <c r="F66" s="32">
        <v>322.64999999999998</v>
      </c>
      <c r="G66" s="92"/>
      <c r="H66" s="32">
        <f t="shared" ref="H66:H76" si="6">ROUND(G66*(1+J$1),2)</f>
        <v>0</v>
      </c>
      <c r="I66" s="32">
        <f t="shared" si="1"/>
        <v>0</v>
      </c>
      <c r="J66"/>
    </row>
    <row r="67" spans="1:10" ht="30">
      <c r="A67" s="29" t="s">
        <v>302</v>
      </c>
      <c r="B67" s="30" t="s">
        <v>90</v>
      </c>
      <c r="C67" s="31" t="s">
        <v>17</v>
      </c>
      <c r="D67" s="33">
        <v>92760</v>
      </c>
      <c r="E67" s="29" t="s">
        <v>67</v>
      </c>
      <c r="F67" s="32">
        <v>61.6</v>
      </c>
      <c r="G67" s="92"/>
      <c r="H67" s="32">
        <f t="shared" si="6"/>
        <v>0</v>
      </c>
      <c r="I67" s="32">
        <f t="shared" si="1"/>
        <v>0</v>
      </c>
      <c r="J67"/>
    </row>
    <row r="68" spans="1:10" ht="30">
      <c r="A68" s="29" t="s">
        <v>303</v>
      </c>
      <c r="B68" s="30" t="s">
        <v>91</v>
      </c>
      <c r="C68" s="31" t="s">
        <v>17</v>
      </c>
      <c r="D68" s="33">
        <v>92761</v>
      </c>
      <c r="E68" s="29" t="s">
        <v>67</v>
      </c>
      <c r="F68" s="32">
        <v>373.6</v>
      </c>
      <c r="G68" s="92"/>
      <c r="H68" s="32">
        <f t="shared" si="6"/>
        <v>0</v>
      </c>
      <c r="I68" s="32">
        <f t="shared" si="1"/>
        <v>0</v>
      </c>
      <c r="J68"/>
    </row>
    <row r="69" spans="1:10" ht="30">
      <c r="A69" s="29" t="s">
        <v>304</v>
      </c>
      <c r="B69" s="30" t="s">
        <v>86</v>
      </c>
      <c r="C69" s="31" t="s">
        <v>17</v>
      </c>
      <c r="D69" s="33">
        <v>92762</v>
      </c>
      <c r="E69" s="29" t="s">
        <v>67</v>
      </c>
      <c r="F69" s="32">
        <v>2354.1999999999998</v>
      </c>
      <c r="G69" s="92"/>
      <c r="H69" s="32">
        <f t="shared" si="6"/>
        <v>0</v>
      </c>
      <c r="I69" s="32">
        <f t="shared" si="1"/>
        <v>0</v>
      </c>
      <c r="J69"/>
    </row>
    <row r="70" spans="1:10" ht="30">
      <c r="A70" s="29" t="s">
        <v>305</v>
      </c>
      <c r="B70" s="30" t="s">
        <v>87</v>
      </c>
      <c r="C70" s="31" t="s">
        <v>17</v>
      </c>
      <c r="D70" s="33">
        <v>92763</v>
      </c>
      <c r="E70" s="29" t="s">
        <v>67</v>
      </c>
      <c r="F70" s="32">
        <v>1176.3</v>
      </c>
      <c r="G70" s="92"/>
      <c r="H70" s="32">
        <f t="shared" si="6"/>
        <v>0</v>
      </c>
      <c r="I70" s="32">
        <f t="shared" si="1"/>
        <v>0</v>
      </c>
      <c r="J70"/>
    </row>
    <row r="71" spans="1:10" ht="30">
      <c r="A71" s="29" t="s">
        <v>306</v>
      </c>
      <c r="B71" s="30" t="s">
        <v>92</v>
      </c>
      <c r="C71" s="31" t="s">
        <v>17</v>
      </c>
      <c r="D71" s="33">
        <v>92764</v>
      </c>
      <c r="E71" s="29" t="s">
        <v>67</v>
      </c>
      <c r="F71" s="32">
        <v>362.2</v>
      </c>
      <c r="G71" s="92"/>
      <c r="H71" s="32">
        <f t="shared" si="6"/>
        <v>0</v>
      </c>
      <c r="I71" s="32">
        <f t="shared" si="1"/>
        <v>0</v>
      </c>
      <c r="J71"/>
    </row>
    <row r="72" spans="1:10" ht="30">
      <c r="A72" s="29" t="s">
        <v>307</v>
      </c>
      <c r="B72" s="30" t="s">
        <v>93</v>
      </c>
      <c r="C72" s="31" t="s">
        <v>17</v>
      </c>
      <c r="D72" s="33">
        <v>92765</v>
      </c>
      <c r="E72" s="29" t="s">
        <v>67</v>
      </c>
      <c r="F72" s="32">
        <v>85.7</v>
      </c>
      <c r="G72" s="92"/>
      <c r="H72" s="32">
        <f t="shared" si="6"/>
        <v>0</v>
      </c>
      <c r="I72" s="32">
        <f t="shared" si="1"/>
        <v>0</v>
      </c>
      <c r="J72"/>
    </row>
    <row r="73" spans="1:10" ht="30">
      <c r="A73" s="29" t="s">
        <v>308</v>
      </c>
      <c r="B73" s="30" t="s">
        <v>94</v>
      </c>
      <c r="C73" s="31" t="s">
        <v>17</v>
      </c>
      <c r="D73" s="33">
        <v>92766</v>
      </c>
      <c r="E73" s="29" t="s">
        <v>67</v>
      </c>
      <c r="F73" s="32">
        <v>21.4</v>
      </c>
      <c r="G73" s="92"/>
      <c r="H73" s="32">
        <f t="shared" si="6"/>
        <v>0</v>
      </c>
      <c r="I73" s="32">
        <f t="shared" si="1"/>
        <v>0</v>
      </c>
      <c r="J73"/>
    </row>
    <row r="74" spans="1:10" ht="30">
      <c r="A74" s="29" t="s">
        <v>309</v>
      </c>
      <c r="B74" s="30" t="s">
        <v>88</v>
      </c>
      <c r="C74" s="31" t="s">
        <v>17</v>
      </c>
      <c r="D74" s="33">
        <v>92759</v>
      </c>
      <c r="E74" s="29" t="s">
        <v>67</v>
      </c>
      <c r="F74" s="32">
        <v>781.5</v>
      </c>
      <c r="G74" s="92"/>
      <c r="H74" s="32">
        <f t="shared" si="6"/>
        <v>0</v>
      </c>
      <c r="I74" s="32">
        <f t="shared" si="1"/>
        <v>0</v>
      </c>
      <c r="J74"/>
    </row>
    <row r="75" spans="1:10" ht="30">
      <c r="A75" s="29" t="s">
        <v>310</v>
      </c>
      <c r="B75" s="30" t="s">
        <v>81</v>
      </c>
      <c r="C75" s="31" t="s">
        <v>16</v>
      </c>
      <c r="D75" s="31" t="s">
        <v>410</v>
      </c>
      <c r="E75" s="29" t="s">
        <v>65</v>
      </c>
      <c r="F75" s="32">
        <v>51.1</v>
      </c>
      <c r="G75" s="92"/>
      <c r="H75" s="32">
        <f t="shared" si="6"/>
        <v>0</v>
      </c>
      <c r="I75" s="32">
        <f t="shared" si="1"/>
        <v>0</v>
      </c>
      <c r="J75"/>
    </row>
    <row r="76" spans="1:10" ht="30">
      <c r="A76" s="29" t="s">
        <v>311</v>
      </c>
      <c r="B76" s="30" t="s">
        <v>82</v>
      </c>
      <c r="C76" s="31" t="s">
        <v>17</v>
      </c>
      <c r="D76" s="33">
        <v>103670</v>
      </c>
      <c r="E76" s="29" t="s">
        <v>65</v>
      </c>
      <c r="F76" s="32">
        <v>51.1</v>
      </c>
      <c r="G76" s="92"/>
      <c r="H76" s="32">
        <f t="shared" si="6"/>
        <v>0</v>
      </c>
      <c r="I76" s="32">
        <f t="shared" si="1"/>
        <v>0</v>
      </c>
      <c r="J76"/>
    </row>
    <row r="77" spans="1:10">
      <c r="A77" s="14" t="s">
        <v>312</v>
      </c>
      <c r="B77" s="60" t="s">
        <v>30</v>
      </c>
      <c r="C77" s="15"/>
      <c r="D77" s="16"/>
      <c r="E77" s="14"/>
      <c r="F77" s="17"/>
      <c r="G77" s="17"/>
      <c r="H77" s="17"/>
      <c r="I77" s="18">
        <f>I78</f>
        <v>0</v>
      </c>
    </row>
    <row r="78" spans="1:10">
      <c r="A78" s="19" t="s">
        <v>313</v>
      </c>
      <c r="B78" s="61" t="s">
        <v>31</v>
      </c>
      <c r="C78" s="20"/>
      <c r="D78" s="21"/>
      <c r="E78" s="19"/>
      <c r="F78" s="22"/>
      <c r="G78" s="22"/>
      <c r="H78" s="22"/>
      <c r="I78" s="22">
        <f>SUM(I79:I86)</f>
        <v>0</v>
      </c>
    </row>
    <row r="79" spans="1:10" ht="30">
      <c r="A79" s="29" t="s">
        <v>314</v>
      </c>
      <c r="B79" s="30" t="s">
        <v>95</v>
      </c>
      <c r="C79" s="31" t="s">
        <v>17</v>
      </c>
      <c r="D79" s="33">
        <v>92510</v>
      </c>
      <c r="E79" s="29" t="s">
        <v>63</v>
      </c>
      <c r="F79" s="32">
        <v>356.4</v>
      </c>
      <c r="G79" s="92"/>
      <c r="H79" s="32">
        <f t="shared" ref="H79:H86" si="7">ROUND(G79*(1+J$1),2)</f>
        <v>0</v>
      </c>
      <c r="I79" s="32">
        <f t="shared" si="1"/>
        <v>0</v>
      </c>
      <c r="J79"/>
    </row>
    <row r="80" spans="1:10" ht="30">
      <c r="A80" s="29" t="s">
        <v>315</v>
      </c>
      <c r="B80" s="30" t="s">
        <v>96</v>
      </c>
      <c r="C80" s="31" t="s">
        <v>17</v>
      </c>
      <c r="D80" s="33">
        <v>92769</v>
      </c>
      <c r="E80" s="29" t="s">
        <v>67</v>
      </c>
      <c r="F80" s="32">
        <v>1863.2</v>
      </c>
      <c r="G80" s="92"/>
      <c r="H80" s="32">
        <f t="shared" si="7"/>
        <v>0</v>
      </c>
      <c r="I80" s="32">
        <f t="shared" si="1"/>
        <v>0</v>
      </c>
      <c r="J80"/>
    </row>
    <row r="81" spans="1:10" ht="30">
      <c r="A81" s="29" t="s">
        <v>316</v>
      </c>
      <c r="B81" s="30" t="s">
        <v>97</v>
      </c>
      <c r="C81" s="31" t="s">
        <v>17</v>
      </c>
      <c r="D81" s="33">
        <v>92770</v>
      </c>
      <c r="E81" s="29" t="s">
        <v>67</v>
      </c>
      <c r="F81" s="32">
        <v>1544.9</v>
      </c>
      <c r="G81" s="92"/>
      <c r="H81" s="32">
        <f t="shared" si="7"/>
        <v>0</v>
      </c>
      <c r="I81" s="32">
        <f t="shared" si="1"/>
        <v>0</v>
      </c>
      <c r="J81"/>
    </row>
    <row r="82" spans="1:10" ht="30">
      <c r="A82" s="29" t="s">
        <v>317</v>
      </c>
      <c r="B82" s="30" t="s">
        <v>98</v>
      </c>
      <c r="C82" s="31" t="s">
        <v>17</v>
      </c>
      <c r="D82" s="33">
        <v>92771</v>
      </c>
      <c r="E82" s="29" t="s">
        <v>67</v>
      </c>
      <c r="F82" s="32">
        <v>792.1</v>
      </c>
      <c r="G82" s="92"/>
      <c r="H82" s="32">
        <f t="shared" si="7"/>
        <v>0</v>
      </c>
      <c r="I82" s="32">
        <f t="shared" si="1"/>
        <v>0</v>
      </c>
      <c r="J82"/>
    </row>
    <row r="83" spans="1:10" ht="30">
      <c r="A83" s="29" t="s">
        <v>318</v>
      </c>
      <c r="B83" s="30" t="s">
        <v>99</v>
      </c>
      <c r="C83" s="31" t="s">
        <v>17</v>
      </c>
      <c r="D83" s="33">
        <v>92772</v>
      </c>
      <c r="E83" s="29" t="s">
        <v>67</v>
      </c>
      <c r="F83" s="32">
        <v>91.6</v>
      </c>
      <c r="G83" s="92"/>
      <c r="H83" s="32">
        <f t="shared" si="7"/>
        <v>0</v>
      </c>
      <c r="I83" s="32">
        <f t="shared" si="1"/>
        <v>0</v>
      </c>
      <c r="J83"/>
    </row>
    <row r="84" spans="1:10" ht="30">
      <c r="A84" s="29" t="s">
        <v>319</v>
      </c>
      <c r="B84" s="30" t="s">
        <v>100</v>
      </c>
      <c r="C84" s="31" t="s">
        <v>17</v>
      </c>
      <c r="D84" s="33">
        <v>92768</v>
      </c>
      <c r="E84" s="29" t="s">
        <v>67</v>
      </c>
      <c r="F84" s="32">
        <v>564.4</v>
      </c>
      <c r="G84" s="92"/>
      <c r="H84" s="32">
        <f t="shared" si="7"/>
        <v>0</v>
      </c>
      <c r="I84" s="32">
        <f t="shared" si="1"/>
        <v>0</v>
      </c>
      <c r="J84"/>
    </row>
    <row r="85" spans="1:10" ht="30">
      <c r="A85" s="29" t="s">
        <v>320</v>
      </c>
      <c r="B85" s="30" t="s">
        <v>81</v>
      </c>
      <c r="C85" s="31" t="s">
        <v>16</v>
      </c>
      <c r="D85" s="31" t="s">
        <v>410</v>
      </c>
      <c r="E85" s="29" t="s">
        <v>65</v>
      </c>
      <c r="F85" s="32">
        <v>108.1</v>
      </c>
      <c r="G85" s="92"/>
      <c r="H85" s="32">
        <f t="shared" si="7"/>
        <v>0</v>
      </c>
      <c r="I85" s="32">
        <f t="shared" si="1"/>
        <v>0</v>
      </c>
      <c r="J85"/>
    </row>
    <row r="86" spans="1:10" ht="30">
      <c r="A86" s="29" t="s">
        <v>321</v>
      </c>
      <c r="B86" s="30" t="s">
        <v>101</v>
      </c>
      <c r="C86" s="31" t="s">
        <v>17</v>
      </c>
      <c r="D86" s="33">
        <v>103673</v>
      </c>
      <c r="E86" s="29" t="s">
        <v>65</v>
      </c>
      <c r="F86" s="32">
        <v>108.1</v>
      </c>
      <c r="G86" s="92"/>
      <c r="H86" s="32">
        <f t="shared" si="7"/>
        <v>0</v>
      </c>
      <c r="I86" s="32">
        <f t="shared" si="1"/>
        <v>0</v>
      </c>
      <c r="J86"/>
    </row>
    <row r="87" spans="1:10">
      <c r="A87" s="14" t="s">
        <v>322</v>
      </c>
      <c r="B87" s="60" t="s">
        <v>32</v>
      </c>
      <c r="C87" s="15"/>
      <c r="D87" s="16"/>
      <c r="E87" s="14"/>
      <c r="F87" s="17"/>
      <c r="G87" s="17"/>
      <c r="H87" s="17"/>
      <c r="I87" s="17">
        <f>SUM(I88:I96)</f>
        <v>0</v>
      </c>
    </row>
    <row r="88" spans="1:10" ht="45">
      <c r="A88" s="29" t="s">
        <v>323</v>
      </c>
      <c r="B88" s="30" t="s">
        <v>102</v>
      </c>
      <c r="C88" s="31" t="s">
        <v>17</v>
      </c>
      <c r="D88" s="33">
        <v>101981</v>
      </c>
      <c r="E88" s="29" t="s">
        <v>63</v>
      </c>
      <c r="F88" s="32">
        <v>60.8</v>
      </c>
      <c r="G88" s="92"/>
      <c r="H88" s="32">
        <f t="shared" ref="H88:H96" si="8">ROUND(G88*(1+J$1),2)</f>
        <v>0</v>
      </c>
      <c r="I88" s="32">
        <f t="shared" ref="I88:I216" si="9">ROUND(F88*H88,2)</f>
        <v>0</v>
      </c>
      <c r="J88"/>
    </row>
    <row r="89" spans="1:10" ht="30">
      <c r="A89" s="29" t="s">
        <v>324</v>
      </c>
      <c r="B89" s="30" t="s">
        <v>103</v>
      </c>
      <c r="C89" s="31" t="s">
        <v>17</v>
      </c>
      <c r="D89" s="33">
        <v>95944</v>
      </c>
      <c r="E89" s="29" t="s">
        <v>67</v>
      </c>
      <c r="F89" s="32">
        <v>117.7</v>
      </c>
      <c r="G89" s="92"/>
      <c r="H89" s="32">
        <f t="shared" si="8"/>
        <v>0</v>
      </c>
      <c r="I89" s="32">
        <f t="shared" si="9"/>
        <v>0</v>
      </c>
      <c r="J89"/>
    </row>
    <row r="90" spans="1:10" ht="30">
      <c r="A90" s="29" t="s">
        <v>325</v>
      </c>
      <c r="B90" s="30" t="s">
        <v>104</v>
      </c>
      <c r="C90" s="31" t="s">
        <v>17</v>
      </c>
      <c r="D90" s="33">
        <v>95945</v>
      </c>
      <c r="E90" s="29" t="s">
        <v>67</v>
      </c>
      <c r="F90" s="32">
        <v>342.3</v>
      </c>
      <c r="G90" s="92"/>
      <c r="H90" s="32">
        <f t="shared" si="8"/>
        <v>0</v>
      </c>
      <c r="I90" s="32">
        <f t="shared" si="9"/>
        <v>0</v>
      </c>
      <c r="J90"/>
    </row>
    <row r="91" spans="1:10" ht="30">
      <c r="A91" s="29" t="s">
        <v>326</v>
      </c>
      <c r="B91" s="30" t="s">
        <v>105</v>
      </c>
      <c r="C91" s="31" t="s">
        <v>17</v>
      </c>
      <c r="D91" s="33">
        <v>95946</v>
      </c>
      <c r="E91" s="29" t="s">
        <v>67</v>
      </c>
      <c r="F91" s="32">
        <v>140.9</v>
      </c>
      <c r="G91" s="92"/>
      <c r="H91" s="32">
        <f t="shared" si="8"/>
        <v>0</v>
      </c>
      <c r="I91" s="32">
        <f t="shared" si="9"/>
        <v>0</v>
      </c>
      <c r="J91"/>
    </row>
    <row r="92" spans="1:10" ht="30">
      <c r="A92" s="29" t="s">
        <v>327</v>
      </c>
      <c r="B92" s="30" t="s">
        <v>106</v>
      </c>
      <c r="C92" s="31" t="s">
        <v>17</v>
      </c>
      <c r="D92" s="33">
        <v>95947</v>
      </c>
      <c r="E92" s="29" t="s">
        <v>67</v>
      </c>
      <c r="F92" s="32">
        <v>239.9</v>
      </c>
      <c r="G92" s="92"/>
      <c r="H92" s="32">
        <f t="shared" si="8"/>
        <v>0</v>
      </c>
      <c r="I92" s="32">
        <f t="shared" si="9"/>
        <v>0</v>
      </c>
      <c r="J92"/>
    </row>
    <row r="93" spans="1:10" ht="30">
      <c r="A93" s="29" t="s">
        <v>328</v>
      </c>
      <c r="B93" s="30" t="s">
        <v>107</v>
      </c>
      <c r="C93" s="31" t="s">
        <v>17</v>
      </c>
      <c r="D93" s="33">
        <v>95948</v>
      </c>
      <c r="E93" s="29" t="s">
        <v>67</v>
      </c>
      <c r="F93" s="32">
        <v>127.1</v>
      </c>
      <c r="G93" s="92"/>
      <c r="H93" s="32">
        <f t="shared" si="8"/>
        <v>0</v>
      </c>
      <c r="I93" s="32">
        <f t="shared" si="9"/>
        <v>0</v>
      </c>
      <c r="J93"/>
    </row>
    <row r="94" spans="1:10" ht="30">
      <c r="A94" s="29" t="s">
        <v>329</v>
      </c>
      <c r="B94" s="30" t="s">
        <v>108</v>
      </c>
      <c r="C94" s="31" t="s">
        <v>17</v>
      </c>
      <c r="D94" s="33">
        <v>95943</v>
      </c>
      <c r="E94" s="29" t="s">
        <v>67</v>
      </c>
      <c r="F94" s="32">
        <v>17.899999999999999</v>
      </c>
      <c r="G94" s="92"/>
      <c r="H94" s="32">
        <f t="shared" si="8"/>
        <v>0</v>
      </c>
      <c r="I94" s="32">
        <f t="shared" si="9"/>
        <v>0</v>
      </c>
      <c r="J94"/>
    </row>
    <row r="95" spans="1:10" ht="30">
      <c r="A95" s="29" t="s">
        <v>330</v>
      </c>
      <c r="B95" s="30" t="s">
        <v>81</v>
      </c>
      <c r="C95" s="31" t="s">
        <v>16</v>
      </c>
      <c r="D95" s="31" t="s">
        <v>410</v>
      </c>
      <c r="E95" s="29" t="s">
        <v>65</v>
      </c>
      <c r="F95" s="32">
        <v>7.62</v>
      </c>
      <c r="G95" s="92"/>
      <c r="H95" s="32">
        <f t="shared" si="8"/>
        <v>0</v>
      </c>
      <c r="I95" s="32">
        <f t="shared" si="9"/>
        <v>0</v>
      </c>
      <c r="J95"/>
    </row>
    <row r="96" spans="1:10" ht="30">
      <c r="A96" s="29" t="s">
        <v>331</v>
      </c>
      <c r="B96" s="30" t="s">
        <v>82</v>
      </c>
      <c r="C96" s="31" t="s">
        <v>17</v>
      </c>
      <c r="D96" s="33">
        <v>103670</v>
      </c>
      <c r="E96" s="29" t="s">
        <v>65</v>
      </c>
      <c r="F96" s="32">
        <v>7.62</v>
      </c>
      <c r="G96" s="92"/>
      <c r="H96" s="32">
        <f t="shared" si="8"/>
        <v>0</v>
      </c>
      <c r="I96" s="32">
        <f t="shared" si="9"/>
        <v>0</v>
      </c>
      <c r="J96"/>
    </row>
    <row r="97" spans="1:11">
      <c r="A97" s="14" t="s">
        <v>332</v>
      </c>
      <c r="B97" s="60" t="s">
        <v>33</v>
      </c>
      <c r="C97" s="15"/>
      <c r="D97" s="16"/>
      <c r="E97" s="14"/>
      <c r="F97" s="17"/>
      <c r="G97" s="17"/>
      <c r="H97" s="17"/>
      <c r="I97" s="17">
        <f>SUM(I98:I103)</f>
        <v>0</v>
      </c>
    </row>
    <row r="98" spans="1:11" ht="30">
      <c r="A98" s="29" t="s">
        <v>333</v>
      </c>
      <c r="B98" s="30" t="s">
        <v>85</v>
      </c>
      <c r="C98" s="31" t="s">
        <v>17</v>
      </c>
      <c r="D98" s="33">
        <v>92263</v>
      </c>
      <c r="E98" s="29" t="s">
        <v>63</v>
      </c>
      <c r="F98" s="32">
        <v>64.64</v>
      </c>
      <c r="G98" s="92"/>
      <c r="H98" s="32">
        <f t="shared" ref="H98:H103" si="10">ROUND(G98*(1+J$1),2)</f>
        <v>0</v>
      </c>
      <c r="I98" s="32">
        <f t="shared" si="9"/>
        <v>0</v>
      </c>
      <c r="J98"/>
    </row>
    <row r="99" spans="1:11" ht="30">
      <c r="A99" s="29" t="s">
        <v>334</v>
      </c>
      <c r="B99" s="30" t="s">
        <v>90</v>
      </c>
      <c r="C99" s="31" t="s">
        <v>17</v>
      </c>
      <c r="D99" s="33">
        <v>92760</v>
      </c>
      <c r="E99" s="29" t="s">
        <v>67</v>
      </c>
      <c r="F99" s="32">
        <v>105.9</v>
      </c>
      <c r="G99" s="92"/>
      <c r="H99" s="32">
        <f t="shared" si="10"/>
        <v>0</v>
      </c>
      <c r="I99" s="32">
        <f t="shared" si="9"/>
        <v>0</v>
      </c>
      <c r="J99"/>
    </row>
    <row r="100" spans="1:11" ht="30">
      <c r="A100" s="29" t="s">
        <v>335</v>
      </c>
      <c r="B100" s="30" t="s">
        <v>91</v>
      </c>
      <c r="C100" s="31" t="s">
        <v>17</v>
      </c>
      <c r="D100" s="33">
        <v>92761</v>
      </c>
      <c r="E100" s="29" t="s">
        <v>67</v>
      </c>
      <c r="F100" s="32">
        <v>149.1</v>
      </c>
      <c r="G100" s="92"/>
      <c r="H100" s="32">
        <f t="shared" si="10"/>
        <v>0</v>
      </c>
      <c r="I100" s="32">
        <f t="shared" si="9"/>
        <v>0</v>
      </c>
      <c r="J100"/>
    </row>
    <row r="101" spans="1:11" ht="30">
      <c r="A101" s="29" t="s">
        <v>336</v>
      </c>
      <c r="B101" s="30" t="s">
        <v>86</v>
      </c>
      <c r="C101" s="31" t="s">
        <v>17</v>
      </c>
      <c r="D101" s="33">
        <v>92762</v>
      </c>
      <c r="E101" s="29" t="s">
        <v>67</v>
      </c>
      <c r="F101" s="32">
        <v>197.8</v>
      </c>
      <c r="G101" s="92"/>
      <c r="H101" s="32">
        <f t="shared" si="10"/>
        <v>0</v>
      </c>
      <c r="I101" s="32">
        <f t="shared" si="9"/>
        <v>0</v>
      </c>
      <c r="J101"/>
    </row>
    <row r="102" spans="1:11" ht="30">
      <c r="A102" s="29" t="s">
        <v>337</v>
      </c>
      <c r="B102" s="30" t="s">
        <v>81</v>
      </c>
      <c r="C102" s="31" t="s">
        <v>16</v>
      </c>
      <c r="D102" s="31" t="s">
        <v>410</v>
      </c>
      <c r="E102" s="29" t="s">
        <v>65</v>
      </c>
      <c r="F102" s="32">
        <v>6.2</v>
      </c>
      <c r="G102" s="92"/>
      <c r="H102" s="32">
        <f t="shared" si="10"/>
        <v>0</v>
      </c>
      <c r="I102" s="32">
        <f t="shared" si="9"/>
        <v>0</v>
      </c>
      <c r="J102"/>
    </row>
    <row r="103" spans="1:11" ht="30">
      <c r="A103" s="29" t="s">
        <v>338</v>
      </c>
      <c r="B103" s="30" t="s">
        <v>82</v>
      </c>
      <c r="C103" s="31" t="s">
        <v>17</v>
      </c>
      <c r="D103" s="33">
        <v>103670</v>
      </c>
      <c r="E103" s="29" t="s">
        <v>65</v>
      </c>
      <c r="F103" s="32">
        <v>6.2</v>
      </c>
      <c r="G103" s="92"/>
      <c r="H103" s="32">
        <f t="shared" si="10"/>
        <v>0</v>
      </c>
      <c r="I103" s="32">
        <f t="shared" si="9"/>
        <v>0</v>
      </c>
      <c r="J103"/>
    </row>
    <row r="104" spans="1:11">
      <c r="A104" s="8">
        <v>6</v>
      </c>
      <c r="B104" s="12" t="s">
        <v>515</v>
      </c>
      <c r="C104" s="12"/>
      <c r="D104" s="27"/>
      <c r="E104" s="8"/>
      <c r="F104" s="11"/>
      <c r="G104" s="11"/>
      <c r="H104" s="11"/>
      <c r="I104" s="11">
        <f>I105+I107+I109+I117+I127+I137+I148+I150+I158</f>
        <v>0</v>
      </c>
      <c r="J104"/>
    </row>
    <row r="105" spans="1:11">
      <c r="A105" s="45" t="s">
        <v>339</v>
      </c>
      <c r="B105" s="46" t="s">
        <v>507</v>
      </c>
      <c r="C105" s="47"/>
      <c r="D105" s="48"/>
      <c r="E105" s="48"/>
      <c r="F105" s="49"/>
      <c r="G105" s="50"/>
      <c r="H105" s="50"/>
      <c r="I105" s="51">
        <f>I106</f>
        <v>0</v>
      </c>
      <c r="J105"/>
    </row>
    <row r="106" spans="1:11" ht="45">
      <c r="A106" s="34" t="s">
        <v>340</v>
      </c>
      <c r="B106" s="38" t="s">
        <v>505</v>
      </c>
      <c r="C106" s="34" t="s">
        <v>738</v>
      </c>
      <c r="D106" s="36" t="s">
        <v>506</v>
      </c>
      <c r="E106" s="36" t="s">
        <v>65</v>
      </c>
      <c r="F106" s="39">
        <v>2.39</v>
      </c>
      <c r="G106" s="94"/>
      <c r="H106" s="37">
        <f>ROUND(G106*(1+J$1),2)</f>
        <v>0</v>
      </c>
      <c r="I106" s="37">
        <f t="shared" ref="I106" si="11">ROUND(F106*H106,2)</f>
        <v>0</v>
      </c>
      <c r="J106"/>
      <c r="K106" s="6"/>
    </row>
    <row r="107" spans="1:11">
      <c r="A107" s="45" t="s">
        <v>341</v>
      </c>
      <c r="B107" s="46" t="s">
        <v>417</v>
      </c>
      <c r="C107" s="47"/>
      <c r="D107" s="48"/>
      <c r="E107" s="48"/>
      <c r="F107" s="49"/>
      <c r="G107" s="49"/>
      <c r="H107" s="50"/>
      <c r="I107" s="51">
        <f>I108</f>
        <v>0</v>
      </c>
      <c r="J107"/>
      <c r="K107" s="6"/>
    </row>
    <row r="108" spans="1:11" ht="30">
      <c r="A108" s="34" t="s">
        <v>342</v>
      </c>
      <c r="B108" s="38" t="s">
        <v>418</v>
      </c>
      <c r="C108" s="34" t="s">
        <v>738</v>
      </c>
      <c r="D108" s="40" t="s">
        <v>419</v>
      </c>
      <c r="E108" s="36" t="s">
        <v>420</v>
      </c>
      <c r="F108" s="39">
        <v>2292.84</v>
      </c>
      <c r="G108" s="93"/>
      <c r="H108" s="37">
        <f>ROUND(G108*(1+J$1),2)</f>
        <v>0</v>
      </c>
      <c r="I108" s="37">
        <f t="shared" ref="I108" si="12">ROUND(F108*H108,2)</f>
        <v>0</v>
      </c>
      <c r="J108"/>
      <c r="K108" s="6"/>
    </row>
    <row r="109" spans="1:11">
      <c r="A109" s="45" t="s">
        <v>516</v>
      </c>
      <c r="B109" s="46" t="s">
        <v>421</v>
      </c>
      <c r="C109" s="47"/>
      <c r="D109" s="48"/>
      <c r="E109" s="48"/>
      <c r="F109" s="49"/>
      <c r="G109" s="49"/>
      <c r="H109" s="50"/>
      <c r="I109" s="51">
        <f>SUM(I110:I116)</f>
        <v>0</v>
      </c>
      <c r="J109"/>
      <c r="K109" s="6"/>
    </row>
    <row r="110" spans="1:11">
      <c r="A110" s="34" t="s">
        <v>517</v>
      </c>
      <c r="B110" s="38" t="s">
        <v>422</v>
      </c>
      <c r="C110" s="34" t="s">
        <v>738</v>
      </c>
      <c r="D110" s="40" t="s">
        <v>423</v>
      </c>
      <c r="E110" s="36" t="s">
        <v>420</v>
      </c>
      <c r="F110" s="39">
        <v>3.77</v>
      </c>
      <c r="G110" s="95"/>
      <c r="H110" s="37">
        <f t="shared" ref="H110:H116" si="13">ROUND(G110*(1+J$1),2)</f>
        <v>0</v>
      </c>
      <c r="I110" s="37">
        <f t="shared" ref="I110" si="14">ROUND(F110*H110,2)</f>
        <v>0</v>
      </c>
      <c r="J110"/>
      <c r="K110" s="6"/>
    </row>
    <row r="111" spans="1:11" ht="45">
      <c r="A111" s="34" t="s">
        <v>518</v>
      </c>
      <c r="B111" s="38" t="s">
        <v>424</v>
      </c>
      <c r="C111" s="34" t="s">
        <v>17</v>
      </c>
      <c r="D111" s="36">
        <v>87903</v>
      </c>
      <c r="E111" s="36" t="s">
        <v>63</v>
      </c>
      <c r="F111" s="39">
        <v>3416.89</v>
      </c>
      <c r="G111" s="95"/>
      <c r="H111" s="37">
        <f t="shared" si="13"/>
        <v>0</v>
      </c>
      <c r="I111" s="37">
        <f t="shared" ref="I111:I116" si="15">ROUND(F111*H111,2)</f>
        <v>0</v>
      </c>
      <c r="J111"/>
      <c r="K111" s="6"/>
    </row>
    <row r="112" spans="1:11" ht="30">
      <c r="A112" s="34" t="s">
        <v>519</v>
      </c>
      <c r="B112" s="38" t="s">
        <v>425</v>
      </c>
      <c r="C112" s="34" t="s">
        <v>738</v>
      </c>
      <c r="D112" s="40" t="s">
        <v>426</v>
      </c>
      <c r="E112" s="36" t="s">
        <v>420</v>
      </c>
      <c r="F112" s="39">
        <v>736.24</v>
      </c>
      <c r="G112" s="95"/>
      <c r="H112" s="37">
        <f t="shared" si="13"/>
        <v>0</v>
      </c>
      <c r="I112" s="37">
        <f t="shared" si="15"/>
        <v>0</v>
      </c>
      <c r="J112"/>
      <c r="K112" s="6"/>
    </row>
    <row r="113" spans="1:11" ht="30">
      <c r="A113" s="34" t="s">
        <v>520</v>
      </c>
      <c r="B113" s="38" t="s">
        <v>427</v>
      </c>
      <c r="C113" s="34" t="s">
        <v>738</v>
      </c>
      <c r="D113" s="40" t="s">
        <v>428</v>
      </c>
      <c r="E113" s="36" t="s">
        <v>420</v>
      </c>
      <c r="F113" s="39">
        <v>3416.89</v>
      </c>
      <c r="G113" s="95"/>
      <c r="H113" s="37">
        <f t="shared" si="13"/>
        <v>0</v>
      </c>
      <c r="I113" s="37">
        <f t="shared" si="15"/>
        <v>0</v>
      </c>
      <c r="J113"/>
      <c r="K113" s="6"/>
    </row>
    <row r="114" spans="1:11" ht="30">
      <c r="A114" s="34" t="s">
        <v>521</v>
      </c>
      <c r="B114" s="38" t="s">
        <v>429</v>
      </c>
      <c r="C114" s="34" t="s">
        <v>738</v>
      </c>
      <c r="D114" s="40" t="s">
        <v>430</v>
      </c>
      <c r="E114" s="36" t="s">
        <v>420</v>
      </c>
      <c r="F114" s="39">
        <v>736.24</v>
      </c>
      <c r="G114" s="95"/>
      <c r="H114" s="37">
        <f t="shared" si="13"/>
        <v>0</v>
      </c>
      <c r="I114" s="37">
        <f t="shared" si="15"/>
        <v>0</v>
      </c>
      <c r="J114"/>
      <c r="K114" s="6"/>
    </row>
    <row r="115" spans="1:11" ht="45">
      <c r="A115" s="34" t="s">
        <v>522</v>
      </c>
      <c r="B115" s="38" t="s">
        <v>431</v>
      </c>
      <c r="C115" s="34" t="s">
        <v>17</v>
      </c>
      <c r="D115" s="36">
        <v>87265</v>
      </c>
      <c r="E115" s="36" t="s">
        <v>63</v>
      </c>
      <c r="F115" s="39">
        <v>69.86</v>
      </c>
      <c r="G115" s="93"/>
      <c r="H115" s="37">
        <f t="shared" si="13"/>
        <v>0</v>
      </c>
      <c r="I115" s="37">
        <f t="shared" si="15"/>
        <v>0</v>
      </c>
      <c r="J115"/>
      <c r="K115" s="6"/>
    </row>
    <row r="116" spans="1:11" ht="45">
      <c r="A116" s="34" t="s">
        <v>523</v>
      </c>
      <c r="B116" s="38" t="s">
        <v>432</v>
      </c>
      <c r="C116" s="34" t="s">
        <v>738</v>
      </c>
      <c r="D116" s="36" t="s">
        <v>433</v>
      </c>
      <c r="E116" s="36" t="s">
        <v>63</v>
      </c>
      <c r="F116" s="39">
        <v>17.45</v>
      </c>
      <c r="G116" s="95"/>
      <c r="H116" s="37">
        <f t="shared" si="13"/>
        <v>0</v>
      </c>
      <c r="I116" s="37">
        <f t="shared" si="15"/>
        <v>0</v>
      </c>
      <c r="J116"/>
      <c r="K116" s="6"/>
    </row>
    <row r="117" spans="1:11">
      <c r="A117" s="45" t="s">
        <v>524</v>
      </c>
      <c r="B117" s="46" t="s">
        <v>434</v>
      </c>
      <c r="C117" s="47"/>
      <c r="D117" s="48"/>
      <c r="E117" s="48"/>
      <c r="F117" s="49"/>
      <c r="G117" s="50"/>
      <c r="H117" s="50"/>
      <c r="I117" s="51">
        <f>SUM(I118:I126)</f>
        <v>0</v>
      </c>
      <c r="J117"/>
      <c r="K117" s="6"/>
    </row>
    <row r="118" spans="1:11" ht="30">
      <c r="A118" s="34" t="s">
        <v>525</v>
      </c>
      <c r="B118" s="38" t="s">
        <v>435</v>
      </c>
      <c r="C118" s="34" t="s">
        <v>738</v>
      </c>
      <c r="D118" s="40" t="s">
        <v>436</v>
      </c>
      <c r="E118" s="36" t="s">
        <v>420</v>
      </c>
      <c r="F118" s="39">
        <v>833.69</v>
      </c>
      <c r="G118" s="93"/>
      <c r="H118" s="37">
        <f t="shared" ref="H118:H126" si="16">ROUND(G118*(1+J$1),2)</f>
        <v>0</v>
      </c>
      <c r="I118" s="37">
        <f t="shared" ref="I118" si="17">ROUND(F118*H118,2)</f>
        <v>0</v>
      </c>
      <c r="J118"/>
      <c r="K118" s="6"/>
    </row>
    <row r="119" spans="1:11" ht="60">
      <c r="A119" s="34" t="s">
        <v>528</v>
      </c>
      <c r="B119" s="38" t="s">
        <v>437</v>
      </c>
      <c r="C119" s="34" t="s">
        <v>738</v>
      </c>
      <c r="D119" s="40" t="s">
        <v>438</v>
      </c>
      <c r="E119" s="36" t="s">
        <v>420</v>
      </c>
      <c r="F119" s="39">
        <v>679.2</v>
      </c>
      <c r="G119" s="95"/>
      <c r="H119" s="37">
        <f t="shared" si="16"/>
        <v>0</v>
      </c>
      <c r="I119" s="37">
        <f t="shared" ref="I119:I126" si="18">ROUND(F119*H119,2)</f>
        <v>0</v>
      </c>
      <c r="J119"/>
      <c r="K119" s="6"/>
    </row>
    <row r="120" spans="1:11" ht="60">
      <c r="A120" s="34" t="s">
        <v>529</v>
      </c>
      <c r="B120" s="38" t="s">
        <v>437</v>
      </c>
      <c r="C120" s="34" t="s">
        <v>738</v>
      </c>
      <c r="D120" s="40" t="s">
        <v>438</v>
      </c>
      <c r="E120" s="36" t="s">
        <v>420</v>
      </c>
      <c r="F120" s="39">
        <v>44.45</v>
      </c>
      <c r="G120" s="95"/>
      <c r="H120" s="37">
        <f t="shared" si="16"/>
        <v>0</v>
      </c>
      <c r="I120" s="37">
        <f t="shared" si="18"/>
        <v>0</v>
      </c>
      <c r="J120"/>
      <c r="K120" s="6"/>
    </row>
    <row r="121" spans="1:11">
      <c r="A121" s="34" t="s">
        <v>530</v>
      </c>
      <c r="B121" s="38" t="s">
        <v>439</v>
      </c>
      <c r="C121" s="34" t="s">
        <v>738</v>
      </c>
      <c r="D121" s="40" t="s">
        <v>440</v>
      </c>
      <c r="E121" s="36" t="s">
        <v>420</v>
      </c>
      <c r="F121" s="39">
        <v>211.34</v>
      </c>
      <c r="G121" s="95"/>
      <c r="H121" s="37">
        <f t="shared" si="16"/>
        <v>0</v>
      </c>
      <c r="I121" s="37">
        <f t="shared" si="18"/>
        <v>0</v>
      </c>
      <c r="J121"/>
      <c r="K121" s="6"/>
    </row>
    <row r="122" spans="1:11" ht="30">
      <c r="A122" s="34" t="s">
        <v>527</v>
      </c>
      <c r="B122" s="38" t="s">
        <v>744</v>
      </c>
      <c r="C122" s="34" t="s">
        <v>738</v>
      </c>
      <c r="D122" s="40" t="s">
        <v>743</v>
      </c>
      <c r="E122" s="36" t="s">
        <v>65</v>
      </c>
      <c r="F122" s="39">
        <v>20</v>
      </c>
      <c r="G122" s="95"/>
      <c r="H122" s="37">
        <f t="shared" si="16"/>
        <v>0</v>
      </c>
      <c r="I122" s="37">
        <f t="shared" si="18"/>
        <v>0</v>
      </c>
      <c r="J122"/>
      <c r="K122" s="6"/>
    </row>
    <row r="123" spans="1:11" ht="30">
      <c r="A123" s="34" t="s">
        <v>531</v>
      </c>
      <c r="B123" s="38" t="s">
        <v>441</v>
      </c>
      <c r="C123" s="34" t="s">
        <v>738</v>
      </c>
      <c r="D123" s="40" t="s">
        <v>442</v>
      </c>
      <c r="E123" s="36" t="s">
        <v>420</v>
      </c>
      <c r="F123" s="39">
        <v>1.51</v>
      </c>
      <c r="G123" s="95"/>
      <c r="H123" s="37">
        <f t="shared" si="16"/>
        <v>0</v>
      </c>
      <c r="I123" s="37">
        <f t="shared" si="18"/>
        <v>0</v>
      </c>
      <c r="J123"/>
      <c r="K123" s="6"/>
    </row>
    <row r="124" spans="1:11" ht="30">
      <c r="A124" s="34" t="s">
        <v>532</v>
      </c>
      <c r="B124" s="38" t="s">
        <v>443</v>
      </c>
      <c r="C124" s="34" t="s">
        <v>17</v>
      </c>
      <c r="D124" s="36">
        <v>102712</v>
      </c>
      <c r="E124" s="36" t="s">
        <v>63</v>
      </c>
      <c r="F124" s="39">
        <v>40</v>
      </c>
      <c r="G124" s="95"/>
      <c r="H124" s="37">
        <f t="shared" si="16"/>
        <v>0</v>
      </c>
      <c r="I124" s="37">
        <f t="shared" si="18"/>
        <v>0</v>
      </c>
      <c r="J124"/>
      <c r="K124" s="6"/>
    </row>
    <row r="125" spans="1:11">
      <c r="A125" s="34" t="s">
        <v>526</v>
      </c>
      <c r="B125" s="38" t="s">
        <v>444</v>
      </c>
      <c r="C125" s="34" t="s">
        <v>738</v>
      </c>
      <c r="D125" s="36" t="s">
        <v>445</v>
      </c>
      <c r="E125" s="36" t="s">
        <v>63</v>
      </c>
      <c r="F125" s="39">
        <v>23.29</v>
      </c>
      <c r="G125" s="95"/>
      <c r="H125" s="37">
        <f t="shared" si="16"/>
        <v>0</v>
      </c>
      <c r="I125" s="37">
        <f t="shared" si="18"/>
        <v>0</v>
      </c>
      <c r="J125"/>
      <c r="K125" s="6"/>
    </row>
    <row r="126" spans="1:11">
      <c r="A126" s="34" t="s">
        <v>533</v>
      </c>
      <c r="B126" s="38" t="s">
        <v>446</v>
      </c>
      <c r="C126" s="34" t="s">
        <v>738</v>
      </c>
      <c r="D126" s="36" t="s">
        <v>447</v>
      </c>
      <c r="E126" s="36" t="s">
        <v>63</v>
      </c>
      <c r="F126" s="39">
        <v>9.3800000000000008</v>
      </c>
      <c r="G126" s="95"/>
      <c r="H126" s="37">
        <f t="shared" si="16"/>
        <v>0</v>
      </c>
      <c r="I126" s="37">
        <f t="shared" si="18"/>
        <v>0</v>
      </c>
      <c r="J126"/>
      <c r="K126" s="6"/>
    </row>
    <row r="127" spans="1:11">
      <c r="A127" s="45" t="s">
        <v>534</v>
      </c>
      <c r="B127" s="66" t="s">
        <v>448</v>
      </c>
      <c r="C127" s="47"/>
      <c r="D127" s="48"/>
      <c r="E127" s="48"/>
      <c r="F127" s="49"/>
      <c r="G127" s="50"/>
      <c r="H127" s="50"/>
      <c r="I127" s="51">
        <f>SUM(I128:I136)</f>
        <v>0</v>
      </c>
      <c r="J127"/>
      <c r="K127" s="6"/>
    </row>
    <row r="128" spans="1:11" ht="30">
      <c r="A128" s="64" t="s">
        <v>535</v>
      </c>
      <c r="B128" s="38" t="s">
        <v>820</v>
      </c>
      <c r="C128" s="65" t="s">
        <v>738</v>
      </c>
      <c r="D128" s="40" t="s">
        <v>822</v>
      </c>
      <c r="E128" s="36" t="s">
        <v>9</v>
      </c>
      <c r="F128" s="39">
        <v>40</v>
      </c>
      <c r="G128" s="95"/>
      <c r="H128" s="37">
        <f t="shared" ref="H128:H136" si="19">ROUND(G128*(1+J$1),2)</f>
        <v>0</v>
      </c>
      <c r="I128" s="37">
        <f t="shared" ref="I128" si="20">ROUND(F128*H128,2)</f>
        <v>0</v>
      </c>
      <c r="J128"/>
      <c r="K128" s="6"/>
    </row>
    <row r="129" spans="1:11" ht="45">
      <c r="A129" s="64" t="s">
        <v>536</v>
      </c>
      <c r="B129" s="38" t="s">
        <v>821</v>
      </c>
      <c r="C129" s="65" t="s">
        <v>738</v>
      </c>
      <c r="D129" s="40" t="s">
        <v>823</v>
      </c>
      <c r="E129" s="36" t="s">
        <v>9</v>
      </c>
      <c r="F129" s="39">
        <v>5</v>
      </c>
      <c r="G129" s="95"/>
      <c r="H129" s="37">
        <f t="shared" si="19"/>
        <v>0</v>
      </c>
      <c r="I129" s="37">
        <f t="shared" ref="I129:I136" si="21">ROUND(F129*H129,2)</f>
        <v>0</v>
      </c>
      <c r="J129"/>
      <c r="K129" s="6"/>
    </row>
    <row r="130" spans="1:11">
      <c r="A130" s="34" t="s">
        <v>537</v>
      </c>
      <c r="B130" s="67" t="s">
        <v>449</v>
      </c>
      <c r="C130" s="34" t="s">
        <v>450</v>
      </c>
      <c r="D130" s="36" t="s">
        <v>748</v>
      </c>
      <c r="E130" s="36" t="s">
        <v>63</v>
      </c>
      <c r="F130" s="39">
        <v>0.45</v>
      </c>
      <c r="G130" s="95"/>
      <c r="H130" s="37">
        <f t="shared" si="19"/>
        <v>0</v>
      </c>
      <c r="I130" s="37">
        <f t="shared" si="21"/>
        <v>0</v>
      </c>
      <c r="J130"/>
      <c r="K130" s="6"/>
    </row>
    <row r="131" spans="1:11">
      <c r="A131" s="34" t="s">
        <v>538</v>
      </c>
      <c r="B131" s="38" t="s">
        <v>746</v>
      </c>
      <c r="C131" s="34" t="s">
        <v>738</v>
      </c>
      <c r="D131" s="40" t="s">
        <v>451</v>
      </c>
      <c r="E131" s="36" t="s">
        <v>63</v>
      </c>
      <c r="F131" s="39">
        <v>0.3</v>
      </c>
      <c r="G131" s="94"/>
      <c r="H131" s="37">
        <f t="shared" si="19"/>
        <v>0</v>
      </c>
      <c r="I131" s="37">
        <f t="shared" si="21"/>
        <v>0</v>
      </c>
      <c r="J131"/>
      <c r="K131" s="6"/>
    </row>
    <row r="132" spans="1:11" ht="30">
      <c r="A132" s="34" t="s">
        <v>539</v>
      </c>
      <c r="B132" s="38" t="s">
        <v>742</v>
      </c>
      <c r="C132" s="34" t="s">
        <v>17</v>
      </c>
      <c r="D132" s="36">
        <v>91341</v>
      </c>
      <c r="E132" s="36" t="s">
        <v>63</v>
      </c>
      <c r="F132" s="39">
        <v>34.74</v>
      </c>
      <c r="G132" s="93"/>
      <c r="H132" s="37">
        <f t="shared" si="19"/>
        <v>0</v>
      </c>
      <c r="I132" s="37">
        <f t="shared" si="21"/>
        <v>0</v>
      </c>
      <c r="J132"/>
      <c r="K132" s="6"/>
    </row>
    <row r="133" spans="1:11" ht="45">
      <c r="A133" s="34" t="s">
        <v>540</v>
      </c>
      <c r="B133" s="38" t="s">
        <v>452</v>
      </c>
      <c r="C133" s="34" t="s">
        <v>17</v>
      </c>
      <c r="D133" s="36">
        <v>100674</v>
      </c>
      <c r="E133" s="36" t="s">
        <v>63</v>
      </c>
      <c r="F133" s="39">
        <v>161.05000000000001</v>
      </c>
      <c r="G133" s="95"/>
      <c r="H133" s="37">
        <f t="shared" si="19"/>
        <v>0</v>
      </c>
      <c r="I133" s="37">
        <f t="shared" si="21"/>
        <v>0</v>
      </c>
      <c r="J133"/>
      <c r="K133" s="6"/>
    </row>
    <row r="134" spans="1:11" ht="45">
      <c r="A134" s="34" t="s">
        <v>541</v>
      </c>
      <c r="B134" s="38" t="s">
        <v>453</v>
      </c>
      <c r="C134" s="34" t="s">
        <v>738</v>
      </c>
      <c r="D134" s="40" t="s">
        <v>741</v>
      </c>
      <c r="E134" s="36" t="s">
        <v>63</v>
      </c>
      <c r="F134" s="39">
        <v>22.07</v>
      </c>
      <c r="G134" s="95"/>
      <c r="H134" s="37">
        <f t="shared" si="19"/>
        <v>0</v>
      </c>
      <c r="I134" s="37">
        <f t="shared" si="21"/>
        <v>0</v>
      </c>
      <c r="J134"/>
      <c r="K134" s="6"/>
    </row>
    <row r="135" spans="1:11" ht="30">
      <c r="A135" s="34" t="s">
        <v>542</v>
      </c>
      <c r="B135" s="38" t="s">
        <v>454</v>
      </c>
      <c r="C135" s="34" t="s">
        <v>738</v>
      </c>
      <c r="D135" s="40" t="s">
        <v>455</v>
      </c>
      <c r="E135" s="36" t="s">
        <v>66</v>
      </c>
      <c r="F135" s="39">
        <v>81.78</v>
      </c>
      <c r="G135" s="93"/>
      <c r="H135" s="37">
        <f t="shared" si="19"/>
        <v>0</v>
      </c>
      <c r="I135" s="37">
        <f t="shared" si="21"/>
        <v>0</v>
      </c>
      <c r="J135"/>
      <c r="K135" s="6"/>
    </row>
    <row r="136" spans="1:11">
      <c r="A136" s="34" t="s">
        <v>543</v>
      </c>
      <c r="B136" s="38" t="s">
        <v>456</v>
      </c>
      <c r="C136" s="34" t="s">
        <v>738</v>
      </c>
      <c r="D136" s="40" t="s">
        <v>457</v>
      </c>
      <c r="E136" s="36" t="s">
        <v>63</v>
      </c>
      <c r="F136" s="39">
        <v>8.85</v>
      </c>
      <c r="G136" s="95"/>
      <c r="H136" s="37">
        <f t="shared" si="19"/>
        <v>0</v>
      </c>
      <c r="I136" s="37">
        <f t="shared" si="21"/>
        <v>0</v>
      </c>
      <c r="J136"/>
      <c r="K136" s="6"/>
    </row>
    <row r="137" spans="1:11">
      <c r="A137" s="45" t="s">
        <v>544</v>
      </c>
      <c r="B137" s="46" t="s">
        <v>458</v>
      </c>
      <c r="C137" s="47"/>
      <c r="D137" s="48"/>
      <c r="E137" s="48"/>
      <c r="F137" s="49"/>
      <c r="G137" s="50"/>
      <c r="H137" s="50"/>
      <c r="I137" s="51">
        <f>SUM(I138:I147)</f>
        <v>0</v>
      </c>
      <c r="J137"/>
      <c r="K137" s="6"/>
    </row>
    <row r="138" spans="1:11" ht="30">
      <c r="A138" s="34" t="s">
        <v>545</v>
      </c>
      <c r="B138" s="38" t="s">
        <v>459</v>
      </c>
      <c r="C138" s="34" t="s">
        <v>738</v>
      </c>
      <c r="D138" s="40" t="s">
        <v>460</v>
      </c>
      <c r="E138" s="36" t="s">
        <v>420</v>
      </c>
      <c r="F138" s="39">
        <v>3416.89</v>
      </c>
      <c r="G138" s="95"/>
      <c r="H138" s="37">
        <f t="shared" ref="H138:H147" si="22">ROUND(G138*(1+J$1),2)</f>
        <v>0</v>
      </c>
      <c r="I138" s="37">
        <f t="shared" ref="I138" si="23">ROUND(F138*H138,2)</f>
        <v>0</v>
      </c>
      <c r="J138"/>
      <c r="K138" s="6"/>
    </row>
    <row r="139" spans="1:11" ht="30">
      <c r="A139" s="34" t="s">
        <v>546</v>
      </c>
      <c r="B139" s="38" t="s">
        <v>461</v>
      </c>
      <c r="C139" s="34" t="s">
        <v>738</v>
      </c>
      <c r="D139" s="40" t="s">
        <v>462</v>
      </c>
      <c r="E139" s="36" t="s">
        <v>420</v>
      </c>
      <c r="F139" s="39">
        <v>653.29999999999995</v>
      </c>
      <c r="G139" s="95"/>
      <c r="H139" s="37">
        <f t="shared" si="22"/>
        <v>0</v>
      </c>
      <c r="I139" s="37">
        <f t="shared" ref="I139:I147" si="24">ROUND(F139*H139,2)</f>
        <v>0</v>
      </c>
      <c r="J139"/>
      <c r="K139" s="6"/>
    </row>
    <row r="140" spans="1:11">
      <c r="A140" s="34" t="s">
        <v>547</v>
      </c>
      <c r="B140" s="38" t="s">
        <v>463</v>
      </c>
      <c r="C140" s="34" t="s">
        <v>17</v>
      </c>
      <c r="D140" s="36">
        <v>88495</v>
      </c>
      <c r="E140" s="36" t="s">
        <v>63</v>
      </c>
      <c r="F140" s="39">
        <v>2682.43</v>
      </c>
      <c r="G140" s="95"/>
      <c r="H140" s="37">
        <f t="shared" si="22"/>
        <v>0</v>
      </c>
      <c r="I140" s="37">
        <f t="shared" si="24"/>
        <v>0</v>
      </c>
      <c r="J140"/>
      <c r="K140" s="6"/>
    </row>
    <row r="141" spans="1:11">
      <c r="A141" s="34" t="s">
        <v>548</v>
      </c>
      <c r="B141" s="38" t="s">
        <v>464</v>
      </c>
      <c r="C141" s="34" t="s">
        <v>17</v>
      </c>
      <c r="D141" s="36">
        <v>88494</v>
      </c>
      <c r="E141" s="36" t="s">
        <v>63</v>
      </c>
      <c r="F141" s="39">
        <v>736.24</v>
      </c>
      <c r="G141" s="95"/>
      <c r="H141" s="37">
        <f t="shared" si="22"/>
        <v>0</v>
      </c>
      <c r="I141" s="37">
        <f t="shared" si="24"/>
        <v>0</v>
      </c>
      <c r="J141"/>
      <c r="K141" s="6"/>
    </row>
    <row r="142" spans="1:11" ht="30">
      <c r="A142" s="34" t="s">
        <v>549</v>
      </c>
      <c r="B142" s="38" t="s">
        <v>465</v>
      </c>
      <c r="C142" s="34" t="s">
        <v>738</v>
      </c>
      <c r="D142" s="40" t="s">
        <v>466</v>
      </c>
      <c r="E142" s="36" t="s">
        <v>420</v>
      </c>
      <c r="F142" s="39">
        <v>1319.11</v>
      </c>
      <c r="G142" s="95"/>
      <c r="H142" s="37">
        <f t="shared" si="22"/>
        <v>0</v>
      </c>
      <c r="I142" s="37">
        <f t="shared" si="24"/>
        <v>0</v>
      </c>
      <c r="J142"/>
      <c r="K142" s="6"/>
    </row>
    <row r="143" spans="1:11" ht="30">
      <c r="A143" s="34" t="s">
        <v>550</v>
      </c>
      <c r="B143" s="38" t="s">
        <v>467</v>
      </c>
      <c r="C143" s="34" t="s">
        <v>17</v>
      </c>
      <c r="D143" s="36">
        <v>88489</v>
      </c>
      <c r="E143" s="36" t="s">
        <v>63</v>
      </c>
      <c r="F143" s="39">
        <v>2016.62</v>
      </c>
      <c r="G143" s="95"/>
      <c r="H143" s="37">
        <f t="shared" si="22"/>
        <v>0</v>
      </c>
      <c r="I143" s="37">
        <f t="shared" si="24"/>
        <v>0</v>
      </c>
      <c r="J143"/>
      <c r="K143" s="6"/>
    </row>
    <row r="144" spans="1:11" ht="30">
      <c r="A144" s="34" t="s">
        <v>551</v>
      </c>
      <c r="B144" s="38" t="s">
        <v>468</v>
      </c>
      <c r="C144" s="34" t="s">
        <v>17</v>
      </c>
      <c r="D144" s="36">
        <v>88488</v>
      </c>
      <c r="E144" s="36" t="s">
        <v>63</v>
      </c>
      <c r="F144" s="39">
        <v>736.24</v>
      </c>
      <c r="G144" s="95"/>
      <c r="H144" s="37">
        <f t="shared" si="22"/>
        <v>0</v>
      </c>
      <c r="I144" s="37">
        <f t="shared" si="24"/>
        <v>0</v>
      </c>
      <c r="J144"/>
      <c r="K144" s="6"/>
    </row>
    <row r="145" spans="1:11" ht="30">
      <c r="A145" s="34" t="s">
        <v>552</v>
      </c>
      <c r="B145" s="38" t="s">
        <v>469</v>
      </c>
      <c r="C145" s="34" t="s">
        <v>738</v>
      </c>
      <c r="D145" s="40" t="s">
        <v>470</v>
      </c>
      <c r="E145" s="36" t="s">
        <v>420</v>
      </c>
      <c r="F145" s="39">
        <v>134.4</v>
      </c>
      <c r="G145" s="95"/>
      <c r="H145" s="37">
        <f t="shared" si="22"/>
        <v>0</v>
      </c>
      <c r="I145" s="37">
        <f t="shared" si="24"/>
        <v>0</v>
      </c>
      <c r="J145"/>
      <c r="K145" s="6"/>
    </row>
    <row r="146" spans="1:11" ht="30">
      <c r="A146" s="34" t="s">
        <v>553</v>
      </c>
      <c r="B146" s="38" t="s">
        <v>471</v>
      </c>
      <c r="C146" s="34" t="s">
        <v>738</v>
      </c>
      <c r="D146" s="40" t="s">
        <v>472</v>
      </c>
      <c r="E146" s="36" t="s">
        <v>420</v>
      </c>
      <c r="F146" s="39">
        <v>56.71</v>
      </c>
      <c r="G146" s="95"/>
      <c r="H146" s="37">
        <f t="shared" si="22"/>
        <v>0</v>
      </c>
      <c r="I146" s="37">
        <f t="shared" si="24"/>
        <v>0</v>
      </c>
      <c r="J146"/>
      <c r="K146" s="6"/>
    </row>
    <row r="147" spans="1:11" ht="45">
      <c r="A147" s="34" t="s">
        <v>554</v>
      </c>
      <c r="B147" s="38" t="s">
        <v>473</v>
      </c>
      <c r="C147" s="34" t="s">
        <v>738</v>
      </c>
      <c r="D147" s="40" t="s">
        <v>474</v>
      </c>
      <c r="E147" s="36" t="s">
        <v>420</v>
      </c>
      <c r="F147" s="39">
        <v>41.72</v>
      </c>
      <c r="G147" s="95"/>
      <c r="H147" s="37">
        <f t="shared" si="22"/>
        <v>0</v>
      </c>
      <c r="I147" s="37">
        <f t="shared" si="24"/>
        <v>0</v>
      </c>
      <c r="J147"/>
      <c r="K147" s="6"/>
    </row>
    <row r="148" spans="1:11">
      <c r="A148" s="45" t="s">
        <v>555</v>
      </c>
      <c r="B148" s="46" t="s">
        <v>475</v>
      </c>
      <c r="C148" s="47"/>
      <c r="D148" s="48"/>
      <c r="E148" s="48"/>
      <c r="F148" s="49"/>
      <c r="G148" s="50"/>
      <c r="H148" s="50"/>
      <c r="I148" s="51">
        <f>I149</f>
        <v>0</v>
      </c>
      <c r="J148"/>
      <c r="K148" s="6"/>
    </row>
    <row r="149" spans="1:11">
      <c r="A149" s="34" t="s">
        <v>556</v>
      </c>
      <c r="B149" s="38" t="s">
        <v>476</v>
      </c>
      <c r="C149" s="34" t="s">
        <v>738</v>
      </c>
      <c r="D149" s="40" t="s">
        <v>477</v>
      </c>
      <c r="E149" s="36" t="s">
        <v>9</v>
      </c>
      <c r="F149" s="39">
        <v>4</v>
      </c>
      <c r="G149" s="95"/>
      <c r="H149" s="37">
        <f>ROUND(G149*(1+J$1),2)</f>
        <v>0</v>
      </c>
      <c r="I149" s="37">
        <f t="shared" ref="I149" si="25">ROUND(F149*H149,2)</f>
        <v>0</v>
      </c>
      <c r="J149"/>
      <c r="K149" s="6"/>
    </row>
    <row r="150" spans="1:11">
      <c r="A150" s="45" t="s">
        <v>557</v>
      </c>
      <c r="B150" s="46" t="s">
        <v>478</v>
      </c>
      <c r="C150" s="47"/>
      <c r="D150" s="48"/>
      <c r="E150" s="48"/>
      <c r="F150" s="49"/>
      <c r="G150" s="50"/>
      <c r="H150" s="50"/>
      <c r="I150" s="51">
        <f>SUM(I151:I157)</f>
        <v>0</v>
      </c>
      <c r="J150"/>
      <c r="K150" s="6"/>
    </row>
    <row r="151" spans="1:11" ht="60">
      <c r="A151" s="34" t="s">
        <v>558</v>
      </c>
      <c r="B151" s="38" t="s">
        <v>479</v>
      </c>
      <c r="C151" s="34" t="s">
        <v>738</v>
      </c>
      <c r="D151" s="36" t="s">
        <v>480</v>
      </c>
      <c r="E151" s="36" t="s">
        <v>67</v>
      </c>
      <c r="F151" s="39">
        <v>1338.58</v>
      </c>
      <c r="G151" s="95"/>
      <c r="H151" s="37">
        <f t="shared" ref="H151:H157" si="26">ROUND(G151*(1+J$1),2)</f>
        <v>0</v>
      </c>
      <c r="I151" s="37">
        <f t="shared" ref="I151" si="27">ROUND(F151*H151,2)</f>
        <v>0</v>
      </c>
      <c r="J151"/>
      <c r="K151" s="6"/>
    </row>
    <row r="152" spans="1:11" ht="45">
      <c r="A152" s="34" t="s">
        <v>559</v>
      </c>
      <c r="B152" s="38" t="s">
        <v>481</v>
      </c>
      <c r="C152" s="34" t="s">
        <v>738</v>
      </c>
      <c r="D152" s="40" t="s">
        <v>482</v>
      </c>
      <c r="E152" s="36" t="s">
        <v>420</v>
      </c>
      <c r="F152" s="39">
        <v>278.87</v>
      </c>
      <c r="G152" s="95"/>
      <c r="H152" s="37">
        <f t="shared" si="26"/>
        <v>0</v>
      </c>
      <c r="I152" s="37">
        <f t="shared" ref="I152:I157" si="28">ROUND(F152*H152,2)</f>
        <v>0</v>
      </c>
      <c r="J152"/>
      <c r="K152" s="6"/>
    </row>
    <row r="153" spans="1:11" ht="45">
      <c r="A153" s="34" t="s">
        <v>560</v>
      </c>
      <c r="B153" s="38" t="s">
        <v>483</v>
      </c>
      <c r="C153" s="34" t="s">
        <v>17</v>
      </c>
      <c r="D153" s="36">
        <v>87296</v>
      </c>
      <c r="E153" s="36" t="s">
        <v>65</v>
      </c>
      <c r="F153" s="39">
        <v>0.26</v>
      </c>
      <c r="G153" s="95"/>
      <c r="H153" s="37">
        <f t="shared" si="26"/>
        <v>0</v>
      </c>
      <c r="I153" s="37">
        <f t="shared" si="28"/>
        <v>0</v>
      </c>
      <c r="J153"/>
      <c r="K153" s="6"/>
    </row>
    <row r="154" spans="1:11" ht="30">
      <c r="A154" s="34" t="s">
        <v>561</v>
      </c>
      <c r="B154" s="38" t="s">
        <v>484</v>
      </c>
      <c r="C154" s="34" t="s">
        <v>17</v>
      </c>
      <c r="D154" s="36">
        <v>94228</v>
      </c>
      <c r="E154" s="36" t="s">
        <v>66</v>
      </c>
      <c r="F154" s="39">
        <v>34.65</v>
      </c>
      <c r="G154" s="95"/>
      <c r="H154" s="37">
        <f t="shared" si="26"/>
        <v>0</v>
      </c>
      <c r="I154" s="37">
        <f t="shared" si="28"/>
        <v>0</v>
      </c>
      <c r="J154"/>
      <c r="K154" s="6"/>
    </row>
    <row r="155" spans="1:11" ht="30">
      <c r="A155" s="34" t="s">
        <v>562</v>
      </c>
      <c r="B155" s="38" t="s">
        <v>485</v>
      </c>
      <c r="C155" s="34" t="s">
        <v>738</v>
      </c>
      <c r="D155" s="40" t="s">
        <v>486</v>
      </c>
      <c r="E155" s="36" t="s">
        <v>487</v>
      </c>
      <c r="F155" s="39">
        <v>60</v>
      </c>
      <c r="G155" s="95"/>
      <c r="H155" s="37">
        <f t="shared" si="26"/>
        <v>0</v>
      </c>
      <c r="I155" s="37">
        <f t="shared" si="28"/>
        <v>0</v>
      </c>
      <c r="J155"/>
      <c r="K155" s="6"/>
    </row>
    <row r="156" spans="1:11" ht="30">
      <c r="A156" s="34" t="s">
        <v>563</v>
      </c>
      <c r="B156" s="38" t="s">
        <v>488</v>
      </c>
      <c r="C156" s="34" t="s">
        <v>738</v>
      </c>
      <c r="D156" s="40" t="s">
        <v>489</v>
      </c>
      <c r="E156" s="36" t="s">
        <v>487</v>
      </c>
      <c r="F156" s="39">
        <v>34.65</v>
      </c>
      <c r="G156" s="95"/>
      <c r="H156" s="37">
        <f t="shared" si="26"/>
        <v>0</v>
      </c>
      <c r="I156" s="37">
        <f t="shared" si="28"/>
        <v>0</v>
      </c>
      <c r="J156"/>
      <c r="K156" s="6"/>
    </row>
    <row r="157" spans="1:11">
      <c r="A157" s="34" t="s">
        <v>564</v>
      </c>
      <c r="B157" s="38" t="s">
        <v>490</v>
      </c>
      <c r="C157" s="34" t="s">
        <v>738</v>
      </c>
      <c r="D157" s="40" t="s">
        <v>491</v>
      </c>
      <c r="E157" s="36" t="s">
        <v>487</v>
      </c>
      <c r="F157" s="39">
        <v>8</v>
      </c>
      <c r="G157" s="95"/>
      <c r="H157" s="37">
        <f t="shared" si="26"/>
        <v>0</v>
      </c>
      <c r="I157" s="37">
        <f t="shared" si="28"/>
        <v>0</v>
      </c>
      <c r="J157"/>
      <c r="K157" s="6"/>
    </row>
    <row r="158" spans="1:11" s="28" customFormat="1">
      <c r="A158" s="45" t="s">
        <v>565</v>
      </c>
      <c r="B158" s="46" t="s">
        <v>492</v>
      </c>
      <c r="C158" s="52"/>
      <c r="D158" s="53"/>
      <c r="E158" s="53"/>
      <c r="F158" s="51"/>
      <c r="G158" s="54"/>
      <c r="H158" s="54"/>
      <c r="I158" s="51">
        <f>SUM(I159:I168)</f>
        <v>0</v>
      </c>
      <c r="K158" s="42"/>
    </row>
    <row r="159" spans="1:11" ht="60">
      <c r="A159" s="34" t="s">
        <v>566</v>
      </c>
      <c r="B159" s="38" t="s">
        <v>493</v>
      </c>
      <c r="C159" s="34" t="s">
        <v>17</v>
      </c>
      <c r="D159" s="36">
        <v>86942</v>
      </c>
      <c r="E159" s="36" t="s">
        <v>9</v>
      </c>
      <c r="F159" s="39">
        <v>11</v>
      </c>
      <c r="G159" s="95"/>
      <c r="H159" s="37">
        <f t="shared" ref="H159:H168" si="29">ROUND(G159*(1+J$1),2)</f>
        <v>0</v>
      </c>
      <c r="I159" s="37">
        <f t="shared" ref="I159" si="30">ROUND(F159*H159,2)</f>
        <v>0</v>
      </c>
      <c r="J159"/>
      <c r="K159" s="6"/>
    </row>
    <row r="160" spans="1:11" ht="30">
      <c r="A160" s="34" t="s">
        <v>567</v>
      </c>
      <c r="B160" s="38" t="s">
        <v>494</v>
      </c>
      <c r="C160" s="34" t="s">
        <v>17</v>
      </c>
      <c r="D160" s="56" t="s">
        <v>750</v>
      </c>
      <c r="E160" s="36" t="s">
        <v>9</v>
      </c>
      <c r="F160" s="39">
        <v>29</v>
      </c>
      <c r="G160" s="95"/>
      <c r="H160" s="37">
        <f t="shared" si="29"/>
        <v>0</v>
      </c>
      <c r="I160" s="37">
        <f t="shared" ref="I160:I168" si="31">ROUND(F160*H160,2)</f>
        <v>0</v>
      </c>
      <c r="J160"/>
      <c r="K160" s="6"/>
    </row>
    <row r="161" spans="1:11" ht="30">
      <c r="A161" s="34" t="s">
        <v>568</v>
      </c>
      <c r="B161" s="38" t="s">
        <v>495</v>
      </c>
      <c r="C161" s="34" t="s">
        <v>17</v>
      </c>
      <c r="D161" s="56" t="s">
        <v>751</v>
      </c>
      <c r="E161" s="36" t="s">
        <v>9</v>
      </c>
      <c r="F161" s="39">
        <v>5</v>
      </c>
      <c r="G161" s="95"/>
      <c r="H161" s="37">
        <f t="shared" si="29"/>
        <v>0</v>
      </c>
      <c r="I161" s="37">
        <f t="shared" si="31"/>
        <v>0</v>
      </c>
      <c r="J161"/>
      <c r="K161" s="6"/>
    </row>
    <row r="162" spans="1:11" ht="45">
      <c r="A162" s="34" t="s">
        <v>569</v>
      </c>
      <c r="B162" s="38" t="s">
        <v>496</v>
      </c>
      <c r="C162" s="36" t="s">
        <v>739</v>
      </c>
      <c r="D162" s="56" t="s">
        <v>752</v>
      </c>
      <c r="E162" s="36" t="s">
        <v>9</v>
      </c>
      <c r="F162" s="39">
        <v>8</v>
      </c>
      <c r="G162" s="94"/>
      <c r="H162" s="37">
        <f t="shared" si="29"/>
        <v>0</v>
      </c>
      <c r="I162" s="37">
        <f t="shared" si="31"/>
        <v>0</v>
      </c>
      <c r="J162"/>
      <c r="K162" s="6"/>
    </row>
    <row r="163" spans="1:11" ht="45">
      <c r="A163" s="34" t="s">
        <v>570</v>
      </c>
      <c r="B163" s="38" t="s">
        <v>497</v>
      </c>
      <c r="C163" s="36" t="s">
        <v>739</v>
      </c>
      <c r="D163" s="56" t="s">
        <v>753</v>
      </c>
      <c r="E163" s="36" t="s">
        <v>9</v>
      </c>
      <c r="F163" s="39">
        <v>8</v>
      </c>
      <c r="G163" s="94"/>
      <c r="H163" s="37">
        <f t="shared" si="29"/>
        <v>0</v>
      </c>
      <c r="I163" s="37">
        <f t="shared" si="31"/>
        <v>0</v>
      </c>
      <c r="J163"/>
      <c r="K163" s="6"/>
    </row>
    <row r="164" spans="1:11" ht="45">
      <c r="A164" s="34" t="s">
        <v>571</v>
      </c>
      <c r="B164" s="38" t="s">
        <v>498</v>
      </c>
      <c r="C164" s="36" t="s">
        <v>739</v>
      </c>
      <c r="D164" s="56" t="s">
        <v>754</v>
      </c>
      <c r="E164" s="36" t="s">
        <v>9</v>
      </c>
      <c r="F164" s="39">
        <v>1</v>
      </c>
      <c r="G164" s="94"/>
      <c r="H164" s="37">
        <f t="shared" si="29"/>
        <v>0</v>
      </c>
      <c r="I164" s="37">
        <f t="shared" si="31"/>
        <v>0</v>
      </c>
      <c r="J164"/>
      <c r="K164" s="6"/>
    </row>
    <row r="165" spans="1:11" ht="30">
      <c r="A165" s="34" t="s">
        <v>572</v>
      </c>
      <c r="B165" s="38" t="s">
        <v>499</v>
      </c>
      <c r="C165" s="34" t="s">
        <v>738</v>
      </c>
      <c r="D165" s="40" t="s">
        <v>500</v>
      </c>
      <c r="E165" s="36" t="s">
        <v>9</v>
      </c>
      <c r="F165" s="39">
        <v>2</v>
      </c>
      <c r="G165" s="95"/>
      <c r="H165" s="37">
        <f t="shared" si="29"/>
        <v>0</v>
      </c>
      <c r="I165" s="37">
        <f t="shared" si="31"/>
        <v>0</v>
      </c>
      <c r="J165"/>
      <c r="K165" s="6"/>
    </row>
    <row r="166" spans="1:11" ht="45">
      <c r="A166" s="34" t="s">
        <v>573</v>
      </c>
      <c r="B166" s="38" t="s">
        <v>501</v>
      </c>
      <c r="C166" s="34" t="s">
        <v>738</v>
      </c>
      <c r="D166" s="40" t="s">
        <v>502</v>
      </c>
      <c r="E166" s="36" t="s">
        <v>9</v>
      </c>
      <c r="F166" s="39">
        <v>5</v>
      </c>
      <c r="G166" s="95"/>
      <c r="H166" s="37">
        <f t="shared" si="29"/>
        <v>0</v>
      </c>
      <c r="I166" s="37">
        <f t="shared" si="31"/>
        <v>0</v>
      </c>
      <c r="J166"/>
      <c r="K166" s="6"/>
    </row>
    <row r="167" spans="1:11" ht="45">
      <c r="A167" s="34" t="s">
        <v>574</v>
      </c>
      <c r="B167" s="38" t="s">
        <v>503</v>
      </c>
      <c r="C167" s="34" t="s">
        <v>738</v>
      </c>
      <c r="D167" s="40" t="s">
        <v>504</v>
      </c>
      <c r="E167" s="36" t="s">
        <v>9</v>
      </c>
      <c r="F167" s="39">
        <v>10</v>
      </c>
      <c r="G167" s="95"/>
      <c r="H167" s="37">
        <f t="shared" si="29"/>
        <v>0</v>
      </c>
      <c r="I167" s="37">
        <f t="shared" si="31"/>
        <v>0</v>
      </c>
      <c r="J167"/>
      <c r="K167" s="6"/>
    </row>
    <row r="168" spans="1:11" ht="45">
      <c r="A168" s="34" t="s">
        <v>575</v>
      </c>
      <c r="B168" s="38" t="s">
        <v>501</v>
      </c>
      <c r="C168" s="34" t="s">
        <v>738</v>
      </c>
      <c r="D168" s="40" t="s">
        <v>502</v>
      </c>
      <c r="E168" s="36" t="s">
        <v>9</v>
      </c>
      <c r="F168" s="39">
        <v>5</v>
      </c>
      <c r="G168" s="95"/>
      <c r="H168" s="37">
        <f t="shared" si="29"/>
        <v>0</v>
      </c>
      <c r="I168" s="37">
        <f t="shared" si="31"/>
        <v>0</v>
      </c>
      <c r="J168"/>
      <c r="K168" s="6"/>
    </row>
    <row r="169" spans="1:11">
      <c r="A169" s="7">
        <v>7</v>
      </c>
      <c r="B169" s="12" t="s">
        <v>34</v>
      </c>
      <c r="C169" s="12"/>
      <c r="D169" s="9"/>
      <c r="E169" s="8"/>
      <c r="F169" s="11"/>
      <c r="G169" s="11"/>
      <c r="H169" s="11"/>
      <c r="I169" s="13">
        <f>I170+I201</f>
        <v>0</v>
      </c>
      <c r="J169" s="24"/>
      <c r="K169" s="24"/>
    </row>
    <row r="170" spans="1:11">
      <c r="A170" s="14" t="s">
        <v>343</v>
      </c>
      <c r="B170" s="60" t="s">
        <v>35</v>
      </c>
      <c r="C170" s="15"/>
      <c r="D170" s="16"/>
      <c r="E170" s="14"/>
      <c r="F170" s="17"/>
      <c r="G170" s="17"/>
      <c r="H170" s="17"/>
      <c r="I170" s="17">
        <f>I171+I176+I179+I193</f>
        <v>0</v>
      </c>
      <c r="J170" s="24"/>
      <c r="K170" s="24"/>
    </row>
    <row r="171" spans="1:11">
      <c r="A171" s="19" t="s">
        <v>344</v>
      </c>
      <c r="B171" s="61" t="s">
        <v>36</v>
      </c>
      <c r="C171" s="20"/>
      <c r="D171" s="21"/>
      <c r="E171" s="19"/>
      <c r="F171" s="22"/>
      <c r="G171" s="22"/>
      <c r="H171" s="22"/>
      <c r="I171" s="22">
        <f>SUM(I172:I175)</f>
        <v>0</v>
      </c>
    </row>
    <row r="172" spans="1:11" ht="30">
      <c r="A172" s="29" t="s">
        <v>576</v>
      </c>
      <c r="B172" s="30" t="s">
        <v>109</v>
      </c>
      <c r="C172" s="31" t="s">
        <v>17</v>
      </c>
      <c r="D172" s="33">
        <v>89355</v>
      </c>
      <c r="E172" s="29" t="s">
        <v>66</v>
      </c>
      <c r="F172" s="32">
        <v>22.5</v>
      </c>
      <c r="G172" s="92"/>
      <c r="H172" s="32">
        <f>ROUND(G172*(1+J$1),2)</f>
        <v>0</v>
      </c>
      <c r="I172" s="32">
        <f t="shared" si="9"/>
        <v>0</v>
      </c>
      <c r="J172"/>
    </row>
    <row r="173" spans="1:11" ht="30">
      <c r="A173" s="29" t="s">
        <v>577</v>
      </c>
      <c r="B173" s="30" t="s">
        <v>110</v>
      </c>
      <c r="C173" s="31" t="s">
        <v>17</v>
      </c>
      <c r="D173" s="33">
        <v>89356</v>
      </c>
      <c r="E173" s="29" t="s">
        <v>66</v>
      </c>
      <c r="F173" s="32">
        <v>319</v>
      </c>
      <c r="G173" s="92"/>
      <c r="H173" s="32">
        <f>ROUND(G173*(1+J$1),2)</f>
        <v>0</v>
      </c>
      <c r="I173" s="32">
        <f t="shared" si="9"/>
        <v>0</v>
      </c>
      <c r="J173"/>
    </row>
    <row r="174" spans="1:11" ht="30">
      <c r="A174" s="29" t="s">
        <v>578</v>
      </c>
      <c r="B174" s="30" t="s">
        <v>111</v>
      </c>
      <c r="C174" s="31" t="s">
        <v>17</v>
      </c>
      <c r="D174" s="33">
        <v>89357</v>
      </c>
      <c r="E174" s="29" t="s">
        <v>66</v>
      </c>
      <c r="F174" s="32">
        <v>17.3</v>
      </c>
      <c r="G174" s="92"/>
      <c r="H174" s="32">
        <f>ROUND(G174*(1+J$1),2)</f>
        <v>0</v>
      </c>
      <c r="I174" s="32">
        <f t="shared" si="9"/>
        <v>0</v>
      </c>
      <c r="J174"/>
    </row>
    <row r="175" spans="1:11" ht="30">
      <c r="A175" s="29" t="s">
        <v>579</v>
      </c>
      <c r="B175" s="30" t="s">
        <v>112</v>
      </c>
      <c r="C175" s="31" t="s">
        <v>17</v>
      </c>
      <c r="D175" s="33">
        <v>103979</v>
      </c>
      <c r="E175" s="29" t="s">
        <v>66</v>
      </c>
      <c r="F175" s="32">
        <v>42.1</v>
      </c>
      <c r="G175" s="92"/>
      <c r="H175" s="32">
        <f>ROUND(G175*(1+J$1),2)</f>
        <v>0</v>
      </c>
      <c r="I175" s="32">
        <f t="shared" si="9"/>
        <v>0</v>
      </c>
      <c r="J175"/>
    </row>
    <row r="176" spans="1:11">
      <c r="A176" s="19" t="s">
        <v>345</v>
      </c>
      <c r="B176" s="61" t="s">
        <v>37</v>
      </c>
      <c r="C176" s="20"/>
      <c r="D176" s="21"/>
      <c r="E176" s="19"/>
      <c r="F176" s="22"/>
      <c r="G176" s="22"/>
      <c r="H176" s="22"/>
      <c r="I176" s="22">
        <f>SUM(I177:I178)</f>
        <v>0</v>
      </c>
      <c r="K176" s="4"/>
    </row>
    <row r="177" spans="1:10" ht="30">
      <c r="A177" s="29" t="s">
        <v>580</v>
      </c>
      <c r="B177" s="30" t="s">
        <v>113</v>
      </c>
      <c r="C177" s="31" t="s">
        <v>17</v>
      </c>
      <c r="D177" s="33">
        <v>102609</v>
      </c>
      <c r="E177" s="29" t="s">
        <v>9</v>
      </c>
      <c r="F177" s="32">
        <v>3</v>
      </c>
      <c r="G177" s="92"/>
      <c r="H177" s="32">
        <f>ROUND(G177*(1+J$1),2)</f>
        <v>0</v>
      </c>
      <c r="I177" s="32">
        <f t="shared" si="9"/>
        <v>0</v>
      </c>
      <c r="J177"/>
    </row>
    <row r="178" spans="1:10" ht="30">
      <c r="A178" s="29" t="s">
        <v>581</v>
      </c>
      <c r="B178" s="30" t="s">
        <v>413</v>
      </c>
      <c r="C178" s="31" t="s">
        <v>16</v>
      </c>
      <c r="D178" s="31" t="s">
        <v>38</v>
      </c>
      <c r="E178" s="29" t="s">
        <v>9</v>
      </c>
      <c r="F178" s="32">
        <v>3</v>
      </c>
      <c r="G178" s="92"/>
      <c r="H178" s="32">
        <f>ROUND(G178*(1+J$2),2)</f>
        <v>0</v>
      </c>
      <c r="I178" s="32">
        <f>ROUND(F178*H178,2)</f>
        <v>0</v>
      </c>
      <c r="J178"/>
    </row>
    <row r="179" spans="1:10">
      <c r="A179" s="19" t="s">
        <v>346</v>
      </c>
      <c r="B179" s="61" t="s">
        <v>39</v>
      </c>
      <c r="C179" s="20"/>
      <c r="D179" s="21"/>
      <c r="E179" s="19"/>
      <c r="F179" s="22"/>
      <c r="G179" s="22"/>
      <c r="H179" s="22"/>
      <c r="I179" s="22">
        <f>SUM(I180:I192)</f>
        <v>0</v>
      </c>
    </row>
    <row r="180" spans="1:10" ht="45">
      <c r="A180" s="29" t="s">
        <v>582</v>
      </c>
      <c r="B180" s="30" t="s">
        <v>114</v>
      </c>
      <c r="C180" s="31" t="s">
        <v>17</v>
      </c>
      <c r="D180" s="33">
        <v>94706</v>
      </c>
      <c r="E180" s="29" t="s">
        <v>9</v>
      </c>
      <c r="F180" s="32">
        <v>2</v>
      </c>
      <c r="G180" s="92"/>
      <c r="H180" s="32">
        <f t="shared" ref="H180:H192" si="32">ROUND(G180*(1+J$1),2)</f>
        <v>0</v>
      </c>
      <c r="I180" s="32">
        <f t="shared" si="9"/>
        <v>0</v>
      </c>
      <c r="J180"/>
    </row>
    <row r="181" spans="1:10" ht="45">
      <c r="A181" s="29" t="s">
        <v>583</v>
      </c>
      <c r="B181" s="30" t="s">
        <v>115</v>
      </c>
      <c r="C181" s="31" t="s">
        <v>17</v>
      </c>
      <c r="D181" s="33">
        <v>94656</v>
      </c>
      <c r="E181" s="29" t="s">
        <v>9</v>
      </c>
      <c r="F181" s="32">
        <v>100</v>
      </c>
      <c r="G181" s="92"/>
      <c r="H181" s="32">
        <f t="shared" si="32"/>
        <v>0</v>
      </c>
      <c r="I181" s="32">
        <f t="shared" si="9"/>
        <v>0</v>
      </c>
      <c r="J181"/>
    </row>
    <row r="182" spans="1:10" ht="30">
      <c r="A182" s="29" t="s">
        <v>584</v>
      </c>
      <c r="B182" s="30" t="s">
        <v>116</v>
      </c>
      <c r="C182" s="31" t="s">
        <v>16</v>
      </c>
      <c r="D182" s="31" t="s">
        <v>387</v>
      </c>
      <c r="E182" s="29" t="s">
        <v>9</v>
      </c>
      <c r="F182" s="32">
        <v>36</v>
      </c>
      <c r="G182" s="92"/>
      <c r="H182" s="32">
        <f t="shared" si="32"/>
        <v>0</v>
      </c>
      <c r="I182" s="32">
        <f t="shared" si="9"/>
        <v>0</v>
      </c>
      <c r="J182"/>
    </row>
    <row r="183" spans="1:10" ht="30">
      <c r="A183" s="29" t="s">
        <v>585</v>
      </c>
      <c r="B183" s="30" t="s">
        <v>117</v>
      </c>
      <c r="C183" s="31" t="s">
        <v>17</v>
      </c>
      <c r="D183" s="33">
        <v>89366</v>
      </c>
      <c r="E183" s="29" t="s">
        <v>9</v>
      </c>
      <c r="F183" s="32">
        <v>21</v>
      </c>
      <c r="G183" s="92"/>
      <c r="H183" s="32">
        <f t="shared" si="32"/>
        <v>0</v>
      </c>
      <c r="I183" s="32">
        <f t="shared" si="9"/>
        <v>0</v>
      </c>
      <c r="J183"/>
    </row>
    <row r="184" spans="1:10" ht="30">
      <c r="A184" s="29" t="s">
        <v>586</v>
      </c>
      <c r="B184" s="30" t="s">
        <v>118</v>
      </c>
      <c r="C184" s="31" t="s">
        <v>17</v>
      </c>
      <c r="D184" s="33">
        <v>90373</v>
      </c>
      <c r="E184" s="29" t="s">
        <v>9</v>
      </c>
      <c r="F184" s="32">
        <v>1</v>
      </c>
      <c r="G184" s="92"/>
      <c r="H184" s="32">
        <f t="shared" si="32"/>
        <v>0</v>
      </c>
      <c r="I184" s="32">
        <f t="shared" si="9"/>
        <v>0</v>
      </c>
      <c r="J184"/>
    </row>
    <row r="185" spans="1:10" ht="30">
      <c r="A185" s="29" t="s">
        <v>587</v>
      </c>
      <c r="B185" s="30" t="s">
        <v>119</v>
      </c>
      <c r="C185" s="31" t="s">
        <v>16</v>
      </c>
      <c r="D185" s="31" t="s">
        <v>388</v>
      </c>
      <c r="E185" s="29" t="s">
        <v>9</v>
      </c>
      <c r="F185" s="32">
        <v>45</v>
      </c>
      <c r="G185" s="92"/>
      <c r="H185" s="32">
        <f t="shared" si="32"/>
        <v>0</v>
      </c>
      <c r="I185" s="32">
        <f t="shared" si="9"/>
        <v>0</v>
      </c>
      <c r="J185"/>
    </row>
    <row r="186" spans="1:10" ht="45">
      <c r="A186" s="29" t="s">
        <v>588</v>
      </c>
      <c r="B186" s="30" t="s">
        <v>120</v>
      </c>
      <c r="C186" s="31" t="s">
        <v>17</v>
      </c>
      <c r="D186" s="33">
        <v>89394</v>
      </c>
      <c r="E186" s="29" t="s">
        <v>9</v>
      </c>
      <c r="F186" s="32">
        <v>11</v>
      </c>
      <c r="G186" s="92"/>
      <c r="H186" s="32">
        <f t="shared" si="32"/>
        <v>0</v>
      </c>
      <c r="I186" s="32">
        <f t="shared" si="9"/>
        <v>0</v>
      </c>
      <c r="J186"/>
    </row>
    <row r="187" spans="1:10">
      <c r="A187" s="29" t="s">
        <v>589</v>
      </c>
      <c r="B187" s="30" t="s">
        <v>121</v>
      </c>
      <c r="C187" s="31" t="s">
        <v>18</v>
      </c>
      <c r="D187" s="33">
        <v>52233</v>
      </c>
      <c r="E187" s="29" t="s">
        <v>9</v>
      </c>
      <c r="F187" s="32">
        <v>12</v>
      </c>
      <c r="G187" s="92"/>
      <c r="H187" s="32">
        <f t="shared" si="32"/>
        <v>0</v>
      </c>
      <c r="I187" s="32">
        <f t="shared" si="9"/>
        <v>0</v>
      </c>
      <c r="J187"/>
    </row>
    <row r="188" spans="1:10" ht="30">
      <c r="A188" s="29" t="s">
        <v>590</v>
      </c>
      <c r="B188" s="30" t="s">
        <v>122</v>
      </c>
      <c r="C188" s="31" t="s">
        <v>17</v>
      </c>
      <c r="D188" s="33">
        <v>89385</v>
      </c>
      <c r="E188" s="29" t="s">
        <v>9</v>
      </c>
      <c r="F188" s="32">
        <v>2</v>
      </c>
      <c r="G188" s="92"/>
      <c r="H188" s="32">
        <f t="shared" si="32"/>
        <v>0</v>
      </c>
      <c r="I188" s="32">
        <f t="shared" si="9"/>
        <v>0</v>
      </c>
      <c r="J188"/>
    </row>
    <row r="189" spans="1:10">
      <c r="A189" s="29" t="s">
        <v>591</v>
      </c>
      <c r="B189" s="30" t="s">
        <v>123</v>
      </c>
      <c r="C189" s="31" t="s">
        <v>17</v>
      </c>
      <c r="D189" s="33">
        <v>86886</v>
      </c>
      <c r="E189" s="29" t="s">
        <v>9</v>
      </c>
      <c r="F189" s="32">
        <v>12</v>
      </c>
      <c r="G189" s="92"/>
      <c r="H189" s="32">
        <f t="shared" si="32"/>
        <v>0</v>
      </c>
      <c r="I189" s="32">
        <f t="shared" si="9"/>
        <v>0</v>
      </c>
      <c r="J189"/>
    </row>
    <row r="190" spans="1:10" ht="30">
      <c r="A190" s="29" t="s">
        <v>592</v>
      </c>
      <c r="B190" s="30" t="s">
        <v>124</v>
      </c>
      <c r="C190" s="31" t="s">
        <v>17</v>
      </c>
      <c r="D190" s="33">
        <v>86884</v>
      </c>
      <c r="E190" s="29" t="s">
        <v>9</v>
      </c>
      <c r="F190" s="32">
        <v>51</v>
      </c>
      <c r="G190" s="92"/>
      <c r="H190" s="32">
        <f t="shared" si="32"/>
        <v>0</v>
      </c>
      <c r="I190" s="32">
        <f t="shared" si="9"/>
        <v>0</v>
      </c>
      <c r="J190"/>
    </row>
    <row r="191" spans="1:10" ht="30">
      <c r="A191" s="29" t="s">
        <v>593</v>
      </c>
      <c r="B191" s="30" t="s">
        <v>125</v>
      </c>
      <c r="C191" s="31" t="s">
        <v>17</v>
      </c>
      <c r="D191" s="33">
        <v>89987</v>
      </c>
      <c r="E191" s="29" t="s">
        <v>9</v>
      </c>
      <c r="F191" s="32">
        <v>52</v>
      </c>
      <c r="G191" s="92"/>
      <c r="H191" s="32">
        <f t="shared" si="32"/>
        <v>0</v>
      </c>
      <c r="I191" s="32">
        <f t="shared" si="9"/>
        <v>0</v>
      </c>
      <c r="J191"/>
    </row>
    <row r="192" spans="1:10" ht="30">
      <c r="A192" s="29" t="s">
        <v>594</v>
      </c>
      <c r="B192" s="30" t="s">
        <v>126</v>
      </c>
      <c r="C192" s="31" t="s">
        <v>17</v>
      </c>
      <c r="D192" s="33">
        <v>89985</v>
      </c>
      <c r="E192" s="29" t="s">
        <v>9</v>
      </c>
      <c r="F192" s="32">
        <v>2</v>
      </c>
      <c r="G192" s="92"/>
      <c r="H192" s="32">
        <f t="shared" si="32"/>
        <v>0</v>
      </c>
      <c r="I192" s="32">
        <f t="shared" si="9"/>
        <v>0</v>
      </c>
      <c r="J192"/>
    </row>
    <row r="193" spans="1:11">
      <c r="A193" s="19" t="s">
        <v>347</v>
      </c>
      <c r="B193" s="61" t="s">
        <v>40</v>
      </c>
      <c r="C193" s="20"/>
      <c r="D193" s="21"/>
      <c r="E193" s="19"/>
      <c r="F193" s="22"/>
      <c r="G193" s="22"/>
      <c r="H193" s="22"/>
      <c r="I193" s="22">
        <f>SUM(I194:I200)</f>
        <v>0</v>
      </c>
    </row>
    <row r="194" spans="1:11" ht="45">
      <c r="A194" s="29" t="s">
        <v>595</v>
      </c>
      <c r="B194" s="30" t="s">
        <v>127</v>
      </c>
      <c r="C194" s="31" t="s">
        <v>17</v>
      </c>
      <c r="D194" s="33">
        <v>86932</v>
      </c>
      <c r="E194" s="29" t="s">
        <v>9</v>
      </c>
      <c r="F194" s="32">
        <v>12</v>
      </c>
      <c r="G194" s="92"/>
      <c r="H194" s="32">
        <f t="shared" ref="H194:H200" si="33">ROUND(G194*(1+J$1),2)</f>
        <v>0</v>
      </c>
      <c r="I194" s="32">
        <f t="shared" si="9"/>
        <v>0</v>
      </c>
      <c r="J194"/>
    </row>
    <row r="195" spans="1:11" ht="45">
      <c r="A195" s="29" t="s">
        <v>596</v>
      </c>
      <c r="B195" s="30" t="s">
        <v>128</v>
      </c>
      <c r="C195" s="31" t="s">
        <v>17</v>
      </c>
      <c r="D195" s="33">
        <v>95472</v>
      </c>
      <c r="E195" s="29" t="s">
        <v>9</v>
      </c>
      <c r="F195" s="32">
        <v>1</v>
      </c>
      <c r="G195" s="92"/>
      <c r="H195" s="32">
        <f t="shared" si="33"/>
        <v>0</v>
      </c>
      <c r="I195" s="32">
        <f t="shared" si="9"/>
        <v>0</v>
      </c>
      <c r="J195"/>
    </row>
    <row r="196" spans="1:11" ht="45">
      <c r="A196" s="29" t="s">
        <v>597</v>
      </c>
      <c r="B196" s="30" t="s">
        <v>129</v>
      </c>
      <c r="C196" s="31" t="s">
        <v>16</v>
      </c>
      <c r="D196" s="31" t="s">
        <v>41</v>
      </c>
      <c r="E196" s="29" t="s">
        <v>9</v>
      </c>
      <c r="F196" s="32">
        <v>40</v>
      </c>
      <c r="G196" s="92"/>
      <c r="H196" s="32">
        <f t="shared" si="33"/>
        <v>0</v>
      </c>
      <c r="I196" s="32">
        <f t="shared" si="9"/>
        <v>0</v>
      </c>
      <c r="J196"/>
    </row>
    <row r="197" spans="1:11" ht="30">
      <c r="A197" s="29" t="s">
        <v>598</v>
      </c>
      <c r="B197" s="30" t="s">
        <v>130</v>
      </c>
      <c r="C197" s="31" t="s">
        <v>17</v>
      </c>
      <c r="D197" s="33">
        <v>86909</v>
      </c>
      <c r="E197" s="29" t="s">
        <v>9</v>
      </c>
      <c r="F197" s="32">
        <v>19</v>
      </c>
      <c r="G197" s="92"/>
      <c r="H197" s="32">
        <f t="shared" si="33"/>
        <v>0</v>
      </c>
      <c r="I197" s="32">
        <f t="shared" si="9"/>
        <v>0</v>
      </c>
      <c r="J197"/>
    </row>
    <row r="198" spans="1:11" ht="30">
      <c r="A198" s="29" t="s">
        <v>599</v>
      </c>
      <c r="B198" s="30" t="s">
        <v>131</v>
      </c>
      <c r="C198" s="31" t="s">
        <v>17</v>
      </c>
      <c r="D198" s="33">
        <v>86914</v>
      </c>
      <c r="E198" s="29" t="s">
        <v>9</v>
      </c>
      <c r="F198" s="32">
        <v>11</v>
      </c>
      <c r="G198" s="92"/>
      <c r="H198" s="32">
        <f t="shared" si="33"/>
        <v>0</v>
      </c>
      <c r="I198" s="32">
        <f t="shared" si="9"/>
        <v>0</v>
      </c>
      <c r="J198"/>
    </row>
    <row r="199" spans="1:11" ht="30">
      <c r="A199" s="29" t="s">
        <v>600</v>
      </c>
      <c r="B199" s="30" t="s">
        <v>132</v>
      </c>
      <c r="C199" s="31" t="s">
        <v>16</v>
      </c>
      <c r="D199" s="31" t="s">
        <v>389</v>
      </c>
      <c r="E199" s="29" t="s">
        <v>9</v>
      </c>
      <c r="F199" s="32">
        <v>6</v>
      </c>
      <c r="G199" s="92"/>
      <c r="H199" s="32">
        <f t="shared" si="33"/>
        <v>0</v>
      </c>
      <c r="I199" s="32">
        <f t="shared" si="9"/>
        <v>0</v>
      </c>
      <c r="J199"/>
    </row>
    <row r="200" spans="1:11" ht="30">
      <c r="A200" s="29" t="s">
        <v>601</v>
      </c>
      <c r="B200" s="30" t="s">
        <v>133</v>
      </c>
      <c r="C200" s="31" t="s">
        <v>17</v>
      </c>
      <c r="D200" s="33">
        <v>100860</v>
      </c>
      <c r="E200" s="29" t="s">
        <v>9</v>
      </c>
      <c r="F200" s="32">
        <v>2</v>
      </c>
      <c r="G200" s="92"/>
      <c r="H200" s="32">
        <f t="shared" si="33"/>
        <v>0</v>
      </c>
      <c r="I200" s="32">
        <f t="shared" si="9"/>
        <v>0</v>
      </c>
      <c r="J200"/>
    </row>
    <row r="201" spans="1:11">
      <c r="A201" s="14" t="s">
        <v>602</v>
      </c>
      <c r="B201" s="60" t="s">
        <v>42</v>
      </c>
      <c r="C201" s="15"/>
      <c r="D201" s="16"/>
      <c r="E201" s="14"/>
      <c r="F201" s="17"/>
      <c r="G201" s="17"/>
      <c r="H201" s="17"/>
      <c r="I201" s="18">
        <f>I202+I229+I239</f>
        <v>0</v>
      </c>
      <c r="K201" s="4"/>
    </row>
    <row r="202" spans="1:11">
      <c r="A202" s="19" t="s">
        <v>603</v>
      </c>
      <c r="B202" s="61" t="s">
        <v>43</v>
      </c>
      <c r="C202" s="20"/>
      <c r="D202" s="21"/>
      <c r="E202" s="19"/>
      <c r="F202" s="22"/>
      <c r="G202" s="22"/>
      <c r="H202" s="22"/>
      <c r="I202" s="22">
        <f>SUM(I203:I228)</f>
        <v>0</v>
      </c>
    </row>
    <row r="203" spans="1:11" ht="30">
      <c r="A203" s="29" t="s">
        <v>604</v>
      </c>
      <c r="B203" s="30" t="s">
        <v>134</v>
      </c>
      <c r="C203" s="31" t="s">
        <v>17</v>
      </c>
      <c r="D203" s="33">
        <v>89712</v>
      </c>
      <c r="E203" s="29" t="s">
        <v>66</v>
      </c>
      <c r="F203" s="32">
        <v>94.5</v>
      </c>
      <c r="G203" s="92"/>
      <c r="H203" s="32">
        <f t="shared" ref="H203:H228" si="34">ROUND(G203*(1+J$1),2)</f>
        <v>0</v>
      </c>
      <c r="I203" s="32">
        <f t="shared" si="9"/>
        <v>0</v>
      </c>
      <c r="J203"/>
    </row>
    <row r="204" spans="1:11" ht="30">
      <c r="A204" s="29" t="s">
        <v>605</v>
      </c>
      <c r="B204" s="30" t="s">
        <v>135</v>
      </c>
      <c r="C204" s="31" t="s">
        <v>17</v>
      </c>
      <c r="D204" s="33">
        <v>89714</v>
      </c>
      <c r="E204" s="29" t="s">
        <v>66</v>
      </c>
      <c r="F204" s="32">
        <v>116.7</v>
      </c>
      <c r="G204" s="92"/>
      <c r="H204" s="32">
        <f t="shared" si="34"/>
        <v>0</v>
      </c>
      <c r="I204" s="32">
        <f t="shared" si="9"/>
        <v>0</v>
      </c>
      <c r="J204"/>
    </row>
    <row r="205" spans="1:11" ht="30">
      <c r="A205" s="29" t="s">
        <v>606</v>
      </c>
      <c r="B205" s="30" t="s">
        <v>136</v>
      </c>
      <c r="C205" s="31" t="s">
        <v>17</v>
      </c>
      <c r="D205" s="33">
        <v>89711</v>
      </c>
      <c r="E205" s="29" t="s">
        <v>66</v>
      </c>
      <c r="F205" s="32">
        <v>109.7</v>
      </c>
      <c r="G205" s="92"/>
      <c r="H205" s="32">
        <f t="shared" si="34"/>
        <v>0</v>
      </c>
      <c r="I205" s="32">
        <f t="shared" si="9"/>
        <v>0</v>
      </c>
      <c r="J205"/>
    </row>
    <row r="206" spans="1:11" ht="45">
      <c r="A206" s="29" t="s">
        <v>607</v>
      </c>
      <c r="B206" s="30" t="s">
        <v>137</v>
      </c>
      <c r="C206" s="31" t="s">
        <v>17</v>
      </c>
      <c r="D206" s="33">
        <v>97902</v>
      </c>
      <c r="E206" s="29" t="s">
        <v>9</v>
      </c>
      <c r="F206" s="32">
        <v>4</v>
      </c>
      <c r="G206" s="92"/>
      <c r="H206" s="32">
        <f t="shared" si="34"/>
        <v>0</v>
      </c>
      <c r="I206" s="32">
        <f t="shared" si="9"/>
        <v>0</v>
      </c>
      <c r="J206"/>
    </row>
    <row r="207" spans="1:11" ht="45">
      <c r="A207" s="29" t="s">
        <v>608</v>
      </c>
      <c r="B207" s="30" t="s">
        <v>138</v>
      </c>
      <c r="C207" s="31" t="s">
        <v>17</v>
      </c>
      <c r="D207" s="33">
        <v>89707</v>
      </c>
      <c r="E207" s="29" t="s">
        <v>9</v>
      </c>
      <c r="F207" s="32">
        <v>1</v>
      </c>
      <c r="G207" s="92"/>
      <c r="H207" s="32">
        <f t="shared" si="34"/>
        <v>0</v>
      </c>
      <c r="I207" s="32">
        <f t="shared" si="9"/>
        <v>0</v>
      </c>
      <c r="J207"/>
    </row>
    <row r="208" spans="1:11" ht="45">
      <c r="A208" s="29" t="s">
        <v>609</v>
      </c>
      <c r="B208" s="30" t="s">
        <v>139</v>
      </c>
      <c r="C208" s="31" t="s">
        <v>17</v>
      </c>
      <c r="D208" s="33">
        <v>104328</v>
      </c>
      <c r="E208" s="29" t="s">
        <v>9</v>
      </c>
      <c r="F208" s="32">
        <v>41</v>
      </c>
      <c r="G208" s="92"/>
      <c r="H208" s="32">
        <f t="shared" si="34"/>
        <v>0</v>
      </c>
      <c r="I208" s="32">
        <f t="shared" si="9"/>
        <v>0</v>
      </c>
      <c r="J208"/>
    </row>
    <row r="209" spans="1:10" ht="30">
      <c r="A209" s="29" t="s">
        <v>610</v>
      </c>
      <c r="B209" s="30" t="s">
        <v>140</v>
      </c>
      <c r="C209" s="31" t="s">
        <v>16</v>
      </c>
      <c r="D209" s="31" t="s">
        <v>390</v>
      </c>
      <c r="E209" s="29" t="s">
        <v>9</v>
      </c>
      <c r="F209" s="32">
        <v>65</v>
      </c>
      <c r="G209" s="92"/>
      <c r="H209" s="32">
        <f t="shared" si="34"/>
        <v>0</v>
      </c>
      <c r="I209" s="32">
        <f t="shared" si="9"/>
        <v>0</v>
      </c>
      <c r="J209"/>
    </row>
    <row r="210" spans="1:10" ht="30">
      <c r="A210" s="29" t="s">
        <v>611</v>
      </c>
      <c r="B210" s="30" t="s">
        <v>141</v>
      </c>
      <c r="C210" s="31" t="s">
        <v>17</v>
      </c>
      <c r="D210" s="33">
        <v>86879</v>
      </c>
      <c r="E210" s="29" t="s">
        <v>9</v>
      </c>
      <c r="F210" s="32">
        <v>65</v>
      </c>
      <c r="G210" s="92"/>
      <c r="H210" s="32">
        <f t="shared" si="34"/>
        <v>0</v>
      </c>
      <c r="I210" s="32">
        <f t="shared" si="9"/>
        <v>0</v>
      </c>
      <c r="J210"/>
    </row>
    <row r="211" spans="1:10" ht="30">
      <c r="A211" s="29" t="s">
        <v>612</v>
      </c>
      <c r="B211" s="30" t="s">
        <v>142</v>
      </c>
      <c r="C211" s="31" t="s">
        <v>17</v>
      </c>
      <c r="D211" s="33">
        <v>104063</v>
      </c>
      <c r="E211" s="29" t="s">
        <v>9</v>
      </c>
      <c r="F211" s="32">
        <v>2</v>
      </c>
      <c r="G211" s="92"/>
      <c r="H211" s="32">
        <f t="shared" si="34"/>
        <v>0</v>
      </c>
      <c r="I211" s="32">
        <f t="shared" si="9"/>
        <v>0</v>
      </c>
      <c r="J211"/>
    </row>
    <row r="212" spans="1:10" ht="45">
      <c r="A212" s="29" t="s">
        <v>613</v>
      </c>
      <c r="B212" s="30" t="s">
        <v>143</v>
      </c>
      <c r="C212" s="31" t="s">
        <v>17</v>
      </c>
      <c r="D212" s="33">
        <v>89748</v>
      </c>
      <c r="E212" s="29" t="s">
        <v>9</v>
      </c>
      <c r="F212" s="32">
        <v>13</v>
      </c>
      <c r="G212" s="92"/>
      <c r="H212" s="32">
        <f t="shared" si="34"/>
        <v>0</v>
      </c>
      <c r="I212" s="32">
        <f t="shared" si="9"/>
        <v>0</v>
      </c>
      <c r="J212"/>
    </row>
    <row r="213" spans="1:10" ht="45">
      <c r="A213" s="29" t="s">
        <v>614</v>
      </c>
      <c r="B213" s="30" t="s">
        <v>144</v>
      </c>
      <c r="C213" s="31" t="s">
        <v>17</v>
      </c>
      <c r="D213" s="33">
        <v>89733</v>
      </c>
      <c r="E213" s="29" t="s">
        <v>9</v>
      </c>
      <c r="F213" s="32">
        <v>10</v>
      </c>
      <c r="G213" s="92"/>
      <c r="H213" s="32">
        <f t="shared" si="34"/>
        <v>0</v>
      </c>
      <c r="I213" s="32">
        <f t="shared" si="9"/>
        <v>0</v>
      </c>
      <c r="J213"/>
    </row>
    <row r="214" spans="1:10" ht="45">
      <c r="A214" s="29" t="s">
        <v>615</v>
      </c>
      <c r="B214" s="30" t="s">
        <v>145</v>
      </c>
      <c r="C214" s="31" t="s">
        <v>17</v>
      </c>
      <c r="D214" s="33">
        <v>89728</v>
      </c>
      <c r="E214" s="29" t="s">
        <v>9</v>
      </c>
      <c r="F214" s="32">
        <v>66</v>
      </c>
      <c r="G214" s="92"/>
      <c r="H214" s="32">
        <f t="shared" si="34"/>
        <v>0</v>
      </c>
      <c r="I214" s="32">
        <f t="shared" si="9"/>
        <v>0</v>
      </c>
      <c r="J214"/>
    </row>
    <row r="215" spans="1:10" ht="45">
      <c r="A215" s="29" t="s">
        <v>616</v>
      </c>
      <c r="B215" s="30" t="s">
        <v>146</v>
      </c>
      <c r="C215" s="31" t="s">
        <v>17</v>
      </c>
      <c r="D215" s="33">
        <v>89735</v>
      </c>
      <c r="E215" s="29" t="s">
        <v>9</v>
      </c>
      <c r="F215" s="32">
        <v>1</v>
      </c>
      <c r="G215" s="92"/>
      <c r="H215" s="32">
        <f t="shared" si="34"/>
        <v>0</v>
      </c>
      <c r="I215" s="32">
        <f t="shared" si="9"/>
        <v>0</v>
      </c>
      <c r="J215"/>
    </row>
    <row r="216" spans="1:10" ht="45">
      <c r="A216" s="29" t="s">
        <v>617</v>
      </c>
      <c r="B216" s="30" t="s">
        <v>147</v>
      </c>
      <c r="C216" s="31" t="s">
        <v>17</v>
      </c>
      <c r="D216" s="33">
        <v>89810</v>
      </c>
      <c r="E216" s="29" t="s">
        <v>9</v>
      </c>
      <c r="F216" s="32">
        <v>29</v>
      </c>
      <c r="G216" s="92"/>
      <c r="H216" s="32">
        <f t="shared" si="34"/>
        <v>0</v>
      </c>
      <c r="I216" s="32">
        <f t="shared" si="9"/>
        <v>0</v>
      </c>
      <c r="J216"/>
    </row>
    <row r="217" spans="1:10" ht="45">
      <c r="A217" s="29" t="s">
        <v>618</v>
      </c>
      <c r="B217" s="30" t="s">
        <v>148</v>
      </c>
      <c r="C217" s="31" t="s">
        <v>17</v>
      </c>
      <c r="D217" s="33">
        <v>89726</v>
      </c>
      <c r="E217" s="29" t="s">
        <v>9</v>
      </c>
      <c r="F217" s="32">
        <v>75</v>
      </c>
      <c r="G217" s="92"/>
      <c r="H217" s="32">
        <f t="shared" si="34"/>
        <v>0</v>
      </c>
      <c r="I217" s="32">
        <f t="shared" ref="I217:I283" si="35">ROUND(F217*H217,2)</f>
        <v>0</v>
      </c>
      <c r="J217"/>
    </row>
    <row r="218" spans="1:10" ht="45">
      <c r="A218" s="29" t="s">
        <v>619</v>
      </c>
      <c r="B218" s="30" t="s">
        <v>149</v>
      </c>
      <c r="C218" s="31" t="s">
        <v>17</v>
      </c>
      <c r="D218" s="33">
        <v>89732</v>
      </c>
      <c r="E218" s="29" t="s">
        <v>9</v>
      </c>
      <c r="F218" s="32">
        <v>19</v>
      </c>
      <c r="G218" s="92"/>
      <c r="H218" s="32">
        <f t="shared" si="34"/>
        <v>0</v>
      </c>
      <c r="I218" s="32">
        <f t="shared" si="35"/>
        <v>0</v>
      </c>
      <c r="J218"/>
    </row>
    <row r="219" spans="1:10" ht="45">
      <c r="A219" s="29" t="s">
        <v>620</v>
      </c>
      <c r="B219" s="30" t="s">
        <v>150</v>
      </c>
      <c r="C219" s="31" t="s">
        <v>17</v>
      </c>
      <c r="D219" s="33">
        <v>89744</v>
      </c>
      <c r="E219" s="29" t="s">
        <v>9</v>
      </c>
      <c r="F219" s="32">
        <v>13</v>
      </c>
      <c r="G219" s="92"/>
      <c r="H219" s="32">
        <f t="shared" si="34"/>
        <v>0</v>
      </c>
      <c r="I219" s="32">
        <f t="shared" si="35"/>
        <v>0</v>
      </c>
      <c r="J219"/>
    </row>
    <row r="220" spans="1:10" ht="45">
      <c r="A220" s="29" t="s">
        <v>621</v>
      </c>
      <c r="B220" s="30" t="s">
        <v>151</v>
      </c>
      <c r="C220" s="31" t="s">
        <v>17</v>
      </c>
      <c r="D220" s="33">
        <v>89724</v>
      </c>
      <c r="E220" s="29" t="s">
        <v>9</v>
      </c>
      <c r="F220" s="32">
        <v>3</v>
      </c>
      <c r="G220" s="92"/>
      <c r="H220" s="32">
        <f t="shared" si="34"/>
        <v>0</v>
      </c>
      <c r="I220" s="32">
        <f t="shared" si="35"/>
        <v>0</v>
      </c>
      <c r="J220"/>
    </row>
    <row r="221" spans="1:10" ht="45">
      <c r="A221" s="29" t="s">
        <v>622</v>
      </c>
      <c r="B221" s="30" t="s">
        <v>152</v>
      </c>
      <c r="C221" s="31" t="s">
        <v>16</v>
      </c>
      <c r="D221" s="31" t="s">
        <v>44</v>
      </c>
      <c r="E221" s="29" t="s">
        <v>9</v>
      </c>
      <c r="F221" s="32">
        <v>66</v>
      </c>
      <c r="G221" s="92"/>
      <c r="H221" s="32">
        <f t="shared" si="34"/>
        <v>0</v>
      </c>
      <c r="I221" s="32">
        <f t="shared" si="35"/>
        <v>0</v>
      </c>
      <c r="J221"/>
    </row>
    <row r="222" spans="1:10" ht="45">
      <c r="A222" s="29" t="s">
        <v>623</v>
      </c>
      <c r="B222" s="30" t="s">
        <v>153</v>
      </c>
      <c r="C222" s="31" t="s">
        <v>16</v>
      </c>
      <c r="D222" s="31" t="s">
        <v>45</v>
      </c>
      <c r="E222" s="29" t="s">
        <v>9</v>
      </c>
      <c r="F222" s="32">
        <v>21</v>
      </c>
      <c r="G222" s="92"/>
      <c r="H222" s="32">
        <f t="shared" si="34"/>
        <v>0</v>
      </c>
      <c r="I222" s="32">
        <f t="shared" si="35"/>
        <v>0</v>
      </c>
      <c r="J222"/>
    </row>
    <row r="223" spans="1:10" ht="45">
      <c r="A223" s="29" t="s">
        <v>624</v>
      </c>
      <c r="B223" s="30" t="s">
        <v>154</v>
      </c>
      <c r="C223" s="31" t="s">
        <v>17</v>
      </c>
      <c r="D223" s="33">
        <v>89797</v>
      </c>
      <c r="E223" s="29" t="s">
        <v>9</v>
      </c>
      <c r="F223" s="32">
        <v>17</v>
      </c>
      <c r="G223" s="92"/>
      <c r="H223" s="32">
        <f t="shared" si="34"/>
        <v>0</v>
      </c>
      <c r="I223" s="32">
        <f t="shared" si="35"/>
        <v>0</v>
      </c>
      <c r="J223"/>
    </row>
    <row r="224" spans="1:10" ht="45">
      <c r="A224" s="29" t="s">
        <v>625</v>
      </c>
      <c r="B224" s="30" t="s">
        <v>155</v>
      </c>
      <c r="C224" s="31" t="s">
        <v>17</v>
      </c>
      <c r="D224" s="33">
        <v>89783</v>
      </c>
      <c r="E224" s="29" t="s">
        <v>9</v>
      </c>
      <c r="F224" s="32">
        <v>6</v>
      </c>
      <c r="G224" s="92"/>
      <c r="H224" s="32">
        <f t="shared" si="34"/>
        <v>0</v>
      </c>
      <c r="I224" s="32">
        <f t="shared" si="35"/>
        <v>0</v>
      </c>
      <c r="J224"/>
    </row>
    <row r="225" spans="1:11" ht="45">
      <c r="A225" s="29" t="s">
        <v>626</v>
      </c>
      <c r="B225" s="30" t="s">
        <v>156</v>
      </c>
      <c r="C225" s="31" t="s">
        <v>17</v>
      </c>
      <c r="D225" s="33">
        <v>89785</v>
      </c>
      <c r="E225" s="29" t="s">
        <v>9</v>
      </c>
      <c r="F225" s="32">
        <v>10</v>
      </c>
      <c r="G225" s="92"/>
      <c r="H225" s="32">
        <f t="shared" si="34"/>
        <v>0</v>
      </c>
      <c r="I225" s="32">
        <f t="shared" si="35"/>
        <v>0</v>
      </c>
      <c r="J225"/>
    </row>
    <row r="226" spans="1:11" ht="45">
      <c r="A226" s="29" t="s">
        <v>627</v>
      </c>
      <c r="B226" s="30" t="s">
        <v>157</v>
      </c>
      <c r="C226" s="31" t="s">
        <v>16</v>
      </c>
      <c r="D226" s="31" t="s">
        <v>46</v>
      </c>
      <c r="E226" s="29" t="s">
        <v>9</v>
      </c>
      <c r="F226" s="32">
        <v>2</v>
      </c>
      <c r="G226" s="92"/>
      <c r="H226" s="32">
        <f t="shared" si="34"/>
        <v>0</v>
      </c>
      <c r="I226" s="32">
        <f t="shared" si="35"/>
        <v>0</v>
      </c>
      <c r="J226"/>
    </row>
    <row r="227" spans="1:11" ht="30">
      <c r="A227" s="29" t="s">
        <v>628</v>
      </c>
      <c r="B227" s="30" t="s">
        <v>158</v>
      </c>
      <c r="C227" s="31" t="s">
        <v>16</v>
      </c>
      <c r="D227" s="31" t="s">
        <v>47</v>
      </c>
      <c r="E227" s="29" t="s">
        <v>9</v>
      </c>
      <c r="F227" s="32">
        <v>9</v>
      </c>
      <c r="G227" s="92"/>
      <c r="H227" s="32">
        <f t="shared" si="34"/>
        <v>0</v>
      </c>
      <c r="I227" s="32">
        <f t="shared" si="35"/>
        <v>0</v>
      </c>
      <c r="J227"/>
    </row>
    <row r="228" spans="1:11" ht="30">
      <c r="A228" s="29" t="s">
        <v>629</v>
      </c>
      <c r="B228" s="30" t="s">
        <v>159</v>
      </c>
      <c r="C228" s="31" t="s">
        <v>17</v>
      </c>
      <c r="D228" s="33">
        <v>89512</v>
      </c>
      <c r="E228" s="29" t="s">
        <v>66</v>
      </c>
      <c r="F228" s="32">
        <v>3.5</v>
      </c>
      <c r="G228" s="92"/>
      <c r="H228" s="32">
        <f t="shared" si="34"/>
        <v>0</v>
      </c>
      <c r="I228" s="32">
        <f t="shared" si="35"/>
        <v>0</v>
      </c>
      <c r="J228"/>
    </row>
    <row r="229" spans="1:11">
      <c r="A229" s="19" t="s">
        <v>630</v>
      </c>
      <c r="B229" s="61" t="s">
        <v>48</v>
      </c>
      <c r="C229" s="20"/>
      <c r="D229" s="21"/>
      <c r="E229" s="19"/>
      <c r="F229" s="22"/>
      <c r="G229" s="22"/>
      <c r="H229" s="22"/>
      <c r="I229" s="23">
        <f>SUM(I230:I238)</f>
        <v>0</v>
      </c>
    </row>
    <row r="230" spans="1:11" ht="30">
      <c r="A230" s="29" t="s">
        <v>631</v>
      </c>
      <c r="B230" s="30" t="s">
        <v>160</v>
      </c>
      <c r="C230" s="31" t="s">
        <v>17</v>
      </c>
      <c r="D230" s="33">
        <v>89580</v>
      </c>
      <c r="E230" s="29" t="s">
        <v>66</v>
      </c>
      <c r="F230" s="32">
        <v>84.3</v>
      </c>
      <c r="G230" s="92"/>
      <c r="H230" s="32">
        <f t="shared" ref="H230:H238" si="36">ROUND(G230*(1+J$1),2)</f>
        <v>0</v>
      </c>
      <c r="I230" s="32">
        <f t="shared" si="35"/>
        <v>0</v>
      </c>
      <c r="J230"/>
    </row>
    <row r="231" spans="1:11" ht="30">
      <c r="A231" s="29" t="s">
        <v>632</v>
      </c>
      <c r="B231" s="30" t="s">
        <v>161</v>
      </c>
      <c r="C231" s="31" t="s">
        <v>17</v>
      </c>
      <c r="D231" s="33">
        <v>90696</v>
      </c>
      <c r="E231" s="29" t="s">
        <v>66</v>
      </c>
      <c r="F231" s="32">
        <v>12.6</v>
      </c>
      <c r="G231" s="92"/>
      <c r="H231" s="32">
        <f t="shared" si="36"/>
        <v>0</v>
      </c>
      <c r="I231" s="32">
        <f t="shared" si="35"/>
        <v>0</v>
      </c>
      <c r="J231"/>
    </row>
    <row r="232" spans="1:11" ht="30">
      <c r="A232" s="29" t="s">
        <v>633</v>
      </c>
      <c r="B232" s="30" t="s">
        <v>162</v>
      </c>
      <c r="C232" s="31" t="s">
        <v>17</v>
      </c>
      <c r="D232" s="33">
        <v>104179</v>
      </c>
      <c r="E232" s="29" t="s">
        <v>9</v>
      </c>
      <c r="F232" s="32">
        <v>3</v>
      </c>
      <c r="G232" s="92"/>
      <c r="H232" s="32">
        <f t="shared" si="36"/>
        <v>0</v>
      </c>
      <c r="I232" s="32">
        <f t="shared" si="35"/>
        <v>0</v>
      </c>
      <c r="J232"/>
    </row>
    <row r="233" spans="1:11" ht="45">
      <c r="A233" s="29" t="s">
        <v>634</v>
      </c>
      <c r="B233" s="30" t="s">
        <v>163</v>
      </c>
      <c r="C233" s="31" t="s">
        <v>17</v>
      </c>
      <c r="D233" s="33">
        <v>89592</v>
      </c>
      <c r="E233" s="29" t="s">
        <v>9</v>
      </c>
      <c r="F233" s="32">
        <v>5</v>
      </c>
      <c r="G233" s="92"/>
      <c r="H233" s="32">
        <f t="shared" si="36"/>
        <v>0</v>
      </c>
      <c r="I233" s="32">
        <f t="shared" si="35"/>
        <v>0</v>
      </c>
      <c r="J233"/>
    </row>
    <row r="234" spans="1:11" ht="45">
      <c r="A234" s="29" t="s">
        <v>635</v>
      </c>
      <c r="B234" s="30" t="s">
        <v>164</v>
      </c>
      <c r="C234" s="31" t="s">
        <v>17</v>
      </c>
      <c r="D234" s="33">
        <v>89591</v>
      </c>
      <c r="E234" s="29" t="s">
        <v>9</v>
      </c>
      <c r="F234" s="32">
        <v>8</v>
      </c>
      <c r="G234" s="92"/>
      <c r="H234" s="32">
        <f t="shared" si="36"/>
        <v>0</v>
      </c>
      <c r="I234" s="32">
        <f t="shared" si="35"/>
        <v>0</v>
      </c>
      <c r="J234"/>
    </row>
    <row r="235" spans="1:11" ht="45">
      <c r="A235" s="29" t="s">
        <v>636</v>
      </c>
      <c r="B235" s="30" t="s">
        <v>165</v>
      </c>
      <c r="C235" s="31" t="s">
        <v>17</v>
      </c>
      <c r="D235" s="33">
        <v>89679</v>
      </c>
      <c r="E235" s="29" t="s">
        <v>9</v>
      </c>
      <c r="F235" s="32">
        <v>8</v>
      </c>
      <c r="G235" s="92"/>
      <c r="H235" s="32">
        <f t="shared" si="36"/>
        <v>0</v>
      </c>
      <c r="I235" s="32">
        <f t="shared" si="35"/>
        <v>0</v>
      </c>
      <c r="J235"/>
    </row>
    <row r="236" spans="1:11" ht="45">
      <c r="A236" s="29" t="s">
        <v>637</v>
      </c>
      <c r="B236" s="30" t="s">
        <v>166</v>
      </c>
      <c r="C236" s="31" t="s">
        <v>17</v>
      </c>
      <c r="D236" s="33">
        <v>99253</v>
      </c>
      <c r="E236" s="29" t="s">
        <v>9</v>
      </c>
      <c r="F236" s="32">
        <v>1</v>
      </c>
      <c r="G236" s="92"/>
      <c r="H236" s="32">
        <f t="shared" si="36"/>
        <v>0</v>
      </c>
      <c r="I236" s="32">
        <f t="shared" si="35"/>
        <v>0</v>
      </c>
      <c r="J236"/>
    </row>
    <row r="237" spans="1:11" ht="30">
      <c r="A237" s="29" t="s">
        <v>638</v>
      </c>
      <c r="B237" s="30" t="s">
        <v>167</v>
      </c>
      <c r="C237" s="31" t="s">
        <v>17</v>
      </c>
      <c r="D237" s="33">
        <v>97947</v>
      </c>
      <c r="E237" s="29" t="s">
        <v>9</v>
      </c>
      <c r="F237" s="32">
        <v>3</v>
      </c>
      <c r="G237" s="92"/>
      <c r="H237" s="32">
        <f t="shared" si="36"/>
        <v>0</v>
      </c>
      <c r="I237" s="32">
        <f t="shared" si="35"/>
        <v>0</v>
      </c>
      <c r="J237"/>
    </row>
    <row r="238" spans="1:11" ht="45">
      <c r="A238" s="29" t="s">
        <v>639</v>
      </c>
      <c r="B238" s="30" t="s">
        <v>168</v>
      </c>
      <c r="C238" s="31" t="s">
        <v>17</v>
      </c>
      <c r="D238" s="33">
        <v>104326</v>
      </c>
      <c r="E238" s="29" t="s">
        <v>9</v>
      </c>
      <c r="F238" s="32">
        <v>2</v>
      </c>
      <c r="G238" s="92"/>
      <c r="H238" s="32">
        <f t="shared" si="36"/>
        <v>0</v>
      </c>
      <c r="I238" s="32">
        <f t="shared" si="35"/>
        <v>0</v>
      </c>
      <c r="J238"/>
    </row>
    <row r="239" spans="1:11">
      <c r="A239" s="19" t="s">
        <v>640</v>
      </c>
      <c r="B239" s="61" t="s">
        <v>49</v>
      </c>
      <c r="C239" s="20"/>
      <c r="D239" s="21"/>
      <c r="E239" s="19"/>
      <c r="F239" s="22"/>
      <c r="G239" s="22"/>
      <c r="H239" s="22"/>
      <c r="I239" s="22">
        <f>SUM(I240:I245)</f>
        <v>0</v>
      </c>
      <c r="K239" s="4"/>
    </row>
    <row r="240" spans="1:11" ht="30">
      <c r="A240" s="29" t="s">
        <v>641</v>
      </c>
      <c r="B240" s="30" t="s">
        <v>169</v>
      </c>
      <c r="C240" s="31" t="s">
        <v>17</v>
      </c>
      <c r="D240" s="33">
        <v>89798</v>
      </c>
      <c r="E240" s="29" t="s">
        <v>66</v>
      </c>
      <c r="F240" s="32">
        <v>31.4</v>
      </c>
      <c r="G240" s="92"/>
      <c r="H240" s="32">
        <f t="shared" ref="H240:H245" si="37">ROUND(G240*(1+J$1),2)</f>
        <v>0</v>
      </c>
      <c r="I240" s="32">
        <f t="shared" si="35"/>
        <v>0</v>
      </c>
      <c r="J240"/>
    </row>
    <row r="241" spans="1:11" ht="30">
      <c r="A241" s="29" t="s">
        <v>642</v>
      </c>
      <c r="B241" s="30" t="s">
        <v>170</v>
      </c>
      <c r="C241" s="31" t="s">
        <v>16</v>
      </c>
      <c r="D241" s="31" t="s">
        <v>391</v>
      </c>
      <c r="E241" s="29" t="s">
        <v>9</v>
      </c>
      <c r="F241" s="32">
        <v>17</v>
      </c>
      <c r="G241" s="92"/>
      <c r="H241" s="32">
        <f t="shared" si="37"/>
        <v>0</v>
      </c>
      <c r="I241" s="32">
        <f t="shared" si="35"/>
        <v>0</v>
      </c>
      <c r="J241"/>
    </row>
    <row r="242" spans="1:11">
      <c r="A242" s="29" t="s">
        <v>643</v>
      </c>
      <c r="B242" s="30" t="s">
        <v>171</v>
      </c>
      <c r="C242" s="31" t="s">
        <v>18</v>
      </c>
      <c r="D242" s="33">
        <v>53314</v>
      </c>
      <c r="E242" s="29" t="s">
        <v>9</v>
      </c>
      <c r="F242" s="32">
        <v>17</v>
      </c>
      <c r="G242" s="92"/>
      <c r="H242" s="32">
        <f t="shared" si="37"/>
        <v>0</v>
      </c>
      <c r="I242" s="32">
        <f t="shared" si="35"/>
        <v>0</v>
      </c>
      <c r="J242"/>
    </row>
    <row r="243" spans="1:11" ht="45">
      <c r="A243" s="29" t="s">
        <v>644</v>
      </c>
      <c r="B243" s="30" t="s">
        <v>172</v>
      </c>
      <c r="C243" s="31" t="s">
        <v>17</v>
      </c>
      <c r="D243" s="33">
        <v>89802</v>
      </c>
      <c r="E243" s="29" t="s">
        <v>9</v>
      </c>
      <c r="F243" s="32">
        <v>21</v>
      </c>
      <c r="G243" s="92"/>
      <c r="H243" s="32">
        <f t="shared" si="37"/>
        <v>0</v>
      </c>
      <c r="I243" s="32">
        <f t="shared" si="35"/>
        <v>0</v>
      </c>
      <c r="J243"/>
    </row>
    <row r="244" spans="1:11" ht="45">
      <c r="A244" s="29" t="s">
        <v>645</v>
      </c>
      <c r="B244" s="30" t="s">
        <v>173</v>
      </c>
      <c r="C244" s="31" t="s">
        <v>17</v>
      </c>
      <c r="D244" s="33">
        <v>89801</v>
      </c>
      <c r="E244" s="29" t="s">
        <v>9</v>
      </c>
      <c r="F244" s="32">
        <v>37</v>
      </c>
      <c r="G244" s="92"/>
      <c r="H244" s="32">
        <f t="shared" si="37"/>
        <v>0</v>
      </c>
      <c r="I244" s="32">
        <f t="shared" si="35"/>
        <v>0</v>
      </c>
      <c r="J244"/>
    </row>
    <row r="245" spans="1:11" ht="30">
      <c r="A245" s="29" t="s">
        <v>646</v>
      </c>
      <c r="B245" s="30" t="s">
        <v>174</v>
      </c>
      <c r="C245" s="31" t="s">
        <v>16</v>
      </c>
      <c r="D245" s="31" t="s">
        <v>392</v>
      </c>
      <c r="E245" s="29" t="s">
        <v>9</v>
      </c>
      <c r="F245" s="32">
        <v>37</v>
      </c>
      <c r="G245" s="92"/>
      <c r="H245" s="32">
        <f t="shared" si="37"/>
        <v>0</v>
      </c>
      <c r="I245" s="32">
        <f t="shared" si="35"/>
        <v>0</v>
      </c>
      <c r="J245"/>
    </row>
    <row r="246" spans="1:11">
      <c r="A246" s="45" t="s">
        <v>647</v>
      </c>
      <c r="B246" s="46" t="s">
        <v>740</v>
      </c>
      <c r="C246" s="47"/>
      <c r="D246" s="48"/>
      <c r="E246" s="48"/>
      <c r="F246" s="49"/>
      <c r="G246" s="50"/>
      <c r="H246" s="50"/>
      <c r="I246" s="51">
        <f>SUM(I247:I249)</f>
        <v>0</v>
      </c>
      <c r="J246"/>
    </row>
    <row r="247" spans="1:11" ht="45">
      <c r="A247" s="34" t="s">
        <v>648</v>
      </c>
      <c r="B247" s="38" t="s">
        <v>508</v>
      </c>
      <c r="C247" s="34" t="s">
        <v>738</v>
      </c>
      <c r="D247" s="36" t="s">
        <v>509</v>
      </c>
      <c r="E247" s="36" t="s">
        <v>9</v>
      </c>
      <c r="F247" s="39">
        <v>1</v>
      </c>
      <c r="G247" s="95"/>
      <c r="H247" s="37">
        <f>ROUND(G247*(1+J$1),2)</f>
        <v>0</v>
      </c>
      <c r="I247" s="37">
        <f t="shared" ref="I247:I249" si="38">ROUND(F247*H247,2)</f>
        <v>0</v>
      </c>
      <c r="J247"/>
      <c r="K247" s="5"/>
    </row>
    <row r="248" spans="1:11">
      <c r="A248" s="34" t="s">
        <v>649</v>
      </c>
      <c r="B248" s="38" t="s">
        <v>510</v>
      </c>
      <c r="C248" s="34" t="s">
        <v>17</v>
      </c>
      <c r="D248" s="36">
        <v>95675</v>
      </c>
      <c r="E248" s="36" t="s">
        <v>9</v>
      </c>
      <c r="F248" s="39">
        <v>1</v>
      </c>
      <c r="G248" s="95"/>
      <c r="H248" s="37">
        <f>ROUND(G248*(1+J$1),2)</f>
        <v>0</v>
      </c>
      <c r="I248" s="37">
        <f t="shared" si="38"/>
        <v>0</v>
      </c>
      <c r="J248"/>
      <c r="K248" s="5"/>
    </row>
    <row r="249" spans="1:11" ht="60">
      <c r="A249" s="34" t="s">
        <v>650</v>
      </c>
      <c r="B249" s="38" t="s">
        <v>511</v>
      </c>
      <c r="C249" s="34" t="s">
        <v>738</v>
      </c>
      <c r="D249" s="36" t="s">
        <v>512</v>
      </c>
      <c r="E249" s="36" t="s">
        <v>9</v>
      </c>
      <c r="F249" s="39">
        <v>3</v>
      </c>
      <c r="G249" s="95"/>
      <c r="H249" s="32">
        <f>ROUND(G249*(1+J$1),2)</f>
        <v>0</v>
      </c>
      <c r="I249" s="37">
        <f t="shared" si="38"/>
        <v>0</v>
      </c>
      <c r="J249"/>
      <c r="K249" s="5"/>
    </row>
    <row r="250" spans="1:11">
      <c r="A250" s="7">
        <v>8</v>
      </c>
      <c r="B250" s="12" t="s">
        <v>50</v>
      </c>
      <c r="C250" s="12"/>
      <c r="D250" s="9"/>
      <c r="E250" s="8"/>
      <c r="F250" s="11"/>
      <c r="G250" s="11"/>
      <c r="H250" s="11"/>
      <c r="I250" s="13">
        <f>I251</f>
        <v>0</v>
      </c>
    </row>
    <row r="251" spans="1:11">
      <c r="A251" s="14" t="s">
        <v>348</v>
      </c>
      <c r="B251" s="60" t="s">
        <v>51</v>
      </c>
      <c r="C251" s="15"/>
      <c r="D251" s="16"/>
      <c r="E251" s="14"/>
      <c r="F251" s="17"/>
      <c r="G251" s="17"/>
      <c r="H251" s="17"/>
      <c r="I251" s="17">
        <f>SUM(I252:I314)</f>
        <v>0</v>
      </c>
    </row>
    <row r="252" spans="1:11" ht="30">
      <c r="A252" s="29" t="s">
        <v>349</v>
      </c>
      <c r="B252" s="30" t="s">
        <v>175</v>
      </c>
      <c r="C252" s="31" t="s">
        <v>17</v>
      </c>
      <c r="D252" s="33">
        <v>91933</v>
      </c>
      <c r="E252" s="29" t="s">
        <v>66</v>
      </c>
      <c r="F252" s="32">
        <v>188.4</v>
      </c>
      <c r="G252" s="92"/>
      <c r="H252" s="32">
        <f t="shared" ref="H252:H283" si="39">ROUND(G252*(1+J$1),2)</f>
        <v>0</v>
      </c>
      <c r="I252" s="32">
        <f t="shared" si="35"/>
        <v>0</v>
      </c>
      <c r="J252"/>
    </row>
    <row r="253" spans="1:11" ht="30">
      <c r="A253" s="29" t="s">
        <v>350</v>
      </c>
      <c r="B253" s="30" t="s">
        <v>176</v>
      </c>
      <c r="C253" s="31" t="s">
        <v>17</v>
      </c>
      <c r="D253" s="33">
        <v>91927</v>
      </c>
      <c r="E253" s="29" t="s">
        <v>66</v>
      </c>
      <c r="F253" s="32">
        <v>3358.6</v>
      </c>
      <c r="G253" s="92"/>
      <c r="H253" s="32">
        <f t="shared" si="39"/>
        <v>0</v>
      </c>
      <c r="I253" s="32">
        <f t="shared" si="35"/>
        <v>0</v>
      </c>
      <c r="J253"/>
    </row>
    <row r="254" spans="1:11" ht="30">
      <c r="A254" s="29" t="s">
        <v>351</v>
      </c>
      <c r="B254" s="30" t="s">
        <v>177</v>
      </c>
      <c r="C254" s="31" t="s">
        <v>17</v>
      </c>
      <c r="D254" s="33">
        <v>91929</v>
      </c>
      <c r="E254" s="29" t="s">
        <v>66</v>
      </c>
      <c r="F254" s="32">
        <v>1487.8</v>
      </c>
      <c r="G254" s="92"/>
      <c r="H254" s="32">
        <f t="shared" si="39"/>
        <v>0</v>
      </c>
      <c r="I254" s="32">
        <f t="shared" si="35"/>
        <v>0</v>
      </c>
      <c r="J254"/>
    </row>
    <row r="255" spans="1:11" ht="30">
      <c r="A255" s="29" t="s">
        <v>352</v>
      </c>
      <c r="B255" s="30" t="s">
        <v>178</v>
      </c>
      <c r="C255" s="31" t="s">
        <v>17</v>
      </c>
      <c r="D255" s="33">
        <v>91931</v>
      </c>
      <c r="E255" s="29" t="s">
        <v>66</v>
      </c>
      <c r="F255" s="32">
        <v>229.5</v>
      </c>
      <c r="G255" s="92"/>
      <c r="H255" s="32">
        <f t="shared" si="39"/>
        <v>0</v>
      </c>
      <c r="I255" s="32">
        <f t="shared" si="35"/>
        <v>0</v>
      </c>
      <c r="J255"/>
    </row>
    <row r="256" spans="1:11" ht="45">
      <c r="A256" s="29" t="s">
        <v>353</v>
      </c>
      <c r="B256" s="30" t="s">
        <v>179</v>
      </c>
      <c r="C256" s="31" t="s">
        <v>17</v>
      </c>
      <c r="D256" s="33">
        <v>101564</v>
      </c>
      <c r="E256" s="29" t="s">
        <v>66</v>
      </c>
      <c r="F256" s="32">
        <v>38.6</v>
      </c>
      <c r="G256" s="92"/>
      <c r="H256" s="32">
        <f t="shared" si="39"/>
        <v>0</v>
      </c>
      <c r="I256" s="32">
        <f t="shared" si="35"/>
        <v>0</v>
      </c>
      <c r="J256"/>
    </row>
    <row r="257" spans="1:10" ht="45">
      <c r="A257" s="29" t="s">
        <v>354</v>
      </c>
      <c r="B257" s="30" t="s">
        <v>180</v>
      </c>
      <c r="C257" s="31" t="s">
        <v>17</v>
      </c>
      <c r="D257" s="33">
        <v>101567</v>
      </c>
      <c r="E257" s="29" t="s">
        <v>66</v>
      </c>
      <c r="F257" s="32">
        <v>281.60000000000002</v>
      </c>
      <c r="G257" s="92"/>
      <c r="H257" s="32">
        <f t="shared" si="39"/>
        <v>0</v>
      </c>
      <c r="I257" s="32">
        <f t="shared" si="35"/>
        <v>0</v>
      </c>
      <c r="J257"/>
    </row>
    <row r="258" spans="1:10" ht="30">
      <c r="A258" s="29" t="s">
        <v>355</v>
      </c>
      <c r="B258" s="30" t="s">
        <v>181</v>
      </c>
      <c r="C258" s="31" t="s">
        <v>17</v>
      </c>
      <c r="D258" s="33">
        <v>91932</v>
      </c>
      <c r="E258" s="29" t="s">
        <v>66</v>
      </c>
      <c r="F258" s="32">
        <v>14.1</v>
      </c>
      <c r="G258" s="92"/>
      <c r="H258" s="32">
        <f t="shared" si="39"/>
        <v>0</v>
      </c>
      <c r="I258" s="32">
        <f t="shared" si="35"/>
        <v>0</v>
      </c>
      <c r="J258"/>
    </row>
    <row r="259" spans="1:10" ht="30">
      <c r="A259" s="29" t="s">
        <v>356</v>
      </c>
      <c r="B259" s="30" t="s">
        <v>182</v>
      </c>
      <c r="C259" s="31" t="s">
        <v>17</v>
      </c>
      <c r="D259" s="33">
        <v>97667</v>
      </c>
      <c r="E259" s="29" t="s">
        <v>66</v>
      </c>
      <c r="F259" s="32">
        <v>52.1</v>
      </c>
      <c r="G259" s="92"/>
      <c r="H259" s="32">
        <f t="shared" si="39"/>
        <v>0</v>
      </c>
      <c r="I259" s="32">
        <f t="shared" si="35"/>
        <v>0</v>
      </c>
      <c r="J259"/>
    </row>
    <row r="260" spans="1:10" ht="30">
      <c r="A260" s="29" t="s">
        <v>357</v>
      </c>
      <c r="B260" s="30" t="s">
        <v>183</v>
      </c>
      <c r="C260" s="31" t="s">
        <v>17</v>
      </c>
      <c r="D260" s="33">
        <v>91860</v>
      </c>
      <c r="E260" s="29" t="s">
        <v>66</v>
      </c>
      <c r="F260" s="32">
        <v>3.4</v>
      </c>
      <c r="G260" s="92"/>
      <c r="H260" s="32">
        <f t="shared" si="39"/>
        <v>0</v>
      </c>
      <c r="I260" s="32">
        <f t="shared" si="35"/>
        <v>0</v>
      </c>
      <c r="J260"/>
    </row>
    <row r="261" spans="1:10" ht="30">
      <c r="A261" s="29" t="s">
        <v>358</v>
      </c>
      <c r="B261" s="30" t="s">
        <v>184</v>
      </c>
      <c r="C261" s="31" t="s">
        <v>17</v>
      </c>
      <c r="D261" s="33">
        <v>97669</v>
      </c>
      <c r="E261" s="29" t="s">
        <v>66</v>
      </c>
      <c r="F261" s="32">
        <v>31.8</v>
      </c>
      <c r="G261" s="92"/>
      <c r="H261" s="32">
        <f t="shared" si="39"/>
        <v>0</v>
      </c>
      <c r="I261" s="32">
        <f t="shared" si="35"/>
        <v>0</v>
      </c>
      <c r="J261"/>
    </row>
    <row r="262" spans="1:10" ht="30">
      <c r="A262" s="29" t="s">
        <v>359</v>
      </c>
      <c r="B262" s="30" t="s">
        <v>185</v>
      </c>
      <c r="C262" s="31" t="s">
        <v>17</v>
      </c>
      <c r="D262" s="33">
        <v>91834</v>
      </c>
      <c r="E262" s="29" t="s">
        <v>66</v>
      </c>
      <c r="F262" s="32">
        <v>3.15</v>
      </c>
      <c r="G262" s="92"/>
      <c r="H262" s="32">
        <f t="shared" si="39"/>
        <v>0</v>
      </c>
      <c r="I262" s="32">
        <f t="shared" si="35"/>
        <v>0</v>
      </c>
      <c r="J262"/>
    </row>
    <row r="263" spans="1:10" ht="30">
      <c r="A263" s="29" t="s">
        <v>360</v>
      </c>
      <c r="B263" s="30" t="s">
        <v>186</v>
      </c>
      <c r="C263" s="31" t="s">
        <v>17</v>
      </c>
      <c r="D263" s="33">
        <v>97668</v>
      </c>
      <c r="E263" s="29" t="s">
        <v>66</v>
      </c>
      <c r="F263" s="32">
        <v>9.1999999999999993</v>
      </c>
      <c r="G263" s="92"/>
      <c r="H263" s="32">
        <f t="shared" si="39"/>
        <v>0</v>
      </c>
      <c r="I263" s="32">
        <f t="shared" si="35"/>
        <v>0</v>
      </c>
      <c r="J263"/>
    </row>
    <row r="264" spans="1:10" ht="30">
      <c r="A264" s="29" t="s">
        <v>361</v>
      </c>
      <c r="B264" s="30" t="s">
        <v>187</v>
      </c>
      <c r="C264" s="31" t="s">
        <v>16</v>
      </c>
      <c r="D264" s="31" t="s">
        <v>393</v>
      </c>
      <c r="E264" s="29" t="s">
        <v>66</v>
      </c>
      <c r="F264" s="32">
        <v>715.84</v>
      </c>
      <c r="G264" s="92"/>
      <c r="H264" s="32">
        <f t="shared" si="39"/>
        <v>0</v>
      </c>
      <c r="I264" s="32">
        <f t="shared" si="35"/>
        <v>0</v>
      </c>
      <c r="J264"/>
    </row>
    <row r="265" spans="1:10" ht="30">
      <c r="A265" s="29" t="s">
        <v>362</v>
      </c>
      <c r="B265" s="30" t="s">
        <v>188</v>
      </c>
      <c r="C265" s="31" t="s">
        <v>16</v>
      </c>
      <c r="D265" s="31" t="s">
        <v>394</v>
      </c>
      <c r="E265" s="29" t="s">
        <v>66</v>
      </c>
      <c r="F265" s="32">
        <v>133.47</v>
      </c>
      <c r="G265" s="92"/>
      <c r="H265" s="32">
        <f t="shared" si="39"/>
        <v>0</v>
      </c>
      <c r="I265" s="32">
        <f t="shared" si="35"/>
        <v>0</v>
      </c>
      <c r="J265"/>
    </row>
    <row r="266" spans="1:10" ht="30">
      <c r="A266" s="29" t="s">
        <v>363</v>
      </c>
      <c r="B266" s="30" t="s">
        <v>189</v>
      </c>
      <c r="C266" s="31" t="s">
        <v>16</v>
      </c>
      <c r="D266" s="31" t="s">
        <v>395</v>
      </c>
      <c r="E266" s="29" t="s">
        <v>66</v>
      </c>
      <c r="F266" s="32">
        <v>31.08</v>
      </c>
      <c r="G266" s="92"/>
      <c r="H266" s="32">
        <f t="shared" si="39"/>
        <v>0</v>
      </c>
      <c r="I266" s="32">
        <f t="shared" si="35"/>
        <v>0</v>
      </c>
      <c r="J266"/>
    </row>
    <row r="267" spans="1:10">
      <c r="A267" s="29" t="s">
        <v>364</v>
      </c>
      <c r="B267" s="30" t="s">
        <v>190</v>
      </c>
      <c r="C267" s="31" t="s">
        <v>18</v>
      </c>
      <c r="D267" s="33">
        <v>61173</v>
      </c>
      <c r="E267" s="29" t="s">
        <v>66</v>
      </c>
      <c r="F267" s="32">
        <v>12.96</v>
      </c>
      <c r="G267" s="92"/>
      <c r="H267" s="32">
        <f t="shared" si="39"/>
        <v>0</v>
      </c>
      <c r="I267" s="32">
        <f t="shared" si="35"/>
        <v>0</v>
      </c>
      <c r="J267"/>
    </row>
    <row r="268" spans="1:10" ht="30">
      <c r="A268" s="29" t="s">
        <v>365</v>
      </c>
      <c r="B268" s="30" t="s">
        <v>191</v>
      </c>
      <c r="C268" s="31" t="s">
        <v>16</v>
      </c>
      <c r="D268" s="31" t="s">
        <v>396</v>
      </c>
      <c r="E268" s="29" t="s">
        <v>9</v>
      </c>
      <c r="F268" s="32">
        <v>857</v>
      </c>
      <c r="G268" s="92"/>
      <c r="H268" s="32">
        <f t="shared" si="39"/>
        <v>0</v>
      </c>
      <c r="I268" s="32">
        <f t="shared" si="35"/>
        <v>0</v>
      </c>
      <c r="J268"/>
    </row>
    <row r="269" spans="1:10" ht="30">
      <c r="A269" s="29" t="s">
        <v>366</v>
      </c>
      <c r="B269" s="30" t="s">
        <v>192</v>
      </c>
      <c r="C269" s="31" t="s">
        <v>16</v>
      </c>
      <c r="D269" s="31" t="s">
        <v>397</v>
      </c>
      <c r="E269" s="29" t="s">
        <v>9</v>
      </c>
      <c r="F269" s="32">
        <v>165</v>
      </c>
      <c r="G269" s="92"/>
      <c r="H269" s="32">
        <f t="shared" si="39"/>
        <v>0</v>
      </c>
      <c r="I269" s="32">
        <f t="shared" si="35"/>
        <v>0</v>
      </c>
      <c r="J269"/>
    </row>
    <row r="270" spans="1:10" ht="30">
      <c r="A270" s="29" t="s">
        <v>367</v>
      </c>
      <c r="B270" s="30" t="s">
        <v>193</v>
      </c>
      <c r="C270" s="31" t="s">
        <v>16</v>
      </c>
      <c r="D270" s="31" t="s">
        <v>398</v>
      </c>
      <c r="E270" s="29" t="s">
        <v>9</v>
      </c>
      <c r="F270" s="32">
        <v>34</v>
      </c>
      <c r="G270" s="92"/>
      <c r="H270" s="32">
        <f t="shared" si="39"/>
        <v>0</v>
      </c>
      <c r="I270" s="32">
        <f t="shared" si="35"/>
        <v>0</v>
      </c>
      <c r="J270"/>
    </row>
    <row r="271" spans="1:10" ht="45">
      <c r="A271" s="29" t="s">
        <v>368</v>
      </c>
      <c r="B271" s="30" t="s">
        <v>194</v>
      </c>
      <c r="C271" s="31" t="s">
        <v>17</v>
      </c>
      <c r="D271" s="33">
        <v>101881</v>
      </c>
      <c r="E271" s="29" t="s">
        <v>9</v>
      </c>
      <c r="F271" s="32">
        <v>3</v>
      </c>
      <c r="G271" s="92"/>
      <c r="H271" s="32">
        <f t="shared" si="39"/>
        <v>0</v>
      </c>
      <c r="I271" s="32">
        <f t="shared" si="35"/>
        <v>0</v>
      </c>
      <c r="J271"/>
    </row>
    <row r="272" spans="1:10" ht="45">
      <c r="A272" s="29" t="s">
        <v>369</v>
      </c>
      <c r="B272" s="30" t="s">
        <v>195</v>
      </c>
      <c r="C272" s="31" t="s">
        <v>17</v>
      </c>
      <c r="D272" s="33">
        <v>101879</v>
      </c>
      <c r="E272" s="29" t="s">
        <v>9</v>
      </c>
      <c r="F272" s="32">
        <v>1</v>
      </c>
      <c r="G272" s="92"/>
      <c r="H272" s="32">
        <f t="shared" si="39"/>
        <v>0</v>
      </c>
      <c r="I272" s="32">
        <f t="shared" si="35"/>
        <v>0</v>
      </c>
      <c r="J272"/>
    </row>
    <row r="273" spans="1:10" ht="45">
      <c r="A273" s="29" t="s">
        <v>370</v>
      </c>
      <c r="B273" s="30" t="s">
        <v>196</v>
      </c>
      <c r="C273" s="31" t="s">
        <v>16</v>
      </c>
      <c r="D273" s="31" t="s">
        <v>52</v>
      </c>
      <c r="E273" s="29" t="s">
        <v>9</v>
      </c>
      <c r="F273" s="32">
        <v>1</v>
      </c>
      <c r="G273" s="92"/>
      <c r="H273" s="32">
        <f t="shared" si="39"/>
        <v>0</v>
      </c>
      <c r="I273" s="32">
        <f t="shared" si="35"/>
        <v>0</v>
      </c>
      <c r="J273"/>
    </row>
    <row r="274" spans="1:10" ht="30">
      <c r="A274" s="29" t="s">
        <v>371</v>
      </c>
      <c r="B274" s="30" t="s">
        <v>197</v>
      </c>
      <c r="C274" s="31" t="s">
        <v>17</v>
      </c>
      <c r="D274" s="33">
        <v>93669</v>
      </c>
      <c r="E274" s="29" t="s">
        <v>9</v>
      </c>
      <c r="F274" s="32">
        <v>1</v>
      </c>
      <c r="G274" s="92"/>
      <c r="H274" s="32">
        <f t="shared" si="39"/>
        <v>0</v>
      </c>
      <c r="I274" s="32">
        <f t="shared" si="35"/>
        <v>0</v>
      </c>
      <c r="J274"/>
    </row>
    <row r="275" spans="1:10" ht="30">
      <c r="A275" s="29" t="s">
        <v>372</v>
      </c>
      <c r="B275" s="30" t="s">
        <v>198</v>
      </c>
      <c r="C275" s="31" t="s">
        <v>16</v>
      </c>
      <c r="D275" s="31" t="s">
        <v>53</v>
      </c>
      <c r="E275" s="29" t="s">
        <v>9</v>
      </c>
      <c r="F275" s="32">
        <v>1</v>
      </c>
      <c r="G275" s="92"/>
      <c r="H275" s="32">
        <f t="shared" si="39"/>
        <v>0</v>
      </c>
      <c r="I275" s="32">
        <f t="shared" si="35"/>
        <v>0</v>
      </c>
      <c r="J275"/>
    </row>
    <row r="276" spans="1:10">
      <c r="A276" s="29" t="s">
        <v>373</v>
      </c>
      <c r="B276" s="30" t="s">
        <v>199</v>
      </c>
      <c r="C276" s="31" t="s">
        <v>18</v>
      </c>
      <c r="D276" s="33">
        <v>64410</v>
      </c>
      <c r="E276" s="29" t="s">
        <v>9</v>
      </c>
      <c r="F276" s="32">
        <v>1</v>
      </c>
      <c r="G276" s="92"/>
      <c r="H276" s="32">
        <f t="shared" si="39"/>
        <v>0</v>
      </c>
      <c r="I276" s="32">
        <f t="shared" si="35"/>
        <v>0</v>
      </c>
      <c r="J276"/>
    </row>
    <row r="277" spans="1:10" ht="30">
      <c r="A277" s="29" t="s">
        <v>374</v>
      </c>
      <c r="B277" s="30" t="s">
        <v>200</v>
      </c>
      <c r="C277" s="31" t="s">
        <v>17</v>
      </c>
      <c r="D277" s="33">
        <v>93654</v>
      </c>
      <c r="E277" s="29" t="s">
        <v>9</v>
      </c>
      <c r="F277" s="32">
        <v>21</v>
      </c>
      <c r="G277" s="92"/>
      <c r="H277" s="32">
        <f t="shared" si="39"/>
        <v>0</v>
      </c>
      <c r="I277" s="32">
        <f t="shared" si="35"/>
        <v>0</v>
      </c>
      <c r="J277"/>
    </row>
    <row r="278" spans="1:10" ht="30">
      <c r="A278" s="29" t="s">
        <v>375</v>
      </c>
      <c r="B278" s="30" t="s">
        <v>201</v>
      </c>
      <c r="C278" s="31" t="s">
        <v>17</v>
      </c>
      <c r="D278" s="33">
        <v>93655</v>
      </c>
      <c r="E278" s="29" t="s">
        <v>9</v>
      </c>
      <c r="F278" s="32">
        <v>1</v>
      </c>
      <c r="G278" s="92"/>
      <c r="H278" s="32">
        <f t="shared" si="39"/>
        <v>0</v>
      </c>
      <c r="I278" s="32">
        <f t="shared" si="35"/>
        <v>0</v>
      </c>
      <c r="J278"/>
    </row>
    <row r="279" spans="1:10" ht="30">
      <c r="A279" s="29" t="s">
        <v>651</v>
      </c>
      <c r="B279" s="30" t="s">
        <v>202</v>
      </c>
      <c r="C279" s="31" t="s">
        <v>17</v>
      </c>
      <c r="D279" s="33">
        <v>93661</v>
      </c>
      <c r="E279" s="29" t="s">
        <v>9</v>
      </c>
      <c r="F279" s="32">
        <v>1</v>
      </c>
      <c r="G279" s="92"/>
      <c r="H279" s="32">
        <f t="shared" si="39"/>
        <v>0</v>
      </c>
      <c r="I279" s="32">
        <f t="shared" si="35"/>
        <v>0</v>
      </c>
      <c r="J279"/>
    </row>
    <row r="280" spans="1:10" ht="30">
      <c r="A280" s="29" t="s">
        <v>652</v>
      </c>
      <c r="B280" s="30" t="s">
        <v>203</v>
      </c>
      <c r="C280" s="31" t="s">
        <v>17</v>
      </c>
      <c r="D280" s="33">
        <v>93664</v>
      </c>
      <c r="E280" s="29" t="s">
        <v>9</v>
      </c>
      <c r="F280" s="32">
        <v>1</v>
      </c>
      <c r="G280" s="92"/>
      <c r="H280" s="32">
        <f t="shared" si="39"/>
        <v>0</v>
      </c>
      <c r="I280" s="32">
        <f t="shared" si="35"/>
        <v>0</v>
      </c>
      <c r="J280"/>
    </row>
    <row r="281" spans="1:10" ht="30">
      <c r="A281" s="29" t="s">
        <v>653</v>
      </c>
      <c r="B281" s="30" t="s">
        <v>204</v>
      </c>
      <c r="C281" s="31" t="s">
        <v>17</v>
      </c>
      <c r="D281" s="33">
        <v>93673</v>
      </c>
      <c r="E281" s="29" t="s">
        <v>9</v>
      </c>
      <c r="F281" s="32">
        <v>1</v>
      </c>
      <c r="G281" s="92"/>
      <c r="H281" s="32">
        <f t="shared" si="39"/>
        <v>0</v>
      </c>
      <c r="I281" s="32">
        <f t="shared" si="35"/>
        <v>0</v>
      </c>
      <c r="J281"/>
    </row>
    <row r="282" spans="1:10" ht="30">
      <c r="A282" s="29" t="s">
        <v>654</v>
      </c>
      <c r="B282" s="30" t="s">
        <v>205</v>
      </c>
      <c r="C282" s="31" t="s">
        <v>17</v>
      </c>
      <c r="D282" s="33">
        <v>93653</v>
      </c>
      <c r="E282" s="29" t="s">
        <v>9</v>
      </c>
      <c r="F282" s="32">
        <v>7</v>
      </c>
      <c r="G282" s="92"/>
      <c r="H282" s="32">
        <f t="shared" si="39"/>
        <v>0</v>
      </c>
      <c r="I282" s="32">
        <f t="shared" si="35"/>
        <v>0</v>
      </c>
      <c r="J282"/>
    </row>
    <row r="283" spans="1:10" ht="30">
      <c r="A283" s="29" t="s">
        <v>655</v>
      </c>
      <c r="B283" s="30" t="s">
        <v>206</v>
      </c>
      <c r="C283" s="31" t="s">
        <v>17</v>
      </c>
      <c r="D283" s="33">
        <v>93660</v>
      </c>
      <c r="E283" s="29" t="s">
        <v>9</v>
      </c>
      <c r="F283" s="32">
        <v>2</v>
      </c>
      <c r="G283" s="92"/>
      <c r="H283" s="32">
        <f t="shared" si="39"/>
        <v>0</v>
      </c>
      <c r="I283" s="32">
        <f t="shared" si="35"/>
        <v>0</v>
      </c>
      <c r="J283"/>
    </row>
    <row r="284" spans="1:10" ht="30">
      <c r="A284" s="29" t="s">
        <v>656</v>
      </c>
      <c r="B284" s="30" t="s">
        <v>207</v>
      </c>
      <c r="C284" s="31" t="s">
        <v>17</v>
      </c>
      <c r="D284" s="33">
        <v>101896</v>
      </c>
      <c r="E284" s="29" t="s">
        <v>9</v>
      </c>
      <c r="F284" s="32">
        <v>1</v>
      </c>
      <c r="G284" s="92"/>
      <c r="H284" s="32">
        <f t="shared" ref="H284:H314" si="40">ROUND(G284*(1+J$1),2)</f>
        <v>0</v>
      </c>
      <c r="I284" s="32">
        <f t="shared" ref="I284:I343" si="41">ROUND(F284*H284,2)</f>
        <v>0</v>
      </c>
      <c r="J284"/>
    </row>
    <row r="285" spans="1:10" ht="30">
      <c r="A285" s="29" t="s">
        <v>657</v>
      </c>
      <c r="B285" s="30" t="s">
        <v>208</v>
      </c>
      <c r="C285" s="31" t="s">
        <v>16</v>
      </c>
      <c r="D285" s="31" t="s">
        <v>399</v>
      </c>
      <c r="E285" s="29" t="s">
        <v>9</v>
      </c>
      <c r="F285" s="32">
        <v>20</v>
      </c>
      <c r="G285" s="92"/>
      <c r="H285" s="32">
        <f t="shared" si="40"/>
        <v>0</v>
      </c>
      <c r="I285" s="32">
        <f t="shared" si="41"/>
        <v>0</v>
      </c>
      <c r="J285"/>
    </row>
    <row r="286" spans="1:10" ht="30">
      <c r="A286" s="29" t="s">
        <v>658</v>
      </c>
      <c r="B286" s="30" t="s">
        <v>200</v>
      </c>
      <c r="C286" s="31" t="s">
        <v>17</v>
      </c>
      <c r="D286" s="33">
        <v>93654</v>
      </c>
      <c r="E286" s="29" t="s">
        <v>9</v>
      </c>
      <c r="F286" s="32">
        <v>4</v>
      </c>
      <c r="G286" s="92"/>
      <c r="H286" s="32">
        <f t="shared" si="40"/>
        <v>0</v>
      </c>
      <c r="I286" s="32">
        <f t="shared" si="41"/>
        <v>0</v>
      </c>
      <c r="J286"/>
    </row>
    <row r="287" spans="1:10" ht="30">
      <c r="A287" s="29" t="s">
        <v>659</v>
      </c>
      <c r="B287" s="30" t="s">
        <v>209</v>
      </c>
      <c r="C287" s="31" t="s">
        <v>17</v>
      </c>
      <c r="D287" s="33">
        <v>93665</v>
      </c>
      <c r="E287" s="29" t="s">
        <v>9</v>
      </c>
      <c r="F287" s="32">
        <v>2</v>
      </c>
      <c r="G287" s="92"/>
      <c r="H287" s="32">
        <f t="shared" si="40"/>
        <v>0</v>
      </c>
      <c r="I287" s="32">
        <f t="shared" si="41"/>
        <v>0</v>
      </c>
      <c r="J287"/>
    </row>
    <row r="288" spans="1:10" ht="30">
      <c r="A288" s="29" t="s">
        <v>660</v>
      </c>
      <c r="B288" s="30" t="s">
        <v>210</v>
      </c>
      <c r="C288" s="31" t="s">
        <v>16</v>
      </c>
      <c r="D288" s="31" t="s">
        <v>54</v>
      </c>
      <c r="E288" s="29" t="s">
        <v>9</v>
      </c>
      <c r="F288" s="32">
        <v>22</v>
      </c>
      <c r="G288" s="92"/>
      <c r="H288" s="32">
        <f t="shared" si="40"/>
        <v>0</v>
      </c>
      <c r="I288" s="32">
        <f t="shared" si="41"/>
        <v>0</v>
      </c>
      <c r="J288"/>
    </row>
    <row r="289" spans="1:10" ht="30">
      <c r="A289" s="29" t="s">
        <v>661</v>
      </c>
      <c r="B289" s="30" t="s">
        <v>211</v>
      </c>
      <c r="C289" s="31" t="s">
        <v>17</v>
      </c>
      <c r="D289" s="33">
        <v>95781</v>
      </c>
      <c r="E289" s="29" t="s">
        <v>9</v>
      </c>
      <c r="F289" s="32">
        <v>1</v>
      </c>
      <c r="G289" s="92"/>
      <c r="H289" s="32">
        <f t="shared" si="40"/>
        <v>0</v>
      </c>
      <c r="I289" s="32">
        <f t="shared" si="41"/>
        <v>0</v>
      </c>
      <c r="J289"/>
    </row>
    <row r="290" spans="1:10" ht="30">
      <c r="A290" s="29" t="s">
        <v>662</v>
      </c>
      <c r="B290" s="30" t="s">
        <v>212</v>
      </c>
      <c r="C290" s="31" t="s">
        <v>17</v>
      </c>
      <c r="D290" s="33">
        <v>95789</v>
      </c>
      <c r="E290" s="29" t="s">
        <v>9</v>
      </c>
      <c r="F290" s="32">
        <v>31</v>
      </c>
      <c r="G290" s="92"/>
      <c r="H290" s="32">
        <f t="shared" si="40"/>
        <v>0</v>
      </c>
      <c r="I290" s="32">
        <f t="shared" si="41"/>
        <v>0</v>
      </c>
      <c r="J290"/>
    </row>
    <row r="291" spans="1:10" ht="30">
      <c r="A291" s="29" t="s">
        <v>663</v>
      </c>
      <c r="B291" s="30" t="s">
        <v>213</v>
      </c>
      <c r="C291" s="31" t="s">
        <v>17</v>
      </c>
      <c r="D291" s="33">
        <v>95787</v>
      </c>
      <c r="E291" s="29" t="s">
        <v>9</v>
      </c>
      <c r="F291" s="32">
        <v>34</v>
      </c>
      <c r="G291" s="92"/>
      <c r="H291" s="32">
        <f t="shared" si="40"/>
        <v>0</v>
      </c>
      <c r="I291" s="32">
        <f t="shared" si="41"/>
        <v>0</v>
      </c>
      <c r="J291"/>
    </row>
    <row r="292" spans="1:10" ht="30">
      <c r="A292" s="29" t="s">
        <v>664</v>
      </c>
      <c r="B292" s="30" t="s">
        <v>214</v>
      </c>
      <c r="C292" s="31" t="s">
        <v>17</v>
      </c>
      <c r="D292" s="33">
        <v>95796</v>
      </c>
      <c r="E292" s="29" t="s">
        <v>9</v>
      </c>
      <c r="F292" s="32">
        <v>45</v>
      </c>
      <c r="G292" s="92"/>
      <c r="H292" s="32">
        <f t="shared" si="40"/>
        <v>0</v>
      </c>
      <c r="I292" s="32">
        <f t="shared" si="41"/>
        <v>0</v>
      </c>
      <c r="J292"/>
    </row>
    <row r="293" spans="1:10" ht="30">
      <c r="A293" s="29" t="s">
        <v>665</v>
      </c>
      <c r="B293" s="30" t="s">
        <v>215</v>
      </c>
      <c r="C293" s="31" t="s">
        <v>16</v>
      </c>
      <c r="D293" s="31" t="s">
        <v>400</v>
      </c>
      <c r="E293" s="29" t="s">
        <v>9</v>
      </c>
      <c r="F293" s="32">
        <v>2</v>
      </c>
      <c r="G293" s="92"/>
      <c r="H293" s="32">
        <f t="shared" si="40"/>
        <v>0</v>
      </c>
      <c r="I293" s="32">
        <f t="shared" si="41"/>
        <v>0</v>
      </c>
      <c r="J293"/>
    </row>
    <row r="294" spans="1:10" ht="30">
      <c r="A294" s="29" t="s">
        <v>666</v>
      </c>
      <c r="B294" s="30" t="s">
        <v>216</v>
      </c>
      <c r="C294" s="31" t="s">
        <v>16</v>
      </c>
      <c r="D294" s="31" t="s">
        <v>401</v>
      </c>
      <c r="E294" s="29" t="s">
        <v>9</v>
      </c>
      <c r="F294" s="32">
        <v>12</v>
      </c>
      <c r="G294" s="92"/>
      <c r="H294" s="32">
        <f t="shared" si="40"/>
        <v>0</v>
      </c>
      <c r="I294" s="32">
        <f t="shared" si="41"/>
        <v>0</v>
      </c>
      <c r="J294"/>
    </row>
    <row r="295" spans="1:10" ht="30">
      <c r="A295" s="29" t="s">
        <v>667</v>
      </c>
      <c r="B295" s="30" t="s">
        <v>217</v>
      </c>
      <c r="C295" s="31" t="s">
        <v>17</v>
      </c>
      <c r="D295" s="33">
        <v>91940</v>
      </c>
      <c r="E295" s="29" t="s">
        <v>9</v>
      </c>
      <c r="F295" s="32">
        <v>177</v>
      </c>
      <c r="G295" s="92"/>
      <c r="H295" s="32">
        <f t="shared" si="40"/>
        <v>0</v>
      </c>
      <c r="I295" s="32">
        <f t="shared" si="41"/>
        <v>0</v>
      </c>
      <c r="J295"/>
    </row>
    <row r="296" spans="1:10" ht="30">
      <c r="A296" s="29" t="s">
        <v>668</v>
      </c>
      <c r="B296" s="30" t="s">
        <v>218</v>
      </c>
      <c r="C296" s="31" t="s">
        <v>17</v>
      </c>
      <c r="D296" s="33">
        <v>91937</v>
      </c>
      <c r="E296" s="29" t="s">
        <v>9</v>
      </c>
      <c r="F296" s="32">
        <v>158</v>
      </c>
      <c r="G296" s="92"/>
      <c r="H296" s="32">
        <f t="shared" si="40"/>
        <v>0</v>
      </c>
      <c r="I296" s="32">
        <f t="shared" si="41"/>
        <v>0</v>
      </c>
      <c r="J296"/>
    </row>
    <row r="297" spans="1:10" ht="30">
      <c r="A297" s="29" t="s">
        <v>669</v>
      </c>
      <c r="B297" s="30" t="s">
        <v>219</v>
      </c>
      <c r="C297" s="31" t="s">
        <v>16</v>
      </c>
      <c r="D297" s="31" t="s">
        <v>402</v>
      </c>
      <c r="E297" s="29" t="s">
        <v>9</v>
      </c>
      <c r="F297" s="32">
        <v>10</v>
      </c>
      <c r="G297" s="92"/>
      <c r="H297" s="32">
        <f t="shared" si="40"/>
        <v>0</v>
      </c>
      <c r="I297" s="32">
        <f t="shared" si="41"/>
        <v>0</v>
      </c>
      <c r="J297"/>
    </row>
    <row r="298" spans="1:10" ht="30">
      <c r="A298" s="29" t="s">
        <v>670</v>
      </c>
      <c r="B298" s="30" t="s">
        <v>220</v>
      </c>
      <c r="C298" s="31" t="s">
        <v>16</v>
      </c>
      <c r="D298" s="31" t="s">
        <v>403</v>
      </c>
      <c r="E298" s="29" t="s">
        <v>9</v>
      </c>
      <c r="F298" s="32">
        <v>13</v>
      </c>
      <c r="G298" s="92"/>
      <c r="H298" s="32">
        <f t="shared" si="40"/>
        <v>0</v>
      </c>
      <c r="I298" s="32">
        <f t="shared" si="41"/>
        <v>0</v>
      </c>
      <c r="J298"/>
    </row>
    <row r="299" spans="1:10" ht="30">
      <c r="A299" s="29" t="s">
        <v>671</v>
      </c>
      <c r="B299" s="30" t="s">
        <v>221</v>
      </c>
      <c r="C299" s="31" t="s">
        <v>17</v>
      </c>
      <c r="D299" s="33">
        <v>91955</v>
      </c>
      <c r="E299" s="29" t="s">
        <v>9</v>
      </c>
      <c r="F299" s="32">
        <v>8</v>
      </c>
      <c r="G299" s="92"/>
      <c r="H299" s="32">
        <f t="shared" si="40"/>
        <v>0</v>
      </c>
      <c r="I299" s="32">
        <f t="shared" si="41"/>
        <v>0</v>
      </c>
      <c r="J299"/>
    </row>
    <row r="300" spans="1:10" ht="30">
      <c r="A300" s="29" t="s">
        <v>672</v>
      </c>
      <c r="B300" s="30" t="s">
        <v>222</v>
      </c>
      <c r="C300" s="31" t="s">
        <v>17</v>
      </c>
      <c r="D300" s="33">
        <v>91961</v>
      </c>
      <c r="E300" s="29" t="s">
        <v>9</v>
      </c>
      <c r="F300" s="32">
        <v>4</v>
      </c>
      <c r="G300" s="92"/>
      <c r="H300" s="32">
        <f t="shared" si="40"/>
        <v>0</v>
      </c>
      <c r="I300" s="32">
        <f t="shared" si="41"/>
        <v>0</v>
      </c>
      <c r="J300"/>
    </row>
    <row r="301" spans="1:10" ht="30">
      <c r="A301" s="29" t="s">
        <v>673</v>
      </c>
      <c r="B301" s="30" t="s">
        <v>223</v>
      </c>
      <c r="C301" s="31" t="s">
        <v>17</v>
      </c>
      <c r="D301" s="33">
        <v>91969</v>
      </c>
      <c r="E301" s="29" t="s">
        <v>9</v>
      </c>
      <c r="F301" s="32">
        <v>1</v>
      </c>
      <c r="G301" s="92"/>
      <c r="H301" s="32">
        <f t="shared" si="40"/>
        <v>0</v>
      </c>
      <c r="I301" s="32">
        <f t="shared" si="41"/>
        <v>0</v>
      </c>
      <c r="J301"/>
    </row>
    <row r="302" spans="1:10" ht="30">
      <c r="A302" s="29" t="s">
        <v>674</v>
      </c>
      <c r="B302" s="30" t="s">
        <v>224</v>
      </c>
      <c r="C302" s="31" t="s">
        <v>17</v>
      </c>
      <c r="D302" s="33">
        <v>91953</v>
      </c>
      <c r="E302" s="29" t="s">
        <v>9</v>
      </c>
      <c r="F302" s="32">
        <v>26</v>
      </c>
      <c r="G302" s="92"/>
      <c r="H302" s="32">
        <f t="shared" si="40"/>
        <v>0</v>
      </c>
      <c r="I302" s="32">
        <f t="shared" si="41"/>
        <v>0</v>
      </c>
      <c r="J302"/>
    </row>
    <row r="303" spans="1:10" ht="30">
      <c r="A303" s="29" t="s">
        <v>675</v>
      </c>
      <c r="B303" s="30" t="s">
        <v>225</v>
      </c>
      <c r="C303" s="31" t="s">
        <v>17</v>
      </c>
      <c r="D303" s="33">
        <v>91959</v>
      </c>
      <c r="E303" s="29" t="s">
        <v>9</v>
      </c>
      <c r="F303" s="32">
        <v>3</v>
      </c>
      <c r="G303" s="92"/>
      <c r="H303" s="32">
        <f t="shared" si="40"/>
        <v>0</v>
      </c>
      <c r="I303" s="32">
        <f t="shared" si="41"/>
        <v>0</v>
      </c>
      <c r="J303"/>
    </row>
    <row r="304" spans="1:10" ht="30">
      <c r="A304" s="29" t="s">
        <v>676</v>
      </c>
      <c r="B304" s="30" t="s">
        <v>226</v>
      </c>
      <c r="C304" s="31" t="s">
        <v>17</v>
      </c>
      <c r="D304" s="33">
        <v>92023</v>
      </c>
      <c r="E304" s="29" t="s">
        <v>9</v>
      </c>
      <c r="F304" s="32">
        <v>21</v>
      </c>
      <c r="G304" s="92"/>
      <c r="H304" s="32">
        <f t="shared" si="40"/>
        <v>0</v>
      </c>
      <c r="I304" s="32">
        <f t="shared" si="41"/>
        <v>0</v>
      </c>
      <c r="J304"/>
    </row>
    <row r="305" spans="1:11" ht="30">
      <c r="A305" s="29" t="s">
        <v>677</v>
      </c>
      <c r="B305" s="30" t="s">
        <v>227</v>
      </c>
      <c r="C305" s="31" t="s">
        <v>17</v>
      </c>
      <c r="D305" s="33">
        <v>91957</v>
      </c>
      <c r="E305" s="29" t="s">
        <v>9</v>
      </c>
      <c r="F305" s="32">
        <v>1</v>
      </c>
      <c r="G305" s="92"/>
      <c r="H305" s="32">
        <f t="shared" si="40"/>
        <v>0</v>
      </c>
      <c r="I305" s="32">
        <f t="shared" si="41"/>
        <v>0</v>
      </c>
      <c r="J305"/>
    </row>
    <row r="306" spans="1:11" ht="30">
      <c r="A306" s="29" t="s">
        <v>678</v>
      </c>
      <c r="B306" s="30" t="s">
        <v>228</v>
      </c>
      <c r="C306" s="31" t="s">
        <v>17</v>
      </c>
      <c r="D306" s="33">
        <v>92008</v>
      </c>
      <c r="E306" s="29" t="s">
        <v>9</v>
      </c>
      <c r="F306" s="32">
        <v>81</v>
      </c>
      <c r="G306" s="92"/>
      <c r="H306" s="32">
        <f t="shared" si="40"/>
        <v>0</v>
      </c>
      <c r="I306" s="32">
        <f t="shared" si="41"/>
        <v>0</v>
      </c>
      <c r="J306"/>
    </row>
    <row r="307" spans="1:11" ht="30">
      <c r="A307" s="29" t="s">
        <v>679</v>
      </c>
      <c r="B307" s="30" t="s">
        <v>229</v>
      </c>
      <c r="C307" s="31" t="s">
        <v>17</v>
      </c>
      <c r="D307" s="33">
        <v>92005</v>
      </c>
      <c r="E307" s="29" t="s">
        <v>9</v>
      </c>
      <c r="F307" s="32">
        <v>6</v>
      </c>
      <c r="G307" s="92"/>
      <c r="H307" s="32">
        <f t="shared" si="40"/>
        <v>0</v>
      </c>
      <c r="I307" s="32">
        <f t="shared" si="41"/>
        <v>0</v>
      </c>
      <c r="J307"/>
    </row>
    <row r="308" spans="1:11" ht="30">
      <c r="A308" s="29" t="s">
        <v>680</v>
      </c>
      <c r="B308" s="30" t="s">
        <v>230</v>
      </c>
      <c r="C308" s="31" t="s">
        <v>17</v>
      </c>
      <c r="D308" s="33">
        <v>91996</v>
      </c>
      <c r="E308" s="29" t="s">
        <v>9</v>
      </c>
      <c r="F308" s="32">
        <v>7</v>
      </c>
      <c r="G308" s="92"/>
      <c r="H308" s="32">
        <f t="shared" si="40"/>
        <v>0</v>
      </c>
      <c r="I308" s="32">
        <f t="shared" si="41"/>
        <v>0</v>
      </c>
      <c r="J308"/>
    </row>
    <row r="309" spans="1:11" ht="30">
      <c r="A309" s="29" t="s">
        <v>681</v>
      </c>
      <c r="B309" s="30" t="s">
        <v>231</v>
      </c>
      <c r="C309" s="31" t="s">
        <v>17</v>
      </c>
      <c r="D309" s="33">
        <v>91993</v>
      </c>
      <c r="E309" s="29" t="s">
        <v>9</v>
      </c>
      <c r="F309" s="32">
        <v>2</v>
      </c>
      <c r="G309" s="92"/>
      <c r="H309" s="32">
        <f t="shared" si="40"/>
        <v>0</v>
      </c>
      <c r="I309" s="32">
        <f t="shared" si="41"/>
        <v>0</v>
      </c>
      <c r="J309"/>
    </row>
    <row r="310" spans="1:11">
      <c r="A310" s="29" t="s">
        <v>682</v>
      </c>
      <c r="B310" s="30" t="s">
        <v>232</v>
      </c>
      <c r="C310" s="31" t="s">
        <v>18</v>
      </c>
      <c r="D310" s="33">
        <v>60126</v>
      </c>
      <c r="E310" s="29" t="s">
        <v>9</v>
      </c>
      <c r="F310" s="32">
        <v>1</v>
      </c>
      <c r="G310" s="92"/>
      <c r="H310" s="32">
        <f t="shared" si="40"/>
        <v>0</v>
      </c>
      <c r="I310" s="32">
        <f t="shared" si="41"/>
        <v>0</v>
      </c>
      <c r="J310"/>
    </row>
    <row r="311" spans="1:11">
      <c r="A311" s="29" t="s">
        <v>683</v>
      </c>
      <c r="B311" s="30" t="s">
        <v>233</v>
      </c>
      <c r="C311" s="31" t="s">
        <v>18</v>
      </c>
      <c r="D311" s="33">
        <v>60193</v>
      </c>
      <c r="E311" s="29" t="s">
        <v>9</v>
      </c>
      <c r="F311" s="32">
        <v>158</v>
      </c>
      <c r="G311" s="92"/>
      <c r="H311" s="32">
        <f t="shared" si="40"/>
        <v>0</v>
      </c>
      <c r="I311" s="32">
        <f t="shared" si="41"/>
        <v>0</v>
      </c>
      <c r="J311"/>
    </row>
    <row r="312" spans="1:11">
      <c r="A312" s="29" t="s">
        <v>684</v>
      </c>
      <c r="B312" s="30" t="s">
        <v>234</v>
      </c>
      <c r="C312" s="31" t="s">
        <v>18</v>
      </c>
      <c r="D312" s="33">
        <v>63036</v>
      </c>
      <c r="E312" s="29" t="s">
        <v>66</v>
      </c>
      <c r="F312" s="32">
        <v>115.2</v>
      </c>
      <c r="G312" s="92"/>
      <c r="H312" s="32">
        <f t="shared" si="40"/>
        <v>0</v>
      </c>
      <c r="I312" s="32">
        <f t="shared" si="41"/>
        <v>0</v>
      </c>
      <c r="J312"/>
    </row>
    <row r="313" spans="1:11">
      <c r="A313" s="29" t="s">
        <v>685</v>
      </c>
      <c r="B313" s="30" t="s">
        <v>235</v>
      </c>
      <c r="C313" s="31" t="s">
        <v>18</v>
      </c>
      <c r="D313" s="33">
        <v>62535</v>
      </c>
      <c r="E313" s="29" t="s">
        <v>9</v>
      </c>
      <c r="F313" s="32">
        <v>120</v>
      </c>
      <c r="G313" s="92"/>
      <c r="H313" s="32">
        <f t="shared" si="40"/>
        <v>0</v>
      </c>
      <c r="I313" s="32">
        <f t="shared" si="41"/>
        <v>0</v>
      </c>
      <c r="J313"/>
    </row>
    <row r="314" spans="1:11">
      <c r="A314" s="29" t="s">
        <v>686</v>
      </c>
      <c r="B314" s="30" t="s">
        <v>236</v>
      </c>
      <c r="C314" s="31" t="s">
        <v>18</v>
      </c>
      <c r="D314" s="33">
        <v>63747</v>
      </c>
      <c r="E314" s="29" t="s">
        <v>9</v>
      </c>
      <c r="F314" s="32">
        <v>22</v>
      </c>
      <c r="G314" s="92"/>
      <c r="H314" s="32">
        <f t="shared" si="40"/>
        <v>0</v>
      </c>
      <c r="I314" s="32">
        <f t="shared" si="41"/>
        <v>0</v>
      </c>
      <c r="J314"/>
    </row>
    <row r="315" spans="1:11">
      <c r="A315" s="7">
        <v>9</v>
      </c>
      <c r="B315" s="12" t="s">
        <v>55</v>
      </c>
      <c r="C315" s="12"/>
      <c r="D315" s="9"/>
      <c r="E315" s="8"/>
      <c r="F315" s="11"/>
      <c r="G315" s="11"/>
      <c r="H315" s="11"/>
      <c r="I315" s="13">
        <f>I316</f>
        <v>0</v>
      </c>
      <c r="K315" s="4"/>
    </row>
    <row r="316" spans="1:11">
      <c r="A316" s="14" t="s">
        <v>376</v>
      </c>
      <c r="B316" s="60" t="s">
        <v>56</v>
      </c>
      <c r="C316" s="15"/>
      <c r="D316" s="16"/>
      <c r="E316" s="14"/>
      <c r="F316" s="17"/>
      <c r="G316" s="17"/>
      <c r="H316" s="17"/>
      <c r="I316" s="17">
        <f>SUM(I317:I343)</f>
        <v>0</v>
      </c>
      <c r="K316" s="4"/>
    </row>
    <row r="317" spans="1:11" ht="30">
      <c r="A317" s="29" t="s">
        <v>377</v>
      </c>
      <c r="B317" s="30" t="s">
        <v>237</v>
      </c>
      <c r="C317" s="31" t="s">
        <v>16</v>
      </c>
      <c r="D317" s="31" t="s">
        <v>404</v>
      </c>
      <c r="E317" s="29" t="s">
        <v>66</v>
      </c>
      <c r="F317" s="32">
        <v>2276.8000000000002</v>
      </c>
      <c r="G317" s="92"/>
      <c r="H317" s="32">
        <f t="shared" ref="H317:H335" si="42">ROUND(G317*(1+J$1),2)</f>
        <v>0</v>
      </c>
      <c r="I317" s="32">
        <f t="shared" si="41"/>
        <v>0</v>
      </c>
      <c r="J317"/>
    </row>
    <row r="318" spans="1:11">
      <c r="A318" s="29" t="s">
        <v>378</v>
      </c>
      <c r="B318" s="30" t="s">
        <v>238</v>
      </c>
      <c r="C318" s="31" t="s">
        <v>18</v>
      </c>
      <c r="D318" s="33">
        <v>60107</v>
      </c>
      <c r="E318" s="29" t="s">
        <v>66</v>
      </c>
      <c r="F318" s="32">
        <v>10.5</v>
      </c>
      <c r="G318" s="92"/>
      <c r="H318" s="32">
        <f t="shared" si="42"/>
        <v>0</v>
      </c>
      <c r="I318" s="32">
        <f t="shared" si="41"/>
        <v>0</v>
      </c>
      <c r="J318"/>
    </row>
    <row r="319" spans="1:11">
      <c r="A319" s="29" t="s">
        <v>687</v>
      </c>
      <c r="B319" s="30" t="s">
        <v>234</v>
      </c>
      <c r="C319" s="31" t="s">
        <v>18</v>
      </c>
      <c r="D319" s="33">
        <v>63036</v>
      </c>
      <c r="E319" s="29" t="s">
        <v>66</v>
      </c>
      <c r="F319" s="32">
        <v>121.8</v>
      </c>
      <c r="G319" s="92"/>
      <c r="H319" s="32">
        <f t="shared" si="42"/>
        <v>0</v>
      </c>
      <c r="I319" s="32">
        <f t="shared" si="41"/>
        <v>0</v>
      </c>
      <c r="J319"/>
    </row>
    <row r="320" spans="1:11">
      <c r="A320" s="29" t="s">
        <v>688</v>
      </c>
      <c r="B320" s="30" t="s">
        <v>239</v>
      </c>
      <c r="C320" s="31" t="s">
        <v>18</v>
      </c>
      <c r="D320" s="33">
        <v>63583</v>
      </c>
      <c r="E320" s="29" t="s">
        <v>9</v>
      </c>
      <c r="F320" s="32">
        <v>8</v>
      </c>
      <c r="G320" s="92"/>
      <c r="H320" s="32">
        <f t="shared" si="42"/>
        <v>0</v>
      </c>
      <c r="I320" s="32">
        <f t="shared" si="41"/>
        <v>0</v>
      </c>
      <c r="J320"/>
    </row>
    <row r="321" spans="1:11">
      <c r="A321" s="29" t="s">
        <v>689</v>
      </c>
      <c r="B321" s="30" t="s">
        <v>235</v>
      </c>
      <c r="C321" s="31" t="s">
        <v>18</v>
      </c>
      <c r="D321" s="33">
        <v>62535</v>
      </c>
      <c r="E321" s="29" t="s">
        <v>9</v>
      </c>
      <c r="F321" s="32">
        <v>96</v>
      </c>
      <c r="G321" s="92"/>
      <c r="H321" s="32">
        <f t="shared" si="42"/>
        <v>0</v>
      </c>
      <c r="I321" s="32">
        <f t="shared" si="41"/>
        <v>0</v>
      </c>
      <c r="J321"/>
    </row>
    <row r="322" spans="1:11">
      <c r="A322" s="29" t="s">
        <v>690</v>
      </c>
      <c r="B322" s="30" t="s">
        <v>240</v>
      </c>
      <c r="C322" s="31" t="s">
        <v>18</v>
      </c>
      <c r="D322" s="33">
        <v>63612</v>
      </c>
      <c r="E322" s="29" t="s">
        <v>9</v>
      </c>
      <c r="F322" s="32">
        <v>26</v>
      </c>
      <c r="G322" s="92"/>
      <c r="H322" s="32">
        <f t="shared" si="42"/>
        <v>0</v>
      </c>
      <c r="I322" s="32">
        <f t="shared" si="41"/>
        <v>0</v>
      </c>
      <c r="J322"/>
    </row>
    <row r="323" spans="1:11">
      <c r="A323" s="29" t="s">
        <v>691</v>
      </c>
      <c r="B323" s="30" t="s">
        <v>241</v>
      </c>
      <c r="C323" s="31" t="s">
        <v>18</v>
      </c>
      <c r="D323" s="33">
        <v>63745</v>
      </c>
      <c r="E323" s="29" t="s">
        <v>9</v>
      </c>
      <c r="F323" s="32">
        <v>1</v>
      </c>
      <c r="G323" s="92"/>
      <c r="H323" s="32">
        <f t="shared" si="42"/>
        <v>0</v>
      </c>
      <c r="I323" s="32">
        <f t="shared" si="41"/>
        <v>0</v>
      </c>
      <c r="J323"/>
    </row>
    <row r="324" spans="1:11">
      <c r="A324" s="29" t="s">
        <v>692</v>
      </c>
      <c r="B324" s="30" t="s">
        <v>242</v>
      </c>
      <c r="C324" s="31" t="s">
        <v>18</v>
      </c>
      <c r="D324" s="33">
        <v>63542</v>
      </c>
      <c r="E324" s="29" t="s">
        <v>9</v>
      </c>
      <c r="F324" s="32">
        <v>42</v>
      </c>
      <c r="G324" s="92"/>
      <c r="H324" s="32">
        <f t="shared" si="42"/>
        <v>0</v>
      </c>
      <c r="I324" s="32">
        <f t="shared" si="41"/>
        <v>0</v>
      </c>
      <c r="J324"/>
    </row>
    <row r="325" spans="1:11" ht="30">
      <c r="A325" s="29" t="s">
        <v>693</v>
      </c>
      <c r="B325" s="30" t="s">
        <v>243</v>
      </c>
      <c r="C325" s="31" t="s">
        <v>16</v>
      </c>
      <c r="D325" s="31" t="s">
        <v>57</v>
      </c>
      <c r="E325" s="29" t="s">
        <v>9</v>
      </c>
      <c r="F325" s="32">
        <v>4</v>
      </c>
      <c r="G325" s="92"/>
      <c r="H325" s="32">
        <f t="shared" si="42"/>
        <v>0</v>
      </c>
      <c r="I325" s="32">
        <f t="shared" si="41"/>
        <v>0</v>
      </c>
      <c r="J325"/>
    </row>
    <row r="326" spans="1:11">
      <c r="A326" s="29" t="s">
        <v>694</v>
      </c>
      <c r="B326" s="30" t="s">
        <v>244</v>
      </c>
      <c r="C326" s="31" t="s">
        <v>18</v>
      </c>
      <c r="D326" s="33">
        <v>63748</v>
      </c>
      <c r="E326" s="29" t="s">
        <v>9</v>
      </c>
      <c r="F326" s="32">
        <v>36</v>
      </c>
      <c r="G326" s="92"/>
      <c r="H326" s="32">
        <f t="shared" si="42"/>
        <v>0</v>
      </c>
      <c r="I326" s="32">
        <f t="shared" si="41"/>
        <v>0</v>
      </c>
      <c r="J326"/>
    </row>
    <row r="327" spans="1:11">
      <c r="A327" s="29" t="s">
        <v>695</v>
      </c>
      <c r="B327" s="30" t="s">
        <v>236</v>
      </c>
      <c r="C327" s="31" t="s">
        <v>18</v>
      </c>
      <c r="D327" s="33">
        <v>63747</v>
      </c>
      <c r="E327" s="29" t="s">
        <v>9</v>
      </c>
      <c r="F327" s="32">
        <v>20</v>
      </c>
      <c r="G327" s="92"/>
      <c r="H327" s="32">
        <f t="shared" si="42"/>
        <v>0</v>
      </c>
      <c r="I327" s="32">
        <f t="shared" si="41"/>
        <v>0</v>
      </c>
      <c r="J327"/>
    </row>
    <row r="328" spans="1:11">
      <c r="A328" s="29" t="s">
        <v>696</v>
      </c>
      <c r="B328" s="30" t="s">
        <v>245</v>
      </c>
      <c r="C328" s="31" t="s">
        <v>18</v>
      </c>
      <c r="D328" s="33">
        <v>63746</v>
      </c>
      <c r="E328" s="29" t="s">
        <v>9</v>
      </c>
      <c r="F328" s="32">
        <v>2</v>
      </c>
      <c r="G328" s="92"/>
      <c r="H328" s="32">
        <f t="shared" si="42"/>
        <v>0</v>
      </c>
      <c r="I328" s="32">
        <f t="shared" si="41"/>
        <v>0</v>
      </c>
      <c r="J328"/>
    </row>
    <row r="329" spans="1:11" ht="45">
      <c r="A329" s="29" t="s">
        <v>697</v>
      </c>
      <c r="B329" s="30" t="s">
        <v>246</v>
      </c>
      <c r="C329" s="31" t="s">
        <v>17</v>
      </c>
      <c r="D329" s="33">
        <v>91835</v>
      </c>
      <c r="E329" s="29" t="s">
        <v>66</v>
      </c>
      <c r="F329" s="32">
        <v>0.5</v>
      </c>
      <c r="G329" s="92"/>
      <c r="H329" s="32">
        <f t="shared" si="42"/>
        <v>0</v>
      </c>
      <c r="I329" s="32">
        <f t="shared" si="41"/>
        <v>0</v>
      </c>
      <c r="J329"/>
    </row>
    <row r="330" spans="1:11" ht="30">
      <c r="A330" s="29" t="s">
        <v>698</v>
      </c>
      <c r="B330" s="30" t="s">
        <v>247</v>
      </c>
      <c r="C330" s="31" t="s">
        <v>16</v>
      </c>
      <c r="D330" s="31" t="s">
        <v>411</v>
      </c>
      <c r="E330" s="29" t="s">
        <v>66</v>
      </c>
      <c r="F330" s="32">
        <v>167.4</v>
      </c>
      <c r="G330" s="92"/>
      <c r="H330" s="32">
        <f t="shared" si="42"/>
        <v>0</v>
      </c>
      <c r="I330" s="32">
        <f t="shared" si="41"/>
        <v>0</v>
      </c>
      <c r="J330"/>
    </row>
    <row r="331" spans="1:11">
      <c r="A331" s="29" t="s">
        <v>699</v>
      </c>
      <c r="B331" s="30" t="s">
        <v>248</v>
      </c>
      <c r="C331" s="31" t="s">
        <v>18</v>
      </c>
      <c r="D331" s="33">
        <v>61141</v>
      </c>
      <c r="E331" s="29" t="s">
        <v>66</v>
      </c>
      <c r="F331" s="32">
        <v>8.1</v>
      </c>
      <c r="G331" s="92"/>
      <c r="H331" s="32">
        <f t="shared" si="42"/>
        <v>0</v>
      </c>
      <c r="I331" s="32">
        <f t="shared" si="41"/>
        <v>0</v>
      </c>
      <c r="J331"/>
    </row>
    <row r="332" spans="1:11">
      <c r="A332" s="29" t="s">
        <v>700</v>
      </c>
      <c r="B332" s="30" t="s">
        <v>249</v>
      </c>
      <c r="C332" s="31" t="s">
        <v>18</v>
      </c>
      <c r="D332" s="33">
        <v>61154</v>
      </c>
      <c r="E332" s="29" t="s">
        <v>66</v>
      </c>
      <c r="F332" s="32">
        <v>4.8</v>
      </c>
      <c r="G332" s="92"/>
      <c r="H332" s="32">
        <f t="shared" si="42"/>
        <v>0</v>
      </c>
      <c r="I332" s="32">
        <f t="shared" si="41"/>
        <v>0</v>
      </c>
      <c r="J332"/>
    </row>
    <row r="333" spans="1:11">
      <c r="A333" s="29" t="s">
        <v>701</v>
      </c>
      <c r="B333" s="30" t="s">
        <v>250</v>
      </c>
      <c r="C333" s="31" t="s">
        <v>17</v>
      </c>
      <c r="D333" s="33">
        <v>98307</v>
      </c>
      <c r="E333" s="29" t="s">
        <v>9</v>
      </c>
      <c r="F333" s="32">
        <v>56</v>
      </c>
      <c r="G333" s="92"/>
      <c r="H333" s="32">
        <f t="shared" si="42"/>
        <v>0</v>
      </c>
      <c r="I333" s="32">
        <f t="shared" si="41"/>
        <v>0</v>
      </c>
      <c r="J333"/>
    </row>
    <row r="334" spans="1:11" ht="30">
      <c r="A334" s="29" t="s">
        <v>702</v>
      </c>
      <c r="B334" s="30" t="s">
        <v>251</v>
      </c>
      <c r="C334" s="31" t="s">
        <v>16</v>
      </c>
      <c r="D334" s="31" t="s">
        <v>405</v>
      </c>
      <c r="E334" s="29" t="s">
        <v>9</v>
      </c>
      <c r="F334" s="32">
        <v>56</v>
      </c>
      <c r="G334" s="92"/>
      <c r="H334" s="32">
        <f t="shared" si="42"/>
        <v>0</v>
      </c>
      <c r="I334" s="32">
        <f t="shared" si="41"/>
        <v>0</v>
      </c>
      <c r="J334"/>
    </row>
    <row r="335" spans="1:11">
      <c r="A335" s="29" t="s">
        <v>703</v>
      </c>
      <c r="B335" s="30" t="s">
        <v>252</v>
      </c>
      <c r="C335" s="31" t="s">
        <v>17</v>
      </c>
      <c r="D335" s="33">
        <v>98302</v>
      </c>
      <c r="E335" s="29" t="s">
        <v>9</v>
      </c>
      <c r="F335" s="32">
        <v>3</v>
      </c>
      <c r="G335" s="92"/>
      <c r="H335" s="32">
        <f t="shared" si="42"/>
        <v>0</v>
      </c>
      <c r="I335" s="32">
        <f t="shared" si="41"/>
        <v>0</v>
      </c>
      <c r="J335"/>
    </row>
    <row r="336" spans="1:11" ht="30">
      <c r="A336" s="29" t="s">
        <v>704</v>
      </c>
      <c r="B336" s="30" t="s">
        <v>414</v>
      </c>
      <c r="C336" s="31" t="s">
        <v>18</v>
      </c>
      <c r="D336" s="33">
        <v>59252</v>
      </c>
      <c r="E336" s="29" t="s">
        <v>9</v>
      </c>
      <c r="F336" s="32">
        <v>5</v>
      </c>
      <c r="G336" s="92"/>
      <c r="H336" s="32">
        <f>ROUND(G336*(1+J$2),2)</f>
        <v>0</v>
      </c>
      <c r="I336" s="32">
        <f>ROUND(F336*H336,2)</f>
        <v>0</v>
      </c>
      <c r="J336" s="5"/>
      <c r="K336" s="6"/>
    </row>
    <row r="337" spans="1:11">
      <c r="A337" s="29" t="s">
        <v>705</v>
      </c>
      <c r="B337" s="30" t="s">
        <v>253</v>
      </c>
      <c r="C337" s="31" t="s">
        <v>18</v>
      </c>
      <c r="D337" s="33">
        <v>68550</v>
      </c>
      <c r="E337" s="29" t="s">
        <v>9</v>
      </c>
      <c r="F337" s="32">
        <v>1</v>
      </c>
      <c r="G337" s="92"/>
      <c r="H337" s="32">
        <f t="shared" ref="H337:H343" si="43">ROUND(G337*(1+J$1),2)</f>
        <v>0</v>
      </c>
      <c r="I337" s="32">
        <f t="shared" si="41"/>
        <v>0</v>
      </c>
      <c r="J337"/>
    </row>
    <row r="338" spans="1:11" ht="30">
      <c r="A338" s="29" t="s">
        <v>706</v>
      </c>
      <c r="B338" s="30" t="s">
        <v>212</v>
      </c>
      <c r="C338" s="31" t="s">
        <v>17</v>
      </c>
      <c r="D338" s="33">
        <v>95789</v>
      </c>
      <c r="E338" s="29" t="s">
        <v>9</v>
      </c>
      <c r="F338" s="32">
        <v>2</v>
      </c>
      <c r="G338" s="92"/>
      <c r="H338" s="32">
        <f t="shared" si="43"/>
        <v>0</v>
      </c>
      <c r="I338" s="32">
        <f t="shared" si="41"/>
        <v>0</v>
      </c>
      <c r="J338"/>
    </row>
    <row r="339" spans="1:11" ht="30">
      <c r="A339" s="29" t="s">
        <v>707</v>
      </c>
      <c r="B339" s="30" t="s">
        <v>213</v>
      </c>
      <c r="C339" s="31" t="s">
        <v>17</v>
      </c>
      <c r="D339" s="33">
        <v>95787</v>
      </c>
      <c r="E339" s="29" t="s">
        <v>9</v>
      </c>
      <c r="F339" s="32">
        <v>1</v>
      </c>
      <c r="G339" s="92"/>
      <c r="H339" s="32">
        <f t="shared" si="43"/>
        <v>0</v>
      </c>
      <c r="I339" s="32">
        <f t="shared" si="41"/>
        <v>0</v>
      </c>
      <c r="J339"/>
    </row>
    <row r="340" spans="1:11" ht="30">
      <c r="A340" s="29" t="s">
        <v>708</v>
      </c>
      <c r="B340" s="30" t="s">
        <v>217</v>
      </c>
      <c r="C340" s="31" t="s">
        <v>17</v>
      </c>
      <c r="D340" s="33">
        <v>91940</v>
      </c>
      <c r="E340" s="29" t="s">
        <v>9</v>
      </c>
      <c r="F340" s="32">
        <v>56</v>
      </c>
      <c r="G340" s="92"/>
      <c r="H340" s="32">
        <f t="shared" si="43"/>
        <v>0</v>
      </c>
      <c r="I340" s="32">
        <f t="shared" si="41"/>
        <v>0</v>
      </c>
      <c r="J340"/>
    </row>
    <row r="341" spans="1:11" ht="30">
      <c r="A341" s="29" t="s">
        <v>709</v>
      </c>
      <c r="B341" s="30" t="s">
        <v>216</v>
      </c>
      <c r="C341" s="31" t="s">
        <v>16</v>
      </c>
      <c r="D341" s="31" t="s">
        <v>401</v>
      </c>
      <c r="E341" s="29" t="s">
        <v>9</v>
      </c>
      <c r="F341" s="32">
        <v>12</v>
      </c>
      <c r="G341" s="92"/>
      <c r="H341" s="32">
        <f t="shared" si="43"/>
        <v>0</v>
      </c>
      <c r="I341" s="32">
        <f t="shared" si="41"/>
        <v>0</v>
      </c>
      <c r="J341"/>
    </row>
    <row r="342" spans="1:11" ht="30">
      <c r="A342" s="29" t="s">
        <v>710</v>
      </c>
      <c r="B342" s="30" t="s">
        <v>254</v>
      </c>
      <c r="C342" s="31" t="s">
        <v>16</v>
      </c>
      <c r="D342" s="31" t="s">
        <v>58</v>
      </c>
      <c r="E342" s="29" t="s">
        <v>9</v>
      </c>
      <c r="F342" s="32">
        <v>2</v>
      </c>
      <c r="G342" s="92"/>
      <c r="H342" s="32">
        <f t="shared" si="43"/>
        <v>0</v>
      </c>
      <c r="I342" s="32">
        <f t="shared" si="41"/>
        <v>0</v>
      </c>
      <c r="J342"/>
    </row>
    <row r="343" spans="1:11" ht="30">
      <c r="A343" s="29" t="s">
        <v>711</v>
      </c>
      <c r="B343" s="30" t="s">
        <v>220</v>
      </c>
      <c r="C343" s="31" t="s">
        <v>16</v>
      </c>
      <c r="D343" s="31" t="s">
        <v>403</v>
      </c>
      <c r="E343" s="29" t="s">
        <v>9</v>
      </c>
      <c r="F343" s="32">
        <v>3</v>
      </c>
      <c r="G343" s="92"/>
      <c r="H343" s="32">
        <f t="shared" si="43"/>
        <v>0</v>
      </c>
      <c r="I343" s="32">
        <f t="shared" si="41"/>
        <v>0</v>
      </c>
      <c r="J343"/>
    </row>
    <row r="344" spans="1:11">
      <c r="A344" s="45" t="s">
        <v>379</v>
      </c>
      <c r="B344" s="46" t="s">
        <v>712</v>
      </c>
      <c r="C344" s="47"/>
      <c r="D344" s="48"/>
      <c r="E344" s="48"/>
      <c r="F344" s="49"/>
      <c r="G344" s="50"/>
      <c r="H344" s="50"/>
      <c r="I344" s="51">
        <f>I345</f>
        <v>0</v>
      </c>
      <c r="J344"/>
    </row>
    <row r="345" spans="1:11" ht="45">
      <c r="A345" s="34" t="s">
        <v>380</v>
      </c>
      <c r="B345" s="38" t="s">
        <v>513</v>
      </c>
      <c r="C345" s="34" t="s">
        <v>738</v>
      </c>
      <c r="D345" s="36" t="s">
        <v>514</v>
      </c>
      <c r="E345" s="36" t="s">
        <v>9</v>
      </c>
      <c r="F345" s="39">
        <v>1</v>
      </c>
      <c r="G345" s="94"/>
      <c r="H345" s="37">
        <f>ROUND(G345*(1+J$1),2)</f>
        <v>0</v>
      </c>
      <c r="I345" s="37">
        <f t="shared" ref="I345" si="44">ROUND(F345*H345,2)</f>
        <v>0</v>
      </c>
      <c r="J345"/>
      <c r="K345" s="6"/>
    </row>
    <row r="346" spans="1:11">
      <c r="A346" s="7">
        <v>10</v>
      </c>
      <c r="B346" s="12" t="s">
        <v>805</v>
      </c>
      <c r="C346" s="12"/>
      <c r="D346" s="9"/>
      <c r="E346" s="8"/>
      <c r="F346" s="11"/>
      <c r="G346" s="11"/>
      <c r="H346" s="11"/>
      <c r="I346" s="13">
        <f>I347+I350</f>
        <v>0</v>
      </c>
    </row>
    <row r="347" spans="1:11">
      <c r="A347" s="14" t="s">
        <v>381</v>
      </c>
      <c r="B347" s="60" t="s">
        <v>59</v>
      </c>
      <c r="C347" s="15"/>
      <c r="D347" s="16"/>
      <c r="E347" s="14"/>
      <c r="F347" s="17"/>
      <c r="G347" s="17"/>
      <c r="H347" s="17"/>
      <c r="I347" s="17">
        <f>SUM(I348:I349)</f>
        <v>0</v>
      </c>
    </row>
    <row r="348" spans="1:11" ht="30">
      <c r="A348" s="29" t="s">
        <v>382</v>
      </c>
      <c r="B348" s="30" t="s">
        <v>255</v>
      </c>
      <c r="C348" s="31" t="s">
        <v>17</v>
      </c>
      <c r="D348" s="33">
        <v>101909</v>
      </c>
      <c r="E348" s="29" t="s">
        <v>9</v>
      </c>
      <c r="F348" s="32">
        <v>8</v>
      </c>
      <c r="G348" s="92"/>
      <c r="H348" s="32">
        <f>ROUND(G348*(1+J$1),2)</f>
        <v>0</v>
      </c>
      <c r="I348" s="32">
        <f t="shared" ref="I348:I357" si="45">ROUND(F348*H348,2)</f>
        <v>0</v>
      </c>
      <c r="J348"/>
    </row>
    <row r="349" spans="1:11" ht="30">
      <c r="A349" s="29" t="s">
        <v>383</v>
      </c>
      <c r="B349" s="30" t="s">
        <v>256</v>
      </c>
      <c r="C349" s="31" t="s">
        <v>17</v>
      </c>
      <c r="D349" s="33">
        <v>101905</v>
      </c>
      <c r="E349" s="29" t="s">
        <v>9</v>
      </c>
      <c r="F349" s="32">
        <v>8</v>
      </c>
      <c r="G349" s="92"/>
      <c r="H349" s="32">
        <f>ROUND(G349*(1+J$1),2)</f>
        <v>0</v>
      </c>
      <c r="I349" s="32">
        <f t="shared" si="45"/>
        <v>0</v>
      </c>
      <c r="J349"/>
    </row>
    <row r="350" spans="1:11">
      <c r="A350" s="14" t="s">
        <v>384</v>
      </c>
      <c r="B350" s="60" t="s">
        <v>60</v>
      </c>
      <c r="C350" s="15"/>
      <c r="D350" s="16"/>
      <c r="E350" s="14"/>
      <c r="F350" s="17"/>
      <c r="G350" s="17"/>
      <c r="H350" s="17"/>
      <c r="I350" s="17">
        <f>SUM(I351:I353)</f>
        <v>0</v>
      </c>
    </row>
    <row r="351" spans="1:11" ht="30">
      <c r="A351" s="29" t="s">
        <v>385</v>
      </c>
      <c r="B351" s="30" t="s">
        <v>257</v>
      </c>
      <c r="C351" s="31" t="s">
        <v>16</v>
      </c>
      <c r="D351" s="31" t="s">
        <v>406</v>
      </c>
      <c r="E351" s="29" t="s">
        <v>9</v>
      </c>
      <c r="F351" s="32">
        <v>21</v>
      </c>
      <c r="G351" s="92"/>
      <c r="H351" s="32">
        <f>ROUND(G351*(1+J$1),2)</f>
        <v>0</v>
      </c>
      <c r="I351" s="32">
        <f t="shared" si="45"/>
        <v>0</v>
      </c>
      <c r="J351"/>
    </row>
    <row r="352" spans="1:11" ht="30">
      <c r="A352" s="29" t="s">
        <v>713</v>
      </c>
      <c r="B352" s="30" t="s">
        <v>258</v>
      </c>
      <c r="C352" s="31" t="s">
        <v>16</v>
      </c>
      <c r="D352" s="31" t="s">
        <v>407</v>
      </c>
      <c r="E352" s="29" t="s">
        <v>9</v>
      </c>
      <c r="F352" s="32">
        <v>21</v>
      </c>
      <c r="G352" s="92"/>
      <c r="H352" s="32">
        <f>ROUND(G352*(1+J$1),2)</f>
        <v>0</v>
      </c>
      <c r="I352" s="32">
        <f t="shared" si="45"/>
        <v>0</v>
      </c>
      <c r="J352"/>
    </row>
    <row r="353" spans="1:11" ht="30">
      <c r="A353" s="29" t="s">
        <v>714</v>
      </c>
      <c r="B353" s="30" t="s">
        <v>259</v>
      </c>
      <c r="C353" s="31" t="s">
        <v>17</v>
      </c>
      <c r="D353" s="33">
        <v>97599</v>
      </c>
      <c r="E353" s="29" t="s">
        <v>9</v>
      </c>
      <c r="F353" s="32">
        <v>19</v>
      </c>
      <c r="G353" s="92"/>
      <c r="H353" s="32">
        <f>ROUND(G353*(1+J$1),2)</f>
        <v>0</v>
      </c>
      <c r="I353" s="32">
        <f t="shared" si="45"/>
        <v>0</v>
      </c>
      <c r="J353"/>
    </row>
    <row r="354" spans="1:11">
      <c r="A354" s="7">
        <v>11</v>
      </c>
      <c r="B354" s="12" t="s">
        <v>61</v>
      </c>
      <c r="C354" s="12"/>
      <c r="D354" s="9"/>
      <c r="E354" s="8"/>
      <c r="F354" s="11"/>
      <c r="G354" s="11"/>
      <c r="H354" s="11"/>
      <c r="I354" s="13">
        <f>I355+I358</f>
        <v>0</v>
      </c>
      <c r="K354" s="4"/>
    </row>
    <row r="355" spans="1:11">
      <c r="A355" s="14" t="s">
        <v>715</v>
      </c>
      <c r="B355" s="60" t="s">
        <v>62</v>
      </c>
      <c r="C355" s="15"/>
      <c r="D355" s="16"/>
      <c r="E355" s="14"/>
      <c r="F355" s="17"/>
      <c r="G355" s="17"/>
      <c r="H355" s="17"/>
      <c r="I355" s="17">
        <f>SUM(I356:I357)</f>
        <v>0</v>
      </c>
      <c r="K355" s="4"/>
    </row>
    <row r="356" spans="1:11" ht="30">
      <c r="A356" s="29" t="s">
        <v>716</v>
      </c>
      <c r="B356" s="30" t="s">
        <v>260</v>
      </c>
      <c r="C356" s="31" t="s">
        <v>16</v>
      </c>
      <c r="D356" s="31" t="s">
        <v>408</v>
      </c>
      <c r="E356" s="29" t="s">
        <v>68</v>
      </c>
      <c r="F356" s="32">
        <v>6</v>
      </c>
      <c r="G356" s="92"/>
      <c r="H356" s="32">
        <f>ROUND(G356*(1+J$1),2)</f>
        <v>0</v>
      </c>
      <c r="I356" s="32">
        <f t="shared" si="45"/>
        <v>0</v>
      </c>
      <c r="J356"/>
    </row>
    <row r="357" spans="1:11" ht="30">
      <c r="A357" s="29" t="s">
        <v>717</v>
      </c>
      <c r="B357" s="30" t="s">
        <v>261</v>
      </c>
      <c r="C357" s="31" t="s">
        <v>16</v>
      </c>
      <c r="D357" s="31" t="s">
        <v>409</v>
      </c>
      <c r="E357" s="29" t="s">
        <v>63</v>
      </c>
      <c r="F357" s="32">
        <v>818.74</v>
      </c>
      <c r="G357" s="92"/>
      <c r="H357" s="32">
        <f>ROUND(G357*(1+J$1),2)</f>
        <v>0</v>
      </c>
      <c r="I357" s="32">
        <f t="shared" si="45"/>
        <v>0</v>
      </c>
      <c r="J357"/>
    </row>
    <row r="358" spans="1:11">
      <c r="A358" s="14" t="s">
        <v>718</v>
      </c>
      <c r="B358" s="60" t="s">
        <v>415</v>
      </c>
      <c r="C358" s="15"/>
      <c r="D358" s="16"/>
      <c r="E358" s="14"/>
      <c r="F358" s="17"/>
      <c r="G358" s="17"/>
      <c r="H358" s="17"/>
      <c r="I358" s="18">
        <f>I359</f>
        <v>0</v>
      </c>
    </row>
    <row r="359" spans="1:11" ht="30">
      <c r="A359" s="34" t="s">
        <v>719</v>
      </c>
      <c r="B359" s="35" t="s">
        <v>416</v>
      </c>
      <c r="C359" s="29" t="s">
        <v>450</v>
      </c>
      <c r="D359" s="29" t="s">
        <v>749</v>
      </c>
      <c r="E359" s="29" t="s">
        <v>9</v>
      </c>
      <c r="F359" s="37">
        <v>1</v>
      </c>
      <c r="G359" s="92"/>
      <c r="H359" s="32">
        <f>ROUND(G359*(1+J$2),2)</f>
        <v>0</v>
      </c>
      <c r="I359" s="32">
        <f>ROUND(F359*H359,2)</f>
        <v>0</v>
      </c>
    </row>
    <row r="360" spans="1:11">
      <c r="A360" s="8">
        <v>12</v>
      </c>
      <c r="B360" s="12" t="s">
        <v>808</v>
      </c>
      <c r="C360" s="12"/>
      <c r="D360" s="12"/>
      <c r="E360" s="8" t="s">
        <v>64</v>
      </c>
      <c r="F360" s="90">
        <f>SUM(F361:F363)</f>
        <v>9027</v>
      </c>
      <c r="G360" s="11"/>
      <c r="H360" s="11"/>
      <c r="I360" s="11">
        <f>SUM(I361:I363)</f>
        <v>0</v>
      </c>
      <c r="K360" s="62"/>
    </row>
    <row r="361" spans="1:11">
      <c r="A361" s="29" t="s">
        <v>812</v>
      </c>
      <c r="B361" s="30" t="s">
        <v>809</v>
      </c>
      <c r="C361" s="29" t="s">
        <v>17</v>
      </c>
      <c r="D361" s="29">
        <v>100289</v>
      </c>
      <c r="E361" s="29" t="s">
        <v>64</v>
      </c>
      <c r="F361" s="91">
        <f>F24*(4.25*2)*17</f>
        <v>2601</v>
      </c>
      <c r="G361" s="96"/>
      <c r="H361" s="32">
        <f>ROUND(G361*(1+J$1),2)</f>
        <v>0</v>
      </c>
      <c r="I361" s="32">
        <f>ROUND(F361*H361,2)</f>
        <v>0</v>
      </c>
    </row>
    <row r="362" spans="1:11" ht="30">
      <c r="A362" s="29" t="s">
        <v>813</v>
      </c>
      <c r="B362" s="30" t="s">
        <v>810</v>
      </c>
      <c r="C362" s="29" t="s">
        <v>17</v>
      </c>
      <c r="D362" s="29">
        <v>100289</v>
      </c>
      <c r="E362" s="29" t="s">
        <v>64</v>
      </c>
      <c r="F362" s="91">
        <f>F24*(4.25*5)*(2+5)</f>
        <v>2677.5</v>
      </c>
      <c r="G362" s="96"/>
      <c r="H362" s="32">
        <f>ROUND(G362*(1+J$1),2)</f>
        <v>0</v>
      </c>
      <c r="I362" s="32">
        <f>ROUND(F362*H362,2)</f>
        <v>0</v>
      </c>
    </row>
    <row r="363" spans="1:11" ht="30">
      <c r="A363" s="29" t="s">
        <v>814</v>
      </c>
      <c r="B363" s="30" t="s">
        <v>811</v>
      </c>
      <c r="C363" s="29" t="s">
        <v>17</v>
      </c>
      <c r="D363" s="29">
        <v>88326</v>
      </c>
      <c r="E363" s="29" t="s">
        <v>64</v>
      </c>
      <c r="F363" s="91">
        <f>F24*(4.25*7)*7</f>
        <v>3748.5</v>
      </c>
      <c r="G363" s="96"/>
      <c r="H363" s="32">
        <f>ROUND(G363*(1+J$1),2)</f>
        <v>0</v>
      </c>
      <c r="I363" s="32">
        <f>ROUND(F363*H363,2)</f>
        <v>0</v>
      </c>
    </row>
  </sheetData>
  <mergeCells count="14">
    <mergeCell ref="A8:H8"/>
    <mergeCell ref="A1:I1"/>
    <mergeCell ref="A2:I2"/>
    <mergeCell ref="A3:I3"/>
    <mergeCell ref="A4:I4"/>
    <mergeCell ref="D5:F5"/>
    <mergeCell ref="H5:I5"/>
    <mergeCell ref="I6:I7"/>
    <mergeCell ref="A6:A7"/>
    <mergeCell ref="B6:B7"/>
    <mergeCell ref="E6:E7"/>
    <mergeCell ref="F6:F7"/>
    <mergeCell ref="G6:H6"/>
    <mergeCell ref="C6:D7"/>
  </mergeCells>
  <printOptions horizontalCentered="1"/>
  <pageMargins left="0.39370078740157483" right="0.59055118110236227" top="0.39370078740157483" bottom="0.39370078740157483" header="0" footer="0"/>
  <pageSetup paperSize="9" scale="65"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AO49"/>
  <sheetViews>
    <sheetView view="pageBreakPreview" zoomScale="115" zoomScaleNormal="115" zoomScaleSheetLayoutView="115" workbookViewId="0">
      <pane xSplit="2" ySplit="7" topLeftCell="C8" activePane="bottomRight" state="frozen"/>
      <selection pane="topRight" activeCell="C1" sqref="C1"/>
      <selection pane="bottomLeft" activeCell="A8" sqref="A8"/>
      <selection pane="bottomRight" activeCell="M12" sqref="M12:N12"/>
    </sheetView>
  </sheetViews>
  <sheetFormatPr defaultRowHeight="15"/>
  <cols>
    <col min="1" max="1" width="5.140625" bestFit="1" customWidth="1"/>
    <col min="2" max="2" width="23.7109375" style="5" customWidth="1"/>
    <col min="3" max="3" width="10.5703125" customWidth="1"/>
    <col min="4" max="4" width="8" bestFit="1" customWidth="1"/>
    <col min="5" max="14" width="4.28515625" customWidth="1"/>
    <col min="15" max="40" width="5" customWidth="1"/>
    <col min="41" max="41" width="11.7109375" customWidth="1"/>
  </cols>
  <sheetData>
    <row r="1" spans="1:41" ht="21">
      <c r="A1" s="161" t="s">
        <v>0</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3"/>
    </row>
    <row r="2" spans="1:41" ht="15.75">
      <c r="A2" s="170"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2"/>
    </row>
    <row r="3" spans="1:41">
      <c r="A3" s="167" t="s">
        <v>2</v>
      </c>
      <c r="B3" s="168"/>
      <c r="C3" s="168"/>
      <c r="D3" s="168"/>
      <c r="E3" s="168"/>
      <c r="F3" s="168"/>
      <c r="G3" s="168"/>
      <c r="H3" s="168"/>
      <c r="I3" s="168"/>
      <c r="J3" s="168"/>
      <c r="K3" s="168"/>
      <c r="L3" s="168"/>
      <c r="M3" s="168"/>
      <c r="N3" s="168"/>
      <c r="O3" s="168"/>
      <c r="P3" s="168"/>
      <c r="Q3" s="168"/>
      <c r="R3" s="168"/>
      <c r="S3" s="168"/>
      <c r="T3" s="168"/>
      <c r="U3" s="168"/>
      <c r="V3" s="168"/>
      <c r="W3" s="168"/>
      <c r="X3" s="168"/>
      <c r="Y3" s="168"/>
      <c r="Z3" s="168"/>
      <c r="AA3" s="168"/>
      <c r="AB3" s="168"/>
      <c r="AC3" s="168"/>
      <c r="AD3" s="168"/>
      <c r="AE3" s="168"/>
      <c r="AF3" s="168"/>
      <c r="AG3" s="168"/>
      <c r="AH3" s="168"/>
      <c r="AI3" s="168"/>
      <c r="AJ3" s="168"/>
      <c r="AK3" s="168"/>
      <c r="AL3" s="168"/>
      <c r="AM3" s="168"/>
      <c r="AN3" s="168"/>
      <c r="AO3" s="169"/>
    </row>
    <row r="4" spans="1:41">
      <c r="A4" s="164" t="s">
        <v>827</v>
      </c>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6"/>
    </row>
    <row r="5" spans="1:41" ht="15" customHeight="1" thickBot="1">
      <c r="A5" s="175" t="s">
        <v>816</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3" t="s">
        <v>817</v>
      </c>
      <c r="AN5" s="173"/>
      <c r="AO5" s="174"/>
    </row>
    <row r="6" spans="1:41" s="5" customFormat="1">
      <c r="A6" s="144" t="s">
        <v>819</v>
      </c>
      <c r="B6" s="146" t="s">
        <v>818</v>
      </c>
      <c r="C6" s="148" t="s">
        <v>775</v>
      </c>
      <c r="D6" s="148" t="s">
        <v>776</v>
      </c>
      <c r="E6" s="140" t="s">
        <v>777</v>
      </c>
      <c r="F6" s="140"/>
      <c r="G6" s="140" t="s">
        <v>778</v>
      </c>
      <c r="H6" s="140"/>
      <c r="I6" s="140" t="s">
        <v>779</v>
      </c>
      <c r="J6" s="140"/>
      <c r="K6" s="140" t="s">
        <v>780</v>
      </c>
      <c r="L6" s="140"/>
      <c r="M6" s="140" t="s">
        <v>781</v>
      </c>
      <c r="N6" s="140"/>
      <c r="O6" s="140" t="s">
        <v>782</v>
      </c>
      <c r="P6" s="140"/>
      <c r="Q6" s="140" t="s">
        <v>783</v>
      </c>
      <c r="R6" s="140"/>
      <c r="S6" s="140" t="s">
        <v>784</v>
      </c>
      <c r="T6" s="140"/>
      <c r="U6" s="140" t="s">
        <v>785</v>
      </c>
      <c r="V6" s="140"/>
      <c r="W6" s="140" t="s">
        <v>786</v>
      </c>
      <c r="X6" s="140"/>
      <c r="Y6" s="140" t="s">
        <v>787</v>
      </c>
      <c r="Z6" s="140"/>
      <c r="AA6" s="140" t="s">
        <v>788</v>
      </c>
      <c r="AB6" s="140"/>
      <c r="AC6" s="140" t="s">
        <v>789</v>
      </c>
      <c r="AD6" s="140"/>
      <c r="AE6" s="140" t="s">
        <v>790</v>
      </c>
      <c r="AF6" s="140"/>
      <c r="AG6" s="140" t="s">
        <v>791</v>
      </c>
      <c r="AH6" s="140"/>
      <c r="AI6" s="140" t="s">
        <v>792</v>
      </c>
      <c r="AJ6" s="140"/>
      <c r="AK6" s="140" t="s">
        <v>793</v>
      </c>
      <c r="AL6" s="140"/>
      <c r="AM6" s="140" t="s">
        <v>794</v>
      </c>
      <c r="AN6" s="140"/>
      <c r="AO6" s="142" t="s">
        <v>795</v>
      </c>
    </row>
    <row r="7" spans="1:41" s="5" customFormat="1" ht="15.75" thickBot="1">
      <c r="A7" s="145"/>
      <c r="B7" s="147"/>
      <c r="C7" s="149"/>
      <c r="D7" s="149"/>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3"/>
    </row>
    <row r="8" spans="1:41">
      <c r="A8" s="151">
        <v>1</v>
      </c>
      <c r="B8" s="155" t="s">
        <v>807</v>
      </c>
      <c r="C8" s="68"/>
      <c r="D8" s="69" t="s">
        <v>796</v>
      </c>
      <c r="E8" s="139"/>
      <c r="F8" s="139"/>
      <c r="G8" s="139"/>
      <c r="H8" s="139"/>
      <c r="I8" s="139"/>
      <c r="J8" s="139"/>
      <c r="K8" s="139"/>
      <c r="L8" s="139"/>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81"/>
    </row>
    <row r="9" spans="1:41">
      <c r="A9" s="151"/>
      <c r="B9" s="155"/>
      <c r="C9" s="63" t="e">
        <f>C10/C$41</f>
        <v>#DIV/0!</v>
      </c>
      <c r="D9" s="59" t="s">
        <v>797</v>
      </c>
      <c r="E9" s="122">
        <f>E12</f>
        <v>8.7376565105206274E-3</v>
      </c>
      <c r="F9" s="122"/>
      <c r="G9" s="122">
        <f t="shared" ref="G9" si="0">G12</f>
        <v>5.7654579959699977E-2</v>
      </c>
      <c r="H9" s="122"/>
      <c r="I9" s="122">
        <f t="shared" ref="I9" si="1">I12</f>
        <v>5.6314012644598371E-2</v>
      </c>
      <c r="J9" s="122"/>
      <c r="K9" s="122">
        <f t="shared" ref="K9" si="2">K12</f>
        <v>5.6314012644598371E-2</v>
      </c>
      <c r="L9" s="122"/>
      <c r="M9" s="122">
        <f t="shared" ref="M9" si="3">M12</f>
        <v>5.6314012644598371E-2</v>
      </c>
      <c r="N9" s="122"/>
      <c r="O9" s="122">
        <f t="shared" ref="O9" si="4">O12</f>
        <v>6.1747868913455684E-2</v>
      </c>
      <c r="P9" s="122"/>
      <c r="Q9" s="122">
        <f t="shared" ref="Q9" si="5">Q12</f>
        <v>6.1747868913455684E-2</v>
      </c>
      <c r="R9" s="122"/>
      <c r="S9" s="122">
        <f t="shared" ref="S9" si="6">S12</f>
        <v>6.1747868913455684E-2</v>
      </c>
      <c r="T9" s="122"/>
      <c r="U9" s="122">
        <f t="shared" ref="U9" si="7">U12</f>
        <v>5.0448521959575381E-2</v>
      </c>
      <c r="V9" s="122"/>
      <c r="W9" s="122">
        <f t="shared" ref="W9" si="8">W12</f>
        <v>5.0448521959575381E-2</v>
      </c>
      <c r="X9" s="122"/>
      <c r="Y9" s="122">
        <f t="shared" ref="Y9" si="9">Y12</f>
        <v>5.0448521959575381E-2</v>
      </c>
      <c r="Z9" s="122"/>
      <c r="AA9" s="122">
        <f t="shared" ref="AA9" si="10">AA12</f>
        <v>5.0448521959575381E-2</v>
      </c>
      <c r="AB9" s="122"/>
      <c r="AC9" s="122">
        <f t="shared" ref="AC9" si="11">AC12</f>
        <v>5.9377930156627776E-2</v>
      </c>
      <c r="AD9" s="122"/>
      <c r="AE9" s="122">
        <f t="shared" ref="AE9" si="12">AE12</f>
        <v>5.9377930156627776E-2</v>
      </c>
      <c r="AF9" s="122"/>
      <c r="AG9" s="122">
        <f t="shared" ref="AG9" si="13">AG12</f>
        <v>5.9377930156627776E-2</v>
      </c>
      <c r="AH9" s="122"/>
      <c r="AI9" s="122">
        <f t="shared" ref="AI9" si="14">AI12</f>
        <v>6.6873123210267893E-2</v>
      </c>
      <c r="AJ9" s="122"/>
      <c r="AK9" s="122">
        <f t="shared" ref="AK9" si="15">AK12</f>
        <v>6.6873123210267893E-2</v>
      </c>
      <c r="AL9" s="122"/>
      <c r="AM9" s="122">
        <f t="shared" ref="AM9" si="16">AM12</f>
        <v>6.5747994126896511E-2</v>
      </c>
      <c r="AN9" s="122"/>
      <c r="AO9" s="77">
        <f>E9+G9+I9+K9+M9+O9+Q9+S9+U9+W9+Y9+AA9+AC9+AE9+AG9+AI9+AK9+AM9</f>
        <v>0.99999999999999989</v>
      </c>
    </row>
    <row r="10" spans="1:41" ht="15.75" thickBot="1">
      <c r="A10" s="152"/>
      <c r="B10" s="156"/>
      <c r="C10" s="70">
        <f>PLANILHA!I9</f>
        <v>0</v>
      </c>
      <c r="D10" s="71" t="s">
        <v>798</v>
      </c>
      <c r="E10" s="121">
        <f>E9*$C10</f>
        <v>0</v>
      </c>
      <c r="F10" s="121">
        <v>0</v>
      </c>
      <c r="G10" s="121">
        <f>G9*$C10</f>
        <v>0</v>
      </c>
      <c r="H10" s="121">
        <v>1</v>
      </c>
      <c r="I10" s="121">
        <f>I9*$C10</f>
        <v>0</v>
      </c>
      <c r="J10" s="121">
        <v>2</v>
      </c>
      <c r="K10" s="121">
        <f t="shared" ref="K10" si="17">K9*$C10</f>
        <v>0</v>
      </c>
      <c r="L10" s="121">
        <v>3</v>
      </c>
      <c r="M10" s="121">
        <f t="shared" ref="M10" si="18">M9*$C10</f>
        <v>0</v>
      </c>
      <c r="N10" s="121">
        <v>4</v>
      </c>
      <c r="O10" s="121">
        <f t="shared" ref="O10" si="19">O9*$C10</f>
        <v>0</v>
      </c>
      <c r="P10" s="121">
        <v>5</v>
      </c>
      <c r="Q10" s="121">
        <f t="shared" ref="Q10" si="20">Q9*$C10</f>
        <v>0</v>
      </c>
      <c r="R10" s="121">
        <v>6</v>
      </c>
      <c r="S10" s="121">
        <f t="shared" ref="S10" si="21">S9*$C10</f>
        <v>0</v>
      </c>
      <c r="T10" s="121">
        <v>7</v>
      </c>
      <c r="U10" s="121">
        <f t="shared" ref="U10" si="22">U9*$C10</f>
        <v>0</v>
      </c>
      <c r="V10" s="121">
        <v>8</v>
      </c>
      <c r="W10" s="121">
        <f t="shared" ref="W10" si="23">W9*$C10</f>
        <v>0</v>
      </c>
      <c r="X10" s="121">
        <v>9</v>
      </c>
      <c r="Y10" s="121">
        <f t="shared" ref="Y10" si="24">Y9*$C10</f>
        <v>0</v>
      </c>
      <c r="Z10" s="121">
        <v>10</v>
      </c>
      <c r="AA10" s="121">
        <f t="shared" ref="AA10" si="25">AA9*$C10</f>
        <v>0</v>
      </c>
      <c r="AB10" s="121">
        <v>11</v>
      </c>
      <c r="AC10" s="121">
        <f t="shared" ref="AC10" si="26">AC9*$C10</f>
        <v>0</v>
      </c>
      <c r="AD10" s="121">
        <v>12</v>
      </c>
      <c r="AE10" s="121">
        <f t="shared" ref="AE10" si="27">AE9*$C10</f>
        <v>0</v>
      </c>
      <c r="AF10" s="121">
        <v>13</v>
      </c>
      <c r="AG10" s="121">
        <f t="shared" ref="AG10" si="28">AG9*$C10</f>
        <v>0</v>
      </c>
      <c r="AH10" s="121">
        <v>14</v>
      </c>
      <c r="AI10" s="121">
        <f>AI9*$C10</f>
        <v>0</v>
      </c>
      <c r="AJ10" s="121">
        <v>15</v>
      </c>
      <c r="AK10" s="121">
        <f>AK9*$C10</f>
        <v>0</v>
      </c>
      <c r="AL10" s="121">
        <v>16</v>
      </c>
      <c r="AM10" s="121">
        <f>AM9*$C10</f>
        <v>0</v>
      </c>
      <c r="AN10" s="121">
        <v>17</v>
      </c>
      <c r="AO10" s="78">
        <f>E10+G10+I10+K10+M10+O10+Q10+S10+U10+W10+Y10+AA10+AC10+AE10+AG10+AI10+AK10+AM10</f>
        <v>0</v>
      </c>
    </row>
    <row r="11" spans="1:41">
      <c r="A11" s="151">
        <v>2</v>
      </c>
      <c r="B11" s="155" t="s">
        <v>19</v>
      </c>
      <c r="C11" s="68"/>
      <c r="D11" s="69" t="s">
        <v>796</v>
      </c>
      <c r="E11" s="139"/>
      <c r="F11" s="139"/>
      <c r="G11" s="139"/>
      <c r="H11" s="139"/>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81"/>
    </row>
    <row r="12" spans="1:41" ht="15" customHeight="1">
      <c r="A12" s="151"/>
      <c r="B12" s="155"/>
      <c r="C12" s="63" t="e">
        <f>C13/C$41</f>
        <v>#DIV/0!</v>
      </c>
      <c r="D12" s="59" t="s">
        <v>797</v>
      </c>
      <c r="E12" s="122">
        <v>8.7376565105206274E-3</v>
      </c>
      <c r="F12" s="122"/>
      <c r="G12" s="122">
        <v>5.7654579959699977E-2</v>
      </c>
      <c r="H12" s="122"/>
      <c r="I12" s="122">
        <v>5.6314012644598371E-2</v>
      </c>
      <c r="J12" s="122"/>
      <c r="K12" s="122">
        <v>5.6314012644598371E-2</v>
      </c>
      <c r="L12" s="122"/>
      <c r="M12" s="122">
        <v>5.6314012644598371E-2</v>
      </c>
      <c r="N12" s="122"/>
      <c r="O12" s="122">
        <v>6.1747868913455684E-2</v>
      </c>
      <c r="P12" s="122"/>
      <c r="Q12" s="122">
        <v>6.1747868913455684E-2</v>
      </c>
      <c r="R12" s="122"/>
      <c r="S12" s="122">
        <v>6.1747868913455684E-2</v>
      </c>
      <c r="T12" s="122"/>
      <c r="U12" s="122">
        <v>5.0448521959575381E-2</v>
      </c>
      <c r="V12" s="122"/>
      <c r="W12" s="122">
        <v>5.0448521959575381E-2</v>
      </c>
      <c r="X12" s="122"/>
      <c r="Y12" s="122">
        <v>5.0448521959575381E-2</v>
      </c>
      <c r="Z12" s="122"/>
      <c r="AA12" s="122">
        <v>5.0448521959575381E-2</v>
      </c>
      <c r="AB12" s="122"/>
      <c r="AC12" s="122">
        <v>5.9377930156627776E-2</v>
      </c>
      <c r="AD12" s="122"/>
      <c r="AE12" s="122">
        <v>5.9377930156627776E-2</v>
      </c>
      <c r="AF12" s="122"/>
      <c r="AG12" s="122">
        <v>5.9377930156627776E-2</v>
      </c>
      <c r="AH12" s="122"/>
      <c r="AI12" s="122">
        <v>6.6873123210267893E-2</v>
      </c>
      <c r="AJ12" s="122"/>
      <c r="AK12" s="122">
        <v>6.6873123210267893E-2</v>
      </c>
      <c r="AL12" s="122"/>
      <c r="AM12" s="122">
        <v>6.5747994126896511E-2</v>
      </c>
      <c r="AN12" s="122"/>
      <c r="AO12" s="77">
        <f>E12+G12+I12+K12+M12+O12+Q12+S12+U12+W12+Y12+AA12+AC12+AE12+AG12+AI12+AK12+AM12</f>
        <v>0.99999999999999989</v>
      </c>
    </row>
    <row r="13" spans="1:41" ht="15.75" thickBot="1">
      <c r="A13" s="151"/>
      <c r="B13" s="155"/>
      <c r="C13" s="72">
        <f>PLANILHA!I22</f>
        <v>0</v>
      </c>
      <c r="D13" s="73" t="s">
        <v>798</v>
      </c>
      <c r="E13" s="126">
        <f>E12*$C13</f>
        <v>0</v>
      </c>
      <c r="F13" s="126">
        <v>0</v>
      </c>
      <c r="G13" s="126">
        <f>G12*$C13</f>
        <v>0</v>
      </c>
      <c r="H13" s="126">
        <v>1</v>
      </c>
      <c r="I13" s="126">
        <f>I12*$C13</f>
        <v>0</v>
      </c>
      <c r="J13" s="126">
        <v>2</v>
      </c>
      <c r="K13" s="126">
        <f t="shared" ref="K13" si="29">K12*$C13</f>
        <v>0</v>
      </c>
      <c r="L13" s="126">
        <v>3</v>
      </c>
      <c r="M13" s="126">
        <f t="shared" ref="M13" si="30">M12*$C13</f>
        <v>0</v>
      </c>
      <c r="N13" s="126">
        <v>4</v>
      </c>
      <c r="O13" s="126">
        <f t="shared" ref="O13" si="31">O12*$C13</f>
        <v>0</v>
      </c>
      <c r="P13" s="126">
        <v>5</v>
      </c>
      <c r="Q13" s="126">
        <f t="shared" ref="Q13" si="32">Q12*$C13</f>
        <v>0</v>
      </c>
      <c r="R13" s="126">
        <v>6</v>
      </c>
      <c r="S13" s="126">
        <f t="shared" ref="S13" si="33">S12*$C13</f>
        <v>0</v>
      </c>
      <c r="T13" s="126">
        <v>7</v>
      </c>
      <c r="U13" s="126">
        <f t="shared" ref="U13" si="34">U12*$C13</f>
        <v>0</v>
      </c>
      <c r="V13" s="126">
        <v>8</v>
      </c>
      <c r="W13" s="126">
        <f t="shared" ref="W13" si="35">W12*$C13</f>
        <v>0</v>
      </c>
      <c r="X13" s="126">
        <v>9</v>
      </c>
      <c r="Y13" s="126">
        <f t="shared" ref="Y13" si="36">Y12*$C13</f>
        <v>0</v>
      </c>
      <c r="Z13" s="126">
        <v>10</v>
      </c>
      <c r="AA13" s="126">
        <f t="shared" ref="AA13" si="37">AA12*$C13</f>
        <v>0</v>
      </c>
      <c r="AB13" s="126">
        <v>11</v>
      </c>
      <c r="AC13" s="126">
        <f t="shared" ref="AC13" si="38">AC12*$C13</f>
        <v>0</v>
      </c>
      <c r="AD13" s="126">
        <v>12</v>
      </c>
      <c r="AE13" s="126">
        <f t="shared" ref="AE13" si="39">AE12*$C13</f>
        <v>0</v>
      </c>
      <c r="AF13" s="126">
        <v>13</v>
      </c>
      <c r="AG13" s="126">
        <f t="shared" ref="AG13" si="40">AG12*$C13</f>
        <v>0</v>
      </c>
      <c r="AH13" s="126">
        <v>14</v>
      </c>
      <c r="AI13" s="126">
        <f t="shared" ref="AI13" si="41">AI12*$C13</f>
        <v>0</v>
      </c>
      <c r="AJ13" s="126">
        <v>15</v>
      </c>
      <c r="AK13" s="126">
        <f t="shared" ref="AK13" si="42">AK12*$C13</f>
        <v>0</v>
      </c>
      <c r="AL13" s="126">
        <v>16</v>
      </c>
      <c r="AM13" s="126">
        <f t="shared" ref="AM13" si="43">AM12*$C13</f>
        <v>0</v>
      </c>
      <c r="AN13" s="126">
        <v>17</v>
      </c>
      <c r="AO13" s="78">
        <f>E13+G13+I13+K13+M13+O13+Q13+S13+U13+W13+Y13+AA13+AC13+AE13+AG13+AI13+AK13+AM13</f>
        <v>0</v>
      </c>
    </row>
    <row r="14" spans="1:41">
      <c r="A14" s="150">
        <v>3</v>
      </c>
      <c r="B14" s="154" t="s">
        <v>803</v>
      </c>
      <c r="C14" s="74"/>
      <c r="D14" s="75" t="s">
        <v>796</v>
      </c>
      <c r="E14" s="123"/>
      <c r="F14" s="123"/>
      <c r="G14" s="123"/>
      <c r="H14" s="123"/>
      <c r="I14" s="129"/>
      <c r="J14" s="129"/>
      <c r="K14" s="129"/>
      <c r="L14" s="129"/>
      <c r="M14" s="129"/>
      <c r="N14" s="129"/>
      <c r="O14" s="129"/>
      <c r="P14" s="129"/>
      <c r="Q14" s="129"/>
      <c r="R14" s="129"/>
      <c r="S14" s="129"/>
      <c r="T14" s="129"/>
      <c r="U14" s="129"/>
      <c r="V14" s="129"/>
      <c r="W14" s="125"/>
      <c r="X14" s="125"/>
      <c r="Y14" s="125"/>
      <c r="Z14" s="125"/>
      <c r="AA14" s="125"/>
      <c r="AB14" s="125"/>
      <c r="AC14" s="125"/>
      <c r="AD14" s="125"/>
      <c r="AE14" s="125"/>
      <c r="AF14" s="125"/>
      <c r="AG14" s="125"/>
      <c r="AH14" s="125"/>
      <c r="AI14" s="125"/>
      <c r="AJ14" s="125"/>
      <c r="AK14" s="125"/>
      <c r="AL14" s="125"/>
      <c r="AM14" s="125"/>
      <c r="AN14" s="125"/>
      <c r="AO14" s="76"/>
    </row>
    <row r="15" spans="1:41">
      <c r="A15" s="151"/>
      <c r="B15" s="155"/>
      <c r="C15" s="63" t="e">
        <f>C16/C$41</f>
        <v>#DIV/0!</v>
      </c>
      <c r="D15" s="59" t="s">
        <v>797</v>
      </c>
      <c r="E15" s="122">
        <v>0.8</v>
      </c>
      <c r="F15" s="122"/>
      <c r="G15" s="122">
        <v>0.2</v>
      </c>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77">
        <f>E15+G15+I15+K15+M15+O15+Q15+S15+U15+W15+Y15+AA15+AC15+AE15+AG15+AI15+AK15+AM15</f>
        <v>1</v>
      </c>
    </row>
    <row r="16" spans="1:41" ht="15.75" thickBot="1">
      <c r="A16" s="152"/>
      <c r="B16" s="156"/>
      <c r="C16" s="70">
        <f>PLANILHA!I25</f>
        <v>0</v>
      </c>
      <c r="D16" s="71" t="s">
        <v>798</v>
      </c>
      <c r="E16" s="121">
        <f>E15*$C16</f>
        <v>0</v>
      </c>
      <c r="F16" s="121">
        <v>0</v>
      </c>
      <c r="G16" s="121">
        <f>G15*$C16</f>
        <v>0</v>
      </c>
      <c r="H16" s="121">
        <v>1</v>
      </c>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78">
        <f>E16+G16+I16+K16+M16+O16+Q16+S16+U16+W16+Y16+AA16+AC16+AE16+AG16+AI16+AK16+AM16</f>
        <v>0</v>
      </c>
    </row>
    <row r="17" spans="1:41">
      <c r="A17" s="153" t="s">
        <v>806</v>
      </c>
      <c r="B17" s="154" t="s">
        <v>804</v>
      </c>
      <c r="C17" s="74"/>
      <c r="D17" s="75" t="s">
        <v>796</v>
      </c>
      <c r="E17" s="125"/>
      <c r="F17" s="125"/>
      <c r="G17" s="132"/>
      <c r="H17" s="132"/>
      <c r="I17" s="124"/>
      <c r="J17" s="124"/>
      <c r="K17" s="124"/>
      <c r="L17" s="124"/>
      <c r="M17" s="132"/>
      <c r="N17" s="132"/>
      <c r="O17" s="132"/>
      <c r="P17" s="132"/>
      <c r="Q17" s="132"/>
      <c r="R17" s="132"/>
      <c r="S17" s="132"/>
      <c r="T17" s="132"/>
      <c r="U17" s="159"/>
      <c r="V17" s="160"/>
      <c r="W17" s="125"/>
      <c r="X17" s="125"/>
      <c r="Y17" s="125"/>
      <c r="Z17" s="125"/>
      <c r="AA17" s="125"/>
      <c r="AB17" s="125"/>
      <c r="AC17" s="125"/>
      <c r="AD17" s="125"/>
      <c r="AE17" s="125"/>
      <c r="AF17" s="125"/>
      <c r="AG17" s="125"/>
      <c r="AH17" s="125"/>
      <c r="AI17" s="125"/>
      <c r="AJ17" s="125"/>
      <c r="AK17" s="125"/>
      <c r="AL17" s="125"/>
      <c r="AM17" s="125"/>
      <c r="AN17" s="125"/>
      <c r="AO17" s="76"/>
    </row>
    <row r="18" spans="1:41">
      <c r="A18" s="151"/>
      <c r="B18" s="155"/>
      <c r="C18" s="63" t="e">
        <f>C19/C$41</f>
        <v>#DIV/0!</v>
      </c>
      <c r="D18" s="59" t="s">
        <v>797</v>
      </c>
      <c r="E18" s="122"/>
      <c r="F18" s="122"/>
      <c r="G18" s="122">
        <f>1/7</f>
        <v>0.14285714285714285</v>
      </c>
      <c r="H18" s="122"/>
      <c r="I18" s="122">
        <f t="shared" ref="I18" si="44">1/7</f>
        <v>0.14285714285714285</v>
      </c>
      <c r="J18" s="122"/>
      <c r="K18" s="122">
        <f t="shared" ref="K18" si="45">1/7</f>
        <v>0.14285714285714285</v>
      </c>
      <c r="L18" s="122"/>
      <c r="M18" s="122">
        <f t="shared" ref="M18" si="46">1/7</f>
        <v>0.14285714285714285</v>
      </c>
      <c r="N18" s="122"/>
      <c r="O18" s="122">
        <f t="shared" ref="O18" si="47">1/7</f>
        <v>0.14285714285714285</v>
      </c>
      <c r="P18" s="122"/>
      <c r="Q18" s="122">
        <f t="shared" ref="Q18" si="48">1/7</f>
        <v>0.14285714285714285</v>
      </c>
      <c r="R18" s="122"/>
      <c r="S18" s="122">
        <f t="shared" ref="S18" si="49">1/7</f>
        <v>0.14285714285714285</v>
      </c>
      <c r="T18" s="122"/>
      <c r="U18" s="122"/>
      <c r="V18" s="122"/>
      <c r="W18" s="122"/>
      <c r="X18" s="122"/>
      <c r="Y18" s="122"/>
      <c r="Z18" s="122"/>
      <c r="AA18" s="122"/>
      <c r="AB18" s="122"/>
      <c r="AC18" s="122"/>
      <c r="AD18" s="122"/>
      <c r="AE18" s="122"/>
      <c r="AF18" s="122"/>
      <c r="AG18" s="122"/>
      <c r="AH18" s="122"/>
      <c r="AI18" s="122"/>
      <c r="AJ18" s="122"/>
      <c r="AK18" s="122"/>
      <c r="AL18" s="122"/>
      <c r="AM18" s="122"/>
      <c r="AN18" s="122"/>
      <c r="AO18" s="77">
        <f>E18+G18+I18+K18+M18+O18+Q18+S18+U18+W18+Y18+AA18+AC18+AE18+AG18+AI18+AK18+AM18</f>
        <v>0.99999999999999978</v>
      </c>
    </row>
    <row r="19" spans="1:41" ht="15.75" thickBot="1">
      <c r="A19" s="152"/>
      <c r="B19" s="156"/>
      <c r="C19" s="70">
        <f>PLANILHA!I36+PLANILHA!I57</f>
        <v>0</v>
      </c>
      <c r="D19" s="71" t="s">
        <v>798</v>
      </c>
      <c r="E19" s="121"/>
      <c r="F19" s="121"/>
      <c r="G19" s="121">
        <f t="shared" ref="G19" si="50">G18*$C19</f>
        <v>0</v>
      </c>
      <c r="H19" s="121">
        <v>1</v>
      </c>
      <c r="I19" s="121">
        <f t="shared" ref="I19" si="51">I18*$C19</f>
        <v>0</v>
      </c>
      <c r="J19" s="121">
        <v>2</v>
      </c>
      <c r="K19" s="121">
        <f t="shared" ref="K19" si="52">K18*$C19</f>
        <v>0</v>
      </c>
      <c r="L19" s="121">
        <v>3</v>
      </c>
      <c r="M19" s="121">
        <f t="shared" ref="M19" si="53">M18*$C19</f>
        <v>0</v>
      </c>
      <c r="N19" s="121">
        <v>4</v>
      </c>
      <c r="O19" s="121">
        <f t="shared" ref="O19" si="54">O18*$C19</f>
        <v>0</v>
      </c>
      <c r="P19" s="121">
        <v>5</v>
      </c>
      <c r="Q19" s="121">
        <f t="shared" ref="Q19" si="55">Q18*$C19</f>
        <v>0</v>
      </c>
      <c r="R19" s="121">
        <v>6</v>
      </c>
      <c r="S19" s="121">
        <f t="shared" ref="S19" si="56">S18*$C19</f>
        <v>0</v>
      </c>
      <c r="T19" s="121">
        <v>7</v>
      </c>
      <c r="U19" s="121"/>
      <c r="V19" s="121"/>
      <c r="W19" s="121"/>
      <c r="X19" s="121"/>
      <c r="Y19" s="121"/>
      <c r="Z19" s="121"/>
      <c r="AA19" s="121"/>
      <c r="AB19" s="121"/>
      <c r="AC19" s="121"/>
      <c r="AD19" s="121"/>
      <c r="AE19" s="121"/>
      <c r="AF19" s="121"/>
      <c r="AG19" s="121"/>
      <c r="AH19" s="121"/>
      <c r="AI19" s="121"/>
      <c r="AJ19" s="121"/>
      <c r="AK19" s="121"/>
      <c r="AL19" s="121"/>
      <c r="AM19" s="121"/>
      <c r="AN19" s="121"/>
      <c r="AO19" s="78">
        <f>E19+G19+I19+K19+M19+O19+Q19+S19+U19+W19+Y19+AA19+AC19+AE19+AG19+AI19+AK19+AM19</f>
        <v>0</v>
      </c>
    </row>
    <row r="20" spans="1:41">
      <c r="A20" s="150">
        <v>6</v>
      </c>
      <c r="B20" s="154" t="s">
        <v>515</v>
      </c>
      <c r="C20" s="74"/>
      <c r="D20" s="75" t="s">
        <v>796</v>
      </c>
      <c r="E20" s="125"/>
      <c r="F20" s="125"/>
      <c r="G20" s="129"/>
      <c r="H20" s="129"/>
      <c r="I20" s="129"/>
      <c r="J20" s="129"/>
      <c r="K20" s="129"/>
      <c r="L20" s="129"/>
      <c r="M20" s="129"/>
      <c r="N20" s="129"/>
      <c r="O20" s="129"/>
      <c r="P20" s="129"/>
      <c r="Q20" s="129"/>
      <c r="R20" s="129"/>
      <c r="S20" s="129"/>
      <c r="T20" s="129"/>
      <c r="U20" s="124"/>
      <c r="V20" s="124"/>
      <c r="W20" s="123"/>
      <c r="X20" s="123"/>
      <c r="Y20" s="123"/>
      <c r="Z20" s="123"/>
      <c r="AA20" s="123"/>
      <c r="AB20" s="123"/>
      <c r="AC20" s="123"/>
      <c r="AD20" s="123"/>
      <c r="AE20" s="123"/>
      <c r="AF20" s="123"/>
      <c r="AG20" s="123"/>
      <c r="AH20" s="123"/>
      <c r="AI20" s="123"/>
      <c r="AJ20" s="123"/>
      <c r="AK20" s="123"/>
      <c r="AL20" s="123"/>
      <c r="AM20" s="123"/>
      <c r="AN20" s="123"/>
      <c r="AO20" s="76"/>
    </row>
    <row r="21" spans="1:41">
      <c r="A21" s="151"/>
      <c r="B21" s="155"/>
      <c r="C21" s="63" t="e">
        <f>C22/C$41</f>
        <v>#DIV/0!</v>
      </c>
      <c r="D21" s="59" t="s">
        <v>797</v>
      </c>
      <c r="E21" s="122"/>
      <c r="F21" s="122"/>
      <c r="G21" s="122"/>
      <c r="H21" s="122"/>
      <c r="I21" s="122"/>
      <c r="J21" s="122"/>
      <c r="K21" s="122"/>
      <c r="L21" s="122"/>
      <c r="M21" s="122"/>
      <c r="N21" s="122"/>
      <c r="O21" s="122"/>
      <c r="P21" s="122"/>
      <c r="Q21" s="122"/>
      <c r="R21" s="122"/>
      <c r="S21" s="122"/>
      <c r="T21" s="122"/>
      <c r="U21" s="122">
        <f>1/10</f>
        <v>0.1</v>
      </c>
      <c r="V21" s="122"/>
      <c r="W21" s="122">
        <f t="shared" ref="W21" si="57">1/10</f>
        <v>0.1</v>
      </c>
      <c r="X21" s="122"/>
      <c r="Y21" s="122">
        <f t="shared" ref="Y21" si="58">1/10</f>
        <v>0.1</v>
      </c>
      <c r="Z21" s="122"/>
      <c r="AA21" s="122">
        <f t="shared" ref="AA21" si="59">1/10</f>
        <v>0.1</v>
      </c>
      <c r="AB21" s="122"/>
      <c r="AC21" s="122">
        <f t="shared" ref="AC21" si="60">1/10</f>
        <v>0.1</v>
      </c>
      <c r="AD21" s="122"/>
      <c r="AE21" s="122">
        <f t="shared" ref="AE21" si="61">1/10</f>
        <v>0.1</v>
      </c>
      <c r="AF21" s="122"/>
      <c r="AG21" s="122">
        <f t="shared" ref="AG21" si="62">1/10</f>
        <v>0.1</v>
      </c>
      <c r="AH21" s="122"/>
      <c r="AI21" s="122">
        <f t="shared" ref="AI21" si="63">1/10</f>
        <v>0.1</v>
      </c>
      <c r="AJ21" s="122"/>
      <c r="AK21" s="122">
        <f t="shared" ref="AK21" si="64">1/10</f>
        <v>0.1</v>
      </c>
      <c r="AL21" s="122"/>
      <c r="AM21" s="122">
        <f t="shared" ref="AM21" si="65">1/10</f>
        <v>0.1</v>
      </c>
      <c r="AN21" s="122"/>
      <c r="AO21" s="77">
        <f>E21+G21+I21+K21+M21+O21+Q21+S21+U21+W21+Y21+AA21+AC21+AE21+AG21+AI21+AK21+AM21</f>
        <v>0.99999999999999989</v>
      </c>
    </row>
    <row r="22" spans="1:41" ht="15.75" thickBot="1">
      <c r="A22" s="152"/>
      <c r="B22" s="156"/>
      <c r="C22" s="70">
        <f>PLANILHA!I104</f>
        <v>0</v>
      </c>
      <c r="D22" s="71" t="s">
        <v>798</v>
      </c>
      <c r="E22" s="121"/>
      <c r="F22" s="121"/>
      <c r="G22" s="121"/>
      <c r="H22" s="121"/>
      <c r="I22" s="121"/>
      <c r="J22" s="121"/>
      <c r="K22" s="121"/>
      <c r="L22" s="121"/>
      <c r="M22" s="121"/>
      <c r="N22" s="121"/>
      <c r="O22" s="121"/>
      <c r="P22" s="121"/>
      <c r="Q22" s="121"/>
      <c r="R22" s="121"/>
      <c r="S22" s="121"/>
      <c r="T22" s="121"/>
      <c r="U22" s="121">
        <f>U21*$C22</f>
        <v>0</v>
      </c>
      <c r="V22" s="121">
        <v>8</v>
      </c>
      <c r="W22" s="121">
        <f t="shared" ref="W22" si="66">W21*$C22</f>
        <v>0</v>
      </c>
      <c r="X22" s="121">
        <v>9</v>
      </c>
      <c r="Y22" s="121">
        <f t="shared" ref="Y22" si="67">Y21*$C22</f>
        <v>0</v>
      </c>
      <c r="Z22" s="121">
        <v>10</v>
      </c>
      <c r="AA22" s="121">
        <f t="shared" ref="AA22" si="68">AA21*$C22</f>
        <v>0</v>
      </c>
      <c r="AB22" s="121">
        <v>11</v>
      </c>
      <c r="AC22" s="121">
        <f t="shared" ref="AC22" si="69">AC21*$C22</f>
        <v>0</v>
      </c>
      <c r="AD22" s="121">
        <v>12</v>
      </c>
      <c r="AE22" s="121">
        <f t="shared" ref="AE22" si="70">AE21*$C22</f>
        <v>0</v>
      </c>
      <c r="AF22" s="121">
        <v>13</v>
      </c>
      <c r="AG22" s="121">
        <f t="shared" ref="AG22" si="71">AG21*$C22</f>
        <v>0</v>
      </c>
      <c r="AH22" s="121">
        <v>14</v>
      </c>
      <c r="AI22" s="121">
        <f t="shared" ref="AI22" si="72">AI21*$C22</f>
        <v>0</v>
      </c>
      <c r="AJ22" s="121">
        <v>15</v>
      </c>
      <c r="AK22" s="121">
        <f t="shared" ref="AK22" si="73">AK21*$C22</f>
        <v>0</v>
      </c>
      <c r="AL22" s="121">
        <v>16</v>
      </c>
      <c r="AM22" s="121">
        <f t="shared" ref="AM22" si="74">AM21*$C22</f>
        <v>0</v>
      </c>
      <c r="AN22" s="121">
        <v>17</v>
      </c>
      <c r="AO22" s="78">
        <f>E22+G22+I22+K22+M22+O22+Q22+S22+U22+W22+Y22+AA22+AC22+AE22+AG22+AI22+AK22+AM22</f>
        <v>0</v>
      </c>
    </row>
    <row r="23" spans="1:41">
      <c r="A23" s="150">
        <v>7</v>
      </c>
      <c r="B23" s="154" t="s">
        <v>34</v>
      </c>
      <c r="C23" s="79"/>
      <c r="D23" s="75" t="s">
        <v>796</v>
      </c>
      <c r="E23" s="135"/>
      <c r="F23" s="135"/>
      <c r="G23" s="134"/>
      <c r="H23" s="134"/>
      <c r="I23" s="134"/>
      <c r="J23" s="134"/>
      <c r="K23" s="134"/>
      <c r="L23" s="134"/>
      <c r="M23" s="136"/>
      <c r="N23" s="136"/>
      <c r="O23" s="137"/>
      <c r="P23" s="137"/>
      <c r="Q23" s="137"/>
      <c r="R23" s="137"/>
      <c r="S23" s="137"/>
      <c r="T23" s="137"/>
      <c r="U23" s="137"/>
      <c r="V23" s="137"/>
      <c r="W23" s="137"/>
      <c r="X23" s="137"/>
      <c r="Y23" s="137"/>
      <c r="Z23" s="137"/>
      <c r="AA23" s="136"/>
      <c r="AB23" s="136"/>
      <c r="AC23" s="134"/>
      <c r="AD23" s="134"/>
      <c r="AE23" s="134"/>
      <c r="AF23" s="134"/>
      <c r="AG23" s="134"/>
      <c r="AH23" s="134"/>
      <c r="AI23" s="134"/>
      <c r="AJ23" s="134"/>
      <c r="AK23" s="134"/>
      <c r="AL23" s="134"/>
      <c r="AM23" s="134"/>
      <c r="AN23" s="134"/>
      <c r="AO23" s="80"/>
    </row>
    <row r="24" spans="1:41">
      <c r="A24" s="151"/>
      <c r="B24" s="155"/>
      <c r="C24" s="63" t="e">
        <f>C25/C$41</f>
        <v>#DIV/0!</v>
      </c>
      <c r="D24" s="59" t="s">
        <v>797</v>
      </c>
      <c r="E24" s="122"/>
      <c r="F24" s="122"/>
      <c r="G24" s="122">
        <f>1/17</f>
        <v>5.8823529411764705E-2</v>
      </c>
      <c r="H24" s="122"/>
      <c r="I24" s="122">
        <f t="shared" ref="I24" si="75">1/17</f>
        <v>5.8823529411764705E-2</v>
      </c>
      <c r="J24" s="122"/>
      <c r="K24" s="122">
        <f t="shared" ref="K24" si="76">1/17</f>
        <v>5.8823529411764705E-2</v>
      </c>
      <c r="L24" s="122"/>
      <c r="M24" s="122">
        <f t="shared" ref="M24" si="77">1/17</f>
        <v>5.8823529411764705E-2</v>
      </c>
      <c r="N24" s="122"/>
      <c r="O24" s="122">
        <f t="shared" ref="O24" si="78">1/17</f>
        <v>5.8823529411764705E-2</v>
      </c>
      <c r="P24" s="122"/>
      <c r="Q24" s="122">
        <f t="shared" ref="Q24" si="79">1/17</f>
        <v>5.8823529411764705E-2</v>
      </c>
      <c r="R24" s="122"/>
      <c r="S24" s="122">
        <f t="shared" ref="S24" si="80">1/17</f>
        <v>5.8823529411764705E-2</v>
      </c>
      <c r="T24" s="122"/>
      <c r="U24" s="122">
        <f t="shared" ref="U24" si="81">1/17</f>
        <v>5.8823529411764705E-2</v>
      </c>
      <c r="V24" s="122"/>
      <c r="W24" s="122">
        <f t="shared" ref="W24" si="82">1/17</f>
        <v>5.8823529411764705E-2</v>
      </c>
      <c r="X24" s="122"/>
      <c r="Y24" s="122">
        <f t="shared" ref="Y24" si="83">1/17</f>
        <v>5.8823529411764705E-2</v>
      </c>
      <c r="Z24" s="122"/>
      <c r="AA24" s="122">
        <f t="shared" ref="AA24" si="84">1/17</f>
        <v>5.8823529411764705E-2</v>
      </c>
      <c r="AB24" s="122"/>
      <c r="AC24" s="122">
        <f t="shared" ref="AC24" si="85">1/17</f>
        <v>5.8823529411764705E-2</v>
      </c>
      <c r="AD24" s="122"/>
      <c r="AE24" s="122">
        <f t="shared" ref="AE24" si="86">1/17</f>
        <v>5.8823529411764705E-2</v>
      </c>
      <c r="AF24" s="122"/>
      <c r="AG24" s="122">
        <f t="shared" ref="AG24" si="87">1/17</f>
        <v>5.8823529411764705E-2</v>
      </c>
      <c r="AH24" s="122"/>
      <c r="AI24" s="122">
        <f t="shared" ref="AI24" si="88">1/17</f>
        <v>5.8823529411764705E-2</v>
      </c>
      <c r="AJ24" s="122"/>
      <c r="AK24" s="122">
        <f t="shared" ref="AK24" si="89">1/17</f>
        <v>5.8823529411764705E-2</v>
      </c>
      <c r="AL24" s="122"/>
      <c r="AM24" s="122">
        <f t="shared" ref="AM24" si="90">1/17</f>
        <v>5.8823529411764705E-2</v>
      </c>
      <c r="AN24" s="122"/>
      <c r="AO24" s="77">
        <f>E24+G24+I24+K24+M24+O24+Q24+S24+U24+W24+Y24+AA24+AC24+AE24+AG24+AI24+AK24+AM24</f>
        <v>1</v>
      </c>
    </row>
    <row r="25" spans="1:41" ht="15.75" thickBot="1">
      <c r="A25" s="152"/>
      <c r="B25" s="156"/>
      <c r="C25" s="70">
        <f>PLANILHA!I169</f>
        <v>0</v>
      </c>
      <c r="D25" s="71" t="s">
        <v>798</v>
      </c>
      <c r="E25" s="121"/>
      <c r="F25" s="121"/>
      <c r="G25" s="121">
        <f t="shared" ref="G25" si="91">G24*$C25</f>
        <v>0</v>
      </c>
      <c r="H25" s="121">
        <v>2</v>
      </c>
      <c r="I25" s="121">
        <f t="shared" ref="I25" si="92">I24*$C25</f>
        <v>0</v>
      </c>
      <c r="J25" s="121">
        <v>2</v>
      </c>
      <c r="K25" s="121">
        <f t="shared" ref="K25" si="93">K24*$C25</f>
        <v>0</v>
      </c>
      <c r="L25" s="121">
        <v>3</v>
      </c>
      <c r="M25" s="121">
        <f t="shared" ref="M25" si="94">M24*$C25</f>
        <v>0</v>
      </c>
      <c r="N25" s="121">
        <v>4</v>
      </c>
      <c r="O25" s="121">
        <f t="shared" ref="O25" si="95">O24*$C25</f>
        <v>0</v>
      </c>
      <c r="P25" s="121">
        <v>5</v>
      </c>
      <c r="Q25" s="121">
        <f t="shared" ref="Q25" si="96">Q24*$C25</f>
        <v>0</v>
      </c>
      <c r="R25" s="121">
        <v>6</v>
      </c>
      <c r="S25" s="121">
        <f t="shared" ref="S25" si="97">S24*$C25</f>
        <v>0</v>
      </c>
      <c r="T25" s="121">
        <v>7</v>
      </c>
      <c r="U25" s="121">
        <f t="shared" ref="U25" si="98">U24*$C25</f>
        <v>0</v>
      </c>
      <c r="V25" s="121">
        <v>8</v>
      </c>
      <c r="W25" s="121">
        <f t="shared" ref="W25" si="99">W24*$C25</f>
        <v>0</v>
      </c>
      <c r="X25" s="121">
        <v>9</v>
      </c>
      <c r="Y25" s="121">
        <f t="shared" ref="Y25" si="100">Y24*$C25</f>
        <v>0</v>
      </c>
      <c r="Z25" s="121">
        <v>10</v>
      </c>
      <c r="AA25" s="121">
        <f t="shared" ref="AA25" si="101">AA24*$C25</f>
        <v>0</v>
      </c>
      <c r="AB25" s="121">
        <v>11</v>
      </c>
      <c r="AC25" s="121">
        <f t="shared" ref="AC25" si="102">AC24*$C25</f>
        <v>0</v>
      </c>
      <c r="AD25" s="121">
        <v>12</v>
      </c>
      <c r="AE25" s="121">
        <f t="shared" ref="AE25" si="103">AE24*$C25</f>
        <v>0</v>
      </c>
      <c r="AF25" s="121">
        <v>13</v>
      </c>
      <c r="AG25" s="121">
        <f t="shared" ref="AG25" si="104">AG24*$C25</f>
        <v>0</v>
      </c>
      <c r="AH25" s="121">
        <v>14</v>
      </c>
      <c r="AI25" s="121">
        <f t="shared" ref="AI25" si="105">AI24*$C25</f>
        <v>0</v>
      </c>
      <c r="AJ25" s="121">
        <v>15</v>
      </c>
      <c r="AK25" s="121">
        <f t="shared" ref="AK25" si="106">AK24*$C25</f>
        <v>0</v>
      </c>
      <c r="AL25" s="121">
        <v>16</v>
      </c>
      <c r="AM25" s="121">
        <f t="shared" ref="AM25" si="107">AM24*$C25</f>
        <v>0</v>
      </c>
      <c r="AN25" s="121">
        <v>17</v>
      </c>
      <c r="AO25" s="78">
        <f>E25+G25+I25+K25+M25+O25+Q25+S25+U25+W25+Y25+AA25+AC25+AE25+AG25+AI25+AK25+AM25</f>
        <v>0</v>
      </c>
    </row>
    <row r="26" spans="1:41">
      <c r="A26" s="150">
        <v>8</v>
      </c>
      <c r="B26" s="154" t="s">
        <v>50</v>
      </c>
      <c r="C26" s="74"/>
      <c r="D26" s="75" t="s">
        <v>796</v>
      </c>
      <c r="E26" s="125"/>
      <c r="F26" s="125"/>
      <c r="G26" s="125"/>
      <c r="H26" s="125"/>
      <c r="I26" s="125"/>
      <c r="J26" s="125"/>
      <c r="K26" s="125"/>
      <c r="L26" s="125"/>
      <c r="M26" s="129"/>
      <c r="N26" s="129"/>
      <c r="O26" s="133"/>
      <c r="P26" s="133"/>
      <c r="Q26" s="133"/>
      <c r="R26" s="133"/>
      <c r="S26" s="133"/>
      <c r="T26" s="133"/>
      <c r="U26" s="133"/>
      <c r="V26" s="133"/>
      <c r="W26" s="133"/>
      <c r="X26" s="133"/>
      <c r="Y26" s="133"/>
      <c r="Z26" s="133"/>
      <c r="AA26" s="133"/>
      <c r="AB26" s="133"/>
      <c r="AC26" s="133"/>
      <c r="AD26" s="133"/>
      <c r="AE26" s="132"/>
      <c r="AF26" s="132"/>
      <c r="AG26" s="132"/>
      <c r="AH26" s="132"/>
      <c r="AI26" s="132"/>
      <c r="AJ26" s="132"/>
      <c r="AK26" s="132"/>
      <c r="AL26" s="132"/>
      <c r="AM26" s="132"/>
      <c r="AN26" s="132"/>
      <c r="AO26" s="76"/>
    </row>
    <row r="27" spans="1:41">
      <c r="A27" s="151"/>
      <c r="B27" s="155"/>
      <c r="C27" s="63" t="e">
        <f>C28/C$41</f>
        <v>#DIV/0!</v>
      </c>
      <c r="D27" s="59" t="s">
        <v>797</v>
      </c>
      <c r="E27" s="122"/>
      <c r="F27" s="122"/>
      <c r="G27" s="122"/>
      <c r="H27" s="122"/>
      <c r="I27" s="122"/>
      <c r="J27" s="122"/>
      <c r="K27" s="122"/>
      <c r="L27" s="122"/>
      <c r="M27" s="131"/>
      <c r="N27" s="131"/>
      <c r="O27" s="122">
        <f>1/13</f>
        <v>7.6923076923076927E-2</v>
      </c>
      <c r="P27" s="122"/>
      <c r="Q27" s="122">
        <f t="shared" ref="Q27" si="108">1/13</f>
        <v>7.6923076923076927E-2</v>
      </c>
      <c r="R27" s="122"/>
      <c r="S27" s="122">
        <f t="shared" ref="S27" si="109">1/13</f>
        <v>7.6923076923076927E-2</v>
      </c>
      <c r="T27" s="122"/>
      <c r="U27" s="122">
        <f t="shared" ref="U27" si="110">1/13</f>
        <v>7.6923076923076927E-2</v>
      </c>
      <c r="V27" s="122"/>
      <c r="W27" s="122">
        <f t="shared" ref="W27" si="111">1/13</f>
        <v>7.6923076923076927E-2</v>
      </c>
      <c r="X27" s="122"/>
      <c r="Y27" s="122">
        <f t="shared" ref="Y27" si="112">1/13</f>
        <v>7.6923076923076927E-2</v>
      </c>
      <c r="Z27" s="122"/>
      <c r="AA27" s="122">
        <f t="shared" ref="AA27" si="113">1/13</f>
        <v>7.6923076923076927E-2</v>
      </c>
      <c r="AB27" s="122"/>
      <c r="AC27" s="122">
        <f t="shared" ref="AC27" si="114">1/13</f>
        <v>7.6923076923076927E-2</v>
      </c>
      <c r="AD27" s="122"/>
      <c r="AE27" s="122">
        <f t="shared" ref="AE27" si="115">1/13</f>
        <v>7.6923076923076927E-2</v>
      </c>
      <c r="AF27" s="122"/>
      <c r="AG27" s="122">
        <f t="shared" ref="AG27" si="116">1/13</f>
        <v>7.6923076923076927E-2</v>
      </c>
      <c r="AH27" s="122"/>
      <c r="AI27" s="122">
        <f t="shared" ref="AI27" si="117">1/13</f>
        <v>7.6923076923076927E-2</v>
      </c>
      <c r="AJ27" s="122"/>
      <c r="AK27" s="122">
        <f t="shared" ref="AK27" si="118">1/13</f>
        <v>7.6923076923076927E-2</v>
      </c>
      <c r="AL27" s="122"/>
      <c r="AM27" s="122">
        <f t="shared" ref="AM27" si="119">1/13</f>
        <v>7.6923076923076927E-2</v>
      </c>
      <c r="AN27" s="122"/>
      <c r="AO27" s="77">
        <f>E27+G27+I27+K27+M27+O27+Q27+S27+U27+W27+Y27+AA27+AC27+AE27+AG27+AI27+AK27+AM27</f>
        <v>0.99999999999999978</v>
      </c>
    </row>
    <row r="28" spans="1:41" ht="15.75" thickBot="1">
      <c r="A28" s="152"/>
      <c r="B28" s="156"/>
      <c r="C28" s="70">
        <f>PLANILHA!I250</f>
        <v>0</v>
      </c>
      <c r="D28" s="71" t="s">
        <v>798</v>
      </c>
      <c r="E28" s="121"/>
      <c r="F28" s="121"/>
      <c r="G28" s="121"/>
      <c r="H28" s="121"/>
      <c r="I28" s="121"/>
      <c r="J28" s="121"/>
      <c r="K28" s="121"/>
      <c r="L28" s="121"/>
      <c r="M28" s="130"/>
      <c r="N28" s="130"/>
      <c r="O28" s="121">
        <f t="shared" ref="O28" si="120">O27*$C28</f>
        <v>0</v>
      </c>
      <c r="P28" s="121">
        <v>5</v>
      </c>
      <c r="Q28" s="121">
        <f t="shared" ref="Q28" si="121">Q27*$C28</f>
        <v>0</v>
      </c>
      <c r="R28" s="121">
        <v>6</v>
      </c>
      <c r="S28" s="121">
        <f t="shared" ref="S28" si="122">S27*$C28</f>
        <v>0</v>
      </c>
      <c r="T28" s="121">
        <v>7</v>
      </c>
      <c r="U28" s="121">
        <f t="shared" ref="U28" si="123">U27*$C28</f>
        <v>0</v>
      </c>
      <c r="V28" s="121">
        <v>8</v>
      </c>
      <c r="W28" s="121">
        <f t="shared" ref="W28" si="124">W27*$C28</f>
        <v>0</v>
      </c>
      <c r="X28" s="121">
        <v>9</v>
      </c>
      <c r="Y28" s="121">
        <f t="shared" ref="Y28" si="125">Y27*$C28</f>
        <v>0</v>
      </c>
      <c r="Z28" s="121">
        <v>10</v>
      </c>
      <c r="AA28" s="121">
        <f t="shared" ref="AA28" si="126">AA27*$C28</f>
        <v>0</v>
      </c>
      <c r="AB28" s="121">
        <v>11</v>
      </c>
      <c r="AC28" s="121">
        <f t="shared" ref="AC28" si="127">AC27*$C28</f>
        <v>0</v>
      </c>
      <c r="AD28" s="121">
        <v>12</v>
      </c>
      <c r="AE28" s="121">
        <f t="shared" ref="AE28" si="128">AE27*$C28</f>
        <v>0</v>
      </c>
      <c r="AF28" s="121">
        <v>13</v>
      </c>
      <c r="AG28" s="121">
        <f t="shared" ref="AG28" si="129">AG27*$C28</f>
        <v>0</v>
      </c>
      <c r="AH28" s="121">
        <v>14</v>
      </c>
      <c r="AI28" s="121">
        <f t="shared" ref="AI28" si="130">AI27*$C28</f>
        <v>0</v>
      </c>
      <c r="AJ28" s="121">
        <v>15</v>
      </c>
      <c r="AK28" s="121">
        <f t="shared" ref="AK28" si="131">AK27*$C28</f>
        <v>0</v>
      </c>
      <c r="AL28" s="121">
        <v>16</v>
      </c>
      <c r="AM28" s="121">
        <f t="shared" ref="AM28" si="132">AM27*$C28</f>
        <v>0</v>
      </c>
      <c r="AN28" s="121">
        <v>17</v>
      </c>
      <c r="AO28" s="78">
        <f>E28+G28+I28+K28+M28+O28+Q28+S28+U28+W28+Y28+AA28+AC28+AE28+AG28+AI28+AK28+AM28</f>
        <v>0</v>
      </c>
    </row>
    <row r="29" spans="1:41">
      <c r="A29" s="150">
        <v>9</v>
      </c>
      <c r="B29" s="154" t="s">
        <v>55</v>
      </c>
      <c r="C29" s="74"/>
      <c r="D29" s="75" t="s">
        <v>796</v>
      </c>
      <c r="E29" s="123"/>
      <c r="F29" s="123"/>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4"/>
      <c r="AJ29" s="124"/>
      <c r="AK29" s="123"/>
      <c r="AL29" s="123"/>
      <c r="AM29" s="123"/>
      <c r="AN29" s="123"/>
      <c r="AO29" s="76"/>
    </row>
    <row r="30" spans="1:41">
      <c r="A30" s="151"/>
      <c r="B30" s="155"/>
      <c r="C30" s="63" t="e">
        <f>C31/C$41</f>
        <v>#DIV/0!</v>
      </c>
      <c r="D30" s="59" t="s">
        <v>797</v>
      </c>
      <c r="E30" s="122">
        <v>0.15</v>
      </c>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v>0.3</v>
      </c>
      <c r="AJ30" s="122"/>
      <c r="AK30" s="122">
        <v>0.3</v>
      </c>
      <c r="AL30" s="122"/>
      <c r="AM30" s="122">
        <v>0.25</v>
      </c>
      <c r="AN30" s="122"/>
      <c r="AO30" s="77">
        <f>E30+G30+I30+K30+M30+O30+Q30+S30+U30+W30+Y30+AA30+AC30+AE30+AG30+AI30+AK30+AM30</f>
        <v>1</v>
      </c>
    </row>
    <row r="31" spans="1:41" ht="15.75" thickBot="1">
      <c r="A31" s="152"/>
      <c r="B31" s="156"/>
      <c r="C31" s="70">
        <f>PLANILHA!I315</f>
        <v>0</v>
      </c>
      <c r="D31" s="71" t="s">
        <v>798</v>
      </c>
      <c r="E31" s="121">
        <f>E30*$C31</f>
        <v>0</v>
      </c>
      <c r="F31" s="121">
        <v>0</v>
      </c>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f t="shared" ref="AI31" si="133">AI30*$C31</f>
        <v>0</v>
      </c>
      <c r="AJ31" s="121">
        <v>15</v>
      </c>
      <c r="AK31" s="121">
        <f t="shared" ref="AK31" si="134">AK30*$C31</f>
        <v>0</v>
      </c>
      <c r="AL31" s="121">
        <v>16</v>
      </c>
      <c r="AM31" s="121">
        <f t="shared" ref="AM31" si="135">AM30*$C31</f>
        <v>0</v>
      </c>
      <c r="AN31" s="121">
        <v>17</v>
      </c>
      <c r="AO31" s="78">
        <f>E31+G31+I31+K31+M31+O31+Q31+S31+U31+W31+Y31+AA31+AC31+AE31+AG31+AI31+AK31+AM31</f>
        <v>0</v>
      </c>
    </row>
    <row r="32" spans="1:41">
      <c r="A32" s="151">
        <v>10</v>
      </c>
      <c r="B32" s="155" t="s">
        <v>805</v>
      </c>
      <c r="C32" s="68"/>
      <c r="D32" s="69" t="s">
        <v>796</v>
      </c>
      <c r="E32" s="128"/>
      <c r="F32" s="128"/>
      <c r="G32" s="128"/>
      <c r="H32" s="128"/>
      <c r="I32" s="128"/>
      <c r="J32" s="128"/>
      <c r="K32" s="128"/>
      <c r="L32" s="128"/>
      <c r="M32" s="128"/>
      <c r="N32" s="128"/>
      <c r="O32" s="128"/>
      <c r="P32" s="128"/>
      <c r="Q32" s="128"/>
      <c r="R32" s="128"/>
      <c r="S32" s="128"/>
      <c r="T32" s="128"/>
      <c r="U32" s="128"/>
      <c r="V32" s="128"/>
      <c r="W32" s="128"/>
      <c r="X32" s="128"/>
      <c r="Y32" s="128"/>
      <c r="Z32" s="128"/>
      <c r="AA32" s="127"/>
      <c r="AB32" s="127"/>
      <c r="AC32" s="127"/>
      <c r="AD32" s="127"/>
      <c r="AE32" s="127"/>
      <c r="AF32" s="127"/>
      <c r="AG32" s="127"/>
      <c r="AH32" s="127"/>
      <c r="AI32" s="127"/>
      <c r="AJ32" s="127"/>
      <c r="AK32" s="127"/>
      <c r="AL32" s="127"/>
      <c r="AM32" s="127"/>
      <c r="AN32" s="127"/>
      <c r="AO32" s="81"/>
    </row>
    <row r="33" spans="1:41">
      <c r="A33" s="151"/>
      <c r="B33" s="155"/>
      <c r="C33" s="63" t="e">
        <f>C34/C$41</f>
        <v>#DIV/0!</v>
      </c>
      <c r="D33" s="59" t="s">
        <v>797</v>
      </c>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f>1/3</f>
        <v>0.33333333333333331</v>
      </c>
      <c r="AJ33" s="122"/>
      <c r="AK33" s="122">
        <f t="shared" ref="AK33" si="136">1/3</f>
        <v>0.33333333333333331</v>
      </c>
      <c r="AL33" s="122"/>
      <c r="AM33" s="122">
        <f t="shared" ref="AM33" si="137">1/3</f>
        <v>0.33333333333333331</v>
      </c>
      <c r="AN33" s="122"/>
      <c r="AO33" s="77">
        <f>E33+G33+I33+K33+M33+O33+Q33+S33+U33+W33+Y33+AA33+AC33+AE33+AG33+AI33+AK33+AM33</f>
        <v>1</v>
      </c>
    </row>
    <row r="34" spans="1:41" ht="15.75" thickBot="1">
      <c r="A34" s="151"/>
      <c r="B34" s="155"/>
      <c r="C34" s="72">
        <f>PLANILHA!I346</f>
        <v>0</v>
      </c>
      <c r="D34" s="73" t="s">
        <v>798</v>
      </c>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f>AI33*$C34</f>
        <v>0</v>
      </c>
      <c r="AJ34" s="126">
        <v>15</v>
      </c>
      <c r="AK34" s="126">
        <f t="shared" ref="AK34" si="138">AK33*$C34</f>
        <v>0</v>
      </c>
      <c r="AL34" s="126">
        <v>16</v>
      </c>
      <c r="AM34" s="126">
        <f>AM33*$C34</f>
        <v>0</v>
      </c>
      <c r="AN34" s="126">
        <v>17</v>
      </c>
      <c r="AO34" s="78">
        <f>E34+G34+I34+K34+M34+O34+Q34+S34+U34+W34+Y34+AA34+AC34+AE34+AG34+AI34+AK34+AM34</f>
        <v>0</v>
      </c>
    </row>
    <row r="35" spans="1:41">
      <c r="A35" s="150">
        <v>11</v>
      </c>
      <c r="B35" s="154" t="s">
        <v>61</v>
      </c>
      <c r="C35" s="74"/>
      <c r="D35" s="75" t="s">
        <v>796</v>
      </c>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c r="AC35" s="123"/>
      <c r="AD35" s="123"/>
      <c r="AE35" s="123"/>
      <c r="AF35" s="123"/>
      <c r="AG35" s="123"/>
      <c r="AH35" s="123"/>
      <c r="AI35" s="124"/>
      <c r="AJ35" s="124"/>
      <c r="AK35" s="124"/>
      <c r="AL35" s="124"/>
      <c r="AM35" s="124"/>
      <c r="AN35" s="124"/>
      <c r="AO35" s="76"/>
    </row>
    <row r="36" spans="1:41">
      <c r="A36" s="151"/>
      <c r="B36" s="155"/>
      <c r="C36" s="63" t="e">
        <f>C37/C$41</f>
        <v>#DIV/0!</v>
      </c>
      <c r="D36" s="59" t="s">
        <v>797</v>
      </c>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f>1/6</f>
        <v>0.16666666666666666</v>
      </c>
      <c r="AD36" s="122"/>
      <c r="AE36" s="122">
        <f t="shared" ref="AE36" si="139">1/6</f>
        <v>0.16666666666666666</v>
      </c>
      <c r="AF36" s="122"/>
      <c r="AG36" s="122">
        <f t="shared" ref="AG36" si="140">1/6</f>
        <v>0.16666666666666666</v>
      </c>
      <c r="AH36" s="122"/>
      <c r="AI36" s="122">
        <f t="shared" ref="AI36" si="141">1/6</f>
        <v>0.16666666666666666</v>
      </c>
      <c r="AJ36" s="122"/>
      <c r="AK36" s="122">
        <f t="shared" ref="AK36" si="142">1/6</f>
        <v>0.16666666666666666</v>
      </c>
      <c r="AL36" s="122"/>
      <c r="AM36" s="122">
        <f t="shared" ref="AM36" si="143">1/6</f>
        <v>0.16666666666666666</v>
      </c>
      <c r="AN36" s="122"/>
      <c r="AO36" s="77">
        <f>E36+G36+I36+K36+M36+O36+Q36+S36+U36+W36+Y36+AA36+AC36+AE36+AG36+AI36+AK36+AM36</f>
        <v>0.99999999999999989</v>
      </c>
    </row>
    <row r="37" spans="1:41" ht="15.75" thickBot="1">
      <c r="A37" s="152"/>
      <c r="B37" s="156"/>
      <c r="C37" s="70">
        <f>PLANILHA!I354</f>
        <v>0</v>
      </c>
      <c r="D37" s="71" t="s">
        <v>798</v>
      </c>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f>AC36*$C37</f>
        <v>0</v>
      </c>
      <c r="AD37" s="121">
        <v>12</v>
      </c>
      <c r="AE37" s="121">
        <f t="shared" ref="AE37" si="144">AE36*$C37</f>
        <v>0</v>
      </c>
      <c r="AF37" s="121">
        <v>13</v>
      </c>
      <c r="AG37" s="121">
        <f t="shared" ref="AG37" si="145">AG36*$C37</f>
        <v>0</v>
      </c>
      <c r="AH37" s="121">
        <v>14</v>
      </c>
      <c r="AI37" s="121">
        <f t="shared" ref="AI37" si="146">AI36*$C37</f>
        <v>0</v>
      </c>
      <c r="AJ37" s="121">
        <v>15</v>
      </c>
      <c r="AK37" s="121">
        <f t="shared" ref="AK37" si="147">AK36*$C37</f>
        <v>0</v>
      </c>
      <c r="AL37" s="121">
        <v>16</v>
      </c>
      <c r="AM37" s="121">
        <f t="shared" ref="AM37" si="148">AM36*$C37</f>
        <v>0</v>
      </c>
      <c r="AN37" s="121">
        <v>17</v>
      </c>
      <c r="AO37" s="78">
        <f>E37+G37+I37+K37+M37+O37+Q37+S37+U37+W37+Y37+AA37+AC37+AE37+AG37+AI37+AK37+AM37</f>
        <v>0</v>
      </c>
    </row>
    <row r="38" spans="1:41">
      <c r="A38" s="150">
        <v>12</v>
      </c>
      <c r="B38" s="154" t="s">
        <v>815</v>
      </c>
      <c r="C38" s="74"/>
      <c r="D38" s="75" t="s">
        <v>796</v>
      </c>
      <c r="E38" s="124"/>
      <c r="F38" s="124"/>
      <c r="G38" s="124"/>
      <c r="H38" s="124"/>
      <c r="I38" s="124"/>
      <c r="J38" s="124"/>
      <c r="K38" s="124"/>
      <c r="L38" s="124"/>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76"/>
    </row>
    <row r="39" spans="1:41">
      <c r="A39" s="151"/>
      <c r="B39" s="155"/>
      <c r="C39" s="63" t="e">
        <f>C40/C$41</f>
        <v>#DIV/0!</v>
      </c>
      <c r="D39" s="59" t="s">
        <v>797</v>
      </c>
      <c r="E39" s="122">
        <f>E9</f>
        <v>8.7376565105206274E-3</v>
      </c>
      <c r="F39" s="122"/>
      <c r="G39" s="122">
        <f t="shared" ref="G39" si="149">G9</f>
        <v>5.7654579959699977E-2</v>
      </c>
      <c r="H39" s="122"/>
      <c r="I39" s="122">
        <f t="shared" ref="I39" si="150">I9</f>
        <v>5.6314012644598371E-2</v>
      </c>
      <c r="J39" s="122"/>
      <c r="K39" s="122">
        <f t="shared" ref="K39" si="151">K9</f>
        <v>5.6314012644598371E-2</v>
      </c>
      <c r="L39" s="122"/>
      <c r="M39" s="122">
        <f t="shared" ref="M39" si="152">M9</f>
        <v>5.6314012644598371E-2</v>
      </c>
      <c r="N39" s="122"/>
      <c r="O39" s="122">
        <f t="shared" ref="O39" si="153">O9</f>
        <v>6.1747868913455684E-2</v>
      </c>
      <c r="P39" s="122"/>
      <c r="Q39" s="122">
        <f t="shared" ref="Q39" si="154">Q9</f>
        <v>6.1747868913455684E-2</v>
      </c>
      <c r="R39" s="122"/>
      <c r="S39" s="122">
        <f t="shared" ref="S39" si="155">S9</f>
        <v>6.1747868913455684E-2</v>
      </c>
      <c r="T39" s="122"/>
      <c r="U39" s="122">
        <f t="shared" ref="U39" si="156">U9</f>
        <v>5.0448521959575381E-2</v>
      </c>
      <c r="V39" s="122"/>
      <c r="W39" s="122">
        <f t="shared" ref="W39" si="157">W9</f>
        <v>5.0448521959575381E-2</v>
      </c>
      <c r="X39" s="122"/>
      <c r="Y39" s="122">
        <f t="shared" ref="Y39" si="158">Y9</f>
        <v>5.0448521959575381E-2</v>
      </c>
      <c r="Z39" s="122"/>
      <c r="AA39" s="122">
        <f t="shared" ref="AA39" si="159">AA9</f>
        <v>5.0448521959575381E-2</v>
      </c>
      <c r="AB39" s="122"/>
      <c r="AC39" s="122">
        <f t="shared" ref="AC39" si="160">AC9</f>
        <v>5.9377930156627776E-2</v>
      </c>
      <c r="AD39" s="122"/>
      <c r="AE39" s="122">
        <f t="shared" ref="AE39" si="161">AE9</f>
        <v>5.9377930156627776E-2</v>
      </c>
      <c r="AF39" s="122"/>
      <c r="AG39" s="122">
        <f t="shared" ref="AG39" si="162">AG9</f>
        <v>5.9377930156627776E-2</v>
      </c>
      <c r="AH39" s="122"/>
      <c r="AI39" s="122">
        <f t="shared" ref="AI39" si="163">AI9</f>
        <v>6.6873123210267893E-2</v>
      </c>
      <c r="AJ39" s="122"/>
      <c r="AK39" s="122">
        <f t="shared" ref="AK39" si="164">AK9</f>
        <v>6.6873123210267893E-2</v>
      </c>
      <c r="AL39" s="122"/>
      <c r="AM39" s="122">
        <f t="shared" ref="AM39" si="165">AM9</f>
        <v>6.5747994126896511E-2</v>
      </c>
      <c r="AN39" s="122"/>
      <c r="AO39" s="77">
        <f>E39+G39+I39+K39+M39+O39+Q39+S39+U39+W39+Y39+AA39+AC39+AE39+AG39+AI39+AK39+AM39</f>
        <v>0.99999999999999989</v>
      </c>
    </row>
    <row r="40" spans="1:41" ht="15.75" thickBot="1">
      <c r="A40" s="152"/>
      <c r="B40" s="156"/>
      <c r="C40" s="70">
        <f>PLANILHA!I360</f>
        <v>0</v>
      </c>
      <c r="D40" s="71" t="s">
        <v>798</v>
      </c>
      <c r="E40" s="121">
        <f>E39*$C40</f>
        <v>0</v>
      </c>
      <c r="F40" s="121">
        <v>0</v>
      </c>
      <c r="G40" s="121">
        <f>G39*$C40</f>
        <v>0</v>
      </c>
      <c r="H40" s="121">
        <v>1</v>
      </c>
      <c r="I40" s="121">
        <f>I39*$C40</f>
        <v>0</v>
      </c>
      <c r="J40" s="121">
        <v>2</v>
      </c>
      <c r="K40" s="121">
        <f t="shared" ref="K40" si="166">K39*$C40</f>
        <v>0</v>
      </c>
      <c r="L40" s="121">
        <v>3</v>
      </c>
      <c r="M40" s="121">
        <f t="shared" ref="M40" si="167">M39*$C40</f>
        <v>0</v>
      </c>
      <c r="N40" s="121">
        <v>4</v>
      </c>
      <c r="O40" s="121">
        <f t="shared" ref="O40" si="168">O39*$C40</f>
        <v>0</v>
      </c>
      <c r="P40" s="121">
        <v>5</v>
      </c>
      <c r="Q40" s="121">
        <f t="shared" ref="Q40" si="169">Q39*$C40</f>
        <v>0</v>
      </c>
      <c r="R40" s="121">
        <v>6</v>
      </c>
      <c r="S40" s="121">
        <f t="shared" ref="S40" si="170">S39*$C40</f>
        <v>0</v>
      </c>
      <c r="T40" s="121">
        <v>7</v>
      </c>
      <c r="U40" s="121">
        <f t="shared" ref="U40" si="171">U39*$C40</f>
        <v>0</v>
      </c>
      <c r="V40" s="121">
        <v>8</v>
      </c>
      <c r="W40" s="121">
        <f t="shared" ref="W40" si="172">W39*$C40</f>
        <v>0</v>
      </c>
      <c r="X40" s="121">
        <v>9</v>
      </c>
      <c r="Y40" s="121">
        <f t="shared" ref="Y40" si="173">Y39*$C40</f>
        <v>0</v>
      </c>
      <c r="Z40" s="121">
        <v>10</v>
      </c>
      <c r="AA40" s="121">
        <f t="shared" ref="AA40" si="174">AA39*$C40</f>
        <v>0</v>
      </c>
      <c r="AB40" s="121">
        <v>11</v>
      </c>
      <c r="AC40" s="121">
        <f t="shared" ref="AC40" si="175">AC39*$C40</f>
        <v>0</v>
      </c>
      <c r="AD40" s="121">
        <v>12</v>
      </c>
      <c r="AE40" s="121">
        <f t="shared" ref="AE40" si="176">AE39*$C40</f>
        <v>0</v>
      </c>
      <c r="AF40" s="121">
        <v>13</v>
      </c>
      <c r="AG40" s="121">
        <f t="shared" ref="AG40" si="177">AG39*$C40</f>
        <v>0</v>
      </c>
      <c r="AH40" s="121">
        <v>14</v>
      </c>
      <c r="AI40" s="121">
        <f t="shared" ref="AI40" si="178">AI39*$C40</f>
        <v>0</v>
      </c>
      <c r="AJ40" s="121">
        <v>15</v>
      </c>
      <c r="AK40" s="121">
        <f t="shared" ref="AK40" si="179">AK39*$C40</f>
        <v>0</v>
      </c>
      <c r="AL40" s="121">
        <v>16</v>
      </c>
      <c r="AM40" s="121">
        <f t="shared" ref="AM40" si="180">AM39*$C40</f>
        <v>0</v>
      </c>
      <c r="AN40" s="121">
        <v>17</v>
      </c>
      <c r="AO40" s="78">
        <f>E40+G40+I40+K40+M40+O40+Q40+S40+U40+W40+Y40+AA40+AC40+AE40+AG40+AI40+AK40+AM40</f>
        <v>0</v>
      </c>
    </row>
    <row r="41" spans="1:41" ht="15.75" thickBot="1">
      <c r="A41" s="157" t="s">
        <v>825</v>
      </c>
      <c r="B41" s="158"/>
      <c r="C41" s="87">
        <f>C10+C13+C16+C19+C22+C25+C28+C31+C34+C37+C40</f>
        <v>0</v>
      </c>
      <c r="D41" s="88" t="e">
        <f>C9+C12+C15+C18+C21+C24+C27+C30+C33+C36+C39</f>
        <v>#DIV/0!</v>
      </c>
      <c r="E41" s="110">
        <f>E10+E13+E16+E19+E22+E25+E28+E31+E34+E37+E40</f>
        <v>0</v>
      </c>
      <c r="F41" s="110" t="e">
        <v>#N/A</v>
      </c>
      <c r="G41" s="110">
        <f t="shared" ref="G41" si="181">G10+G13+G16+G19+G22+G25+G28+G31+G34+G37+G40</f>
        <v>0</v>
      </c>
      <c r="H41" s="110" t="e">
        <v>#N/A</v>
      </c>
      <c r="I41" s="110">
        <f t="shared" ref="I41" si="182">I10+I13+I16+I19+I22+I25+I28+I31+I34+I37+I40</f>
        <v>0</v>
      </c>
      <c r="J41" s="110" t="e">
        <v>#N/A</v>
      </c>
      <c r="K41" s="110">
        <f t="shared" ref="K41" si="183">K10+K13+K16+K19+K22+K25+K28+K31+K34+K37+K40</f>
        <v>0</v>
      </c>
      <c r="L41" s="110" t="e">
        <v>#N/A</v>
      </c>
      <c r="M41" s="110">
        <f t="shared" ref="M41" si="184">M10+M13+M16+M19+M22+M25+M28+M31+M34+M37+M40</f>
        <v>0</v>
      </c>
      <c r="N41" s="110" t="e">
        <v>#N/A</v>
      </c>
      <c r="O41" s="110">
        <f t="shared" ref="O41" si="185">O10+O13+O16+O19+O22+O25+O28+O31+O34+O37+O40</f>
        <v>0</v>
      </c>
      <c r="P41" s="110" t="e">
        <v>#N/A</v>
      </c>
      <c r="Q41" s="110">
        <f t="shared" ref="Q41" si="186">Q10+Q13+Q16+Q19+Q22+Q25+Q28+Q31+Q34+Q37+Q40</f>
        <v>0</v>
      </c>
      <c r="R41" s="110" t="e">
        <v>#N/A</v>
      </c>
      <c r="S41" s="110">
        <f t="shared" ref="S41" si="187">S10+S13+S16+S19+S22+S25+S28+S31+S34+S37+S40</f>
        <v>0</v>
      </c>
      <c r="T41" s="110" t="e">
        <v>#N/A</v>
      </c>
      <c r="U41" s="110">
        <f t="shared" ref="U41" si="188">U10+U13+U16+U19+U22+U25+U28+U31+U34+U37+U40</f>
        <v>0</v>
      </c>
      <c r="V41" s="110" t="e">
        <v>#N/A</v>
      </c>
      <c r="W41" s="110">
        <f t="shared" ref="W41" si="189">W10+W13+W16+W19+W22+W25+W28+W31+W34+W37+W40</f>
        <v>0</v>
      </c>
      <c r="X41" s="110" t="e">
        <v>#N/A</v>
      </c>
      <c r="Y41" s="110">
        <f t="shared" ref="Y41" si="190">Y10+Y13+Y16+Y19+Y22+Y25+Y28+Y31+Y34+Y37+Y40</f>
        <v>0</v>
      </c>
      <c r="Z41" s="110" t="e">
        <v>#N/A</v>
      </c>
      <c r="AA41" s="110">
        <f t="shared" ref="AA41" si="191">AA10+AA13+AA16+AA19+AA22+AA25+AA28+AA31+AA34+AA37+AA40</f>
        <v>0</v>
      </c>
      <c r="AB41" s="110" t="e">
        <v>#N/A</v>
      </c>
      <c r="AC41" s="110">
        <f t="shared" ref="AC41" si="192">AC10+AC13+AC16+AC19+AC22+AC25+AC28+AC31+AC34+AC37+AC40</f>
        <v>0</v>
      </c>
      <c r="AD41" s="110" t="e">
        <v>#N/A</v>
      </c>
      <c r="AE41" s="110">
        <f t="shared" ref="AE41" si="193">AE10+AE13+AE16+AE19+AE22+AE25+AE28+AE31+AE34+AE37+AE40</f>
        <v>0</v>
      </c>
      <c r="AF41" s="110" t="e">
        <v>#N/A</v>
      </c>
      <c r="AG41" s="110">
        <f t="shared" ref="AG41" si="194">AG10+AG13+AG16+AG19+AG22+AG25+AG28+AG31+AG34+AG37+AG40</f>
        <v>0</v>
      </c>
      <c r="AH41" s="110" t="e">
        <v>#N/A</v>
      </c>
      <c r="AI41" s="110">
        <f t="shared" ref="AI41" si="195">AI10+AI13+AI16+AI19+AI22+AI25+AI28+AI31+AI34+AI37+AI40</f>
        <v>0</v>
      </c>
      <c r="AJ41" s="110" t="e">
        <v>#N/A</v>
      </c>
      <c r="AK41" s="110">
        <f t="shared" ref="AK41" si="196">AK10+AK13+AK16+AK19+AK22+AK25+AK28+AK31+AK34+AK37+AK40</f>
        <v>0</v>
      </c>
      <c r="AL41" s="110" t="e">
        <v>#N/A</v>
      </c>
      <c r="AM41" s="110">
        <f t="shared" ref="AM41" si="197">AM10+AM13+AM16+AM19+AM22+AM25+AM28+AM31+AM34+AM37+AM40</f>
        <v>0</v>
      </c>
      <c r="AN41" s="110" t="e">
        <v>#N/A</v>
      </c>
      <c r="AO41" s="89">
        <f>AO10+AO13+AO16+AO19+AO22+AO25+AO28+AO31+AO34+AO37+AO40</f>
        <v>0</v>
      </c>
    </row>
    <row r="42" spans="1:41" ht="8.25" customHeight="1" thickBot="1">
      <c r="A42" s="111"/>
      <c r="B42" s="112"/>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3"/>
    </row>
    <row r="43" spans="1:41">
      <c r="A43" s="114" t="s">
        <v>799</v>
      </c>
      <c r="B43" s="115"/>
      <c r="C43" s="115"/>
      <c r="D43" s="115"/>
      <c r="E43" s="116" t="e">
        <f>E41/$C$41</f>
        <v>#DIV/0!</v>
      </c>
      <c r="F43" s="116"/>
      <c r="G43" s="116" t="e">
        <f t="shared" ref="G43" si="198">G41/$C$41</f>
        <v>#DIV/0!</v>
      </c>
      <c r="H43" s="116"/>
      <c r="I43" s="116" t="e">
        <f t="shared" ref="I43" si="199">I41/$C$41</f>
        <v>#DIV/0!</v>
      </c>
      <c r="J43" s="116"/>
      <c r="K43" s="116" t="e">
        <f t="shared" ref="K43" si="200">K41/$C$41</f>
        <v>#DIV/0!</v>
      </c>
      <c r="L43" s="116"/>
      <c r="M43" s="116" t="e">
        <f t="shared" ref="M43" si="201">M41/$C$41</f>
        <v>#DIV/0!</v>
      </c>
      <c r="N43" s="116"/>
      <c r="O43" s="116" t="e">
        <f t="shared" ref="O43" si="202">O41/$C$41</f>
        <v>#DIV/0!</v>
      </c>
      <c r="P43" s="116"/>
      <c r="Q43" s="116" t="e">
        <f t="shared" ref="Q43" si="203">Q41/$C$41</f>
        <v>#DIV/0!</v>
      </c>
      <c r="R43" s="116"/>
      <c r="S43" s="116" t="e">
        <f t="shared" ref="S43" si="204">S41/$C$41</f>
        <v>#DIV/0!</v>
      </c>
      <c r="T43" s="116"/>
      <c r="U43" s="116" t="e">
        <f t="shared" ref="U43" si="205">U41/$C$41</f>
        <v>#DIV/0!</v>
      </c>
      <c r="V43" s="116"/>
      <c r="W43" s="116" t="e">
        <f t="shared" ref="W43" si="206">W41/$C$41</f>
        <v>#DIV/0!</v>
      </c>
      <c r="X43" s="116"/>
      <c r="Y43" s="116" t="e">
        <f t="shared" ref="Y43" si="207">Y41/$C$41</f>
        <v>#DIV/0!</v>
      </c>
      <c r="Z43" s="116"/>
      <c r="AA43" s="116" t="e">
        <f t="shared" ref="AA43" si="208">AA41/$C$41</f>
        <v>#DIV/0!</v>
      </c>
      <c r="AB43" s="116"/>
      <c r="AC43" s="116" t="e">
        <f t="shared" ref="AC43" si="209">AC41/$C$41</f>
        <v>#DIV/0!</v>
      </c>
      <c r="AD43" s="116"/>
      <c r="AE43" s="116" t="e">
        <f t="shared" ref="AE43" si="210">AE41/$C$41</f>
        <v>#DIV/0!</v>
      </c>
      <c r="AF43" s="116"/>
      <c r="AG43" s="116" t="e">
        <f t="shared" ref="AG43" si="211">AG41/$C$41</f>
        <v>#DIV/0!</v>
      </c>
      <c r="AH43" s="116"/>
      <c r="AI43" s="116" t="e">
        <f t="shared" ref="AI43" si="212">AI41/$C$41</f>
        <v>#DIV/0!</v>
      </c>
      <c r="AJ43" s="116"/>
      <c r="AK43" s="116" t="e">
        <f t="shared" ref="AK43" si="213">AK41/$C$41</f>
        <v>#DIV/0!</v>
      </c>
      <c r="AL43" s="116"/>
      <c r="AM43" s="116" t="e">
        <f t="shared" ref="AM43" si="214">AM41/$C$41</f>
        <v>#DIV/0!</v>
      </c>
      <c r="AN43" s="116"/>
      <c r="AO43" s="85" t="e">
        <f>SUM(E43:AN43)</f>
        <v>#DIV/0!</v>
      </c>
    </row>
    <row r="44" spans="1:41">
      <c r="A44" s="117" t="s">
        <v>800</v>
      </c>
      <c r="B44" s="118"/>
      <c r="C44" s="118"/>
      <c r="D44" s="118"/>
      <c r="E44" s="119">
        <f>E41</f>
        <v>0</v>
      </c>
      <c r="F44" s="119"/>
      <c r="G44" s="119">
        <f t="shared" ref="G44" si="215">G41</f>
        <v>0</v>
      </c>
      <c r="H44" s="119"/>
      <c r="I44" s="119">
        <f t="shared" ref="I44" si="216">I41</f>
        <v>0</v>
      </c>
      <c r="J44" s="119"/>
      <c r="K44" s="119">
        <f t="shared" ref="K44" si="217">K41</f>
        <v>0</v>
      </c>
      <c r="L44" s="119"/>
      <c r="M44" s="119">
        <f t="shared" ref="M44" si="218">M41</f>
        <v>0</v>
      </c>
      <c r="N44" s="119"/>
      <c r="O44" s="119">
        <f t="shared" ref="O44" si="219">O41</f>
        <v>0</v>
      </c>
      <c r="P44" s="119"/>
      <c r="Q44" s="119">
        <f t="shared" ref="Q44" si="220">Q41</f>
        <v>0</v>
      </c>
      <c r="R44" s="119"/>
      <c r="S44" s="119">
        <f t="shared" ref="S44" si="221">S41</f>
        <v>0</v>
      </c>
      <c r="T44" s="119"/>
      <c r="U44" s="119">
        <f t="shared" ref="U44" si="222">U41</f>
        <v>0</v>
      </c>
      <c r="V44" s="119"/>
      <c r="W44" s="119">
        <f t="shared" ref="W44" si="223">W41</f>
        <v>0</v>
      </c>
      <c r="X44" s="119"/>
      <c r="Y44" s="119">
        <f t="shared" ref="Y44" si="224">Y41</f>
        <v>0</v>
      </c>
      <c r="Z44" s="119"/>
      <c r="AA44" s="119">
        <f t="shared" ref="AA44" si="225">AA41</f>
        <v>0</v>
      </c>
      <c r="AB44" s="119"/>
      <c r="AC44" s="119">
        <f t="shared" ref="AC44" si="226">AC41</f>
        <v>0</v>
      </c>
      <c r="AD44" s="119"/>
      <c r="AE44" s="119">
        <f t="shared" ref="AE44" si="227">AE41</f>
        <v>0</v>
      </c>
      <c r="AF44" s="119"/>
      <c r="AG44" s="119">
        <f t="shared" ref="AG44" si="228">AG41</f>
        <v>0</v>
      </c>
      <c r="AH44" s="119"/>
      <c r="AI44" s="119">
        <f t="shared" ref="AI44" si="229">AI41</f>
        <v>0</v>
      </c>
      <c r="AJ44" s="119"/>
      <c r="AK44" s="119">
        <f t="shared" ref="AK44" si="230">AK41</f>
        <v>0</v>
      </c>
      <c r="AL44" s="119"/>
      <c r="AM44" s="119">
        <f t="shared" ref="AM44" si="231">AM41</f>
        <v>0</v>
      </c>
      <c r="AN44" s="119"/>
      <c r="AO44" s="82">
        <f>SUM(E44:AN44)</f>
        <v>0</v>
      </c>
    </row>
    <row r="45" spans="1:41">
      <c r="A45" s="117" t="s">
        <v>801</v>
      </c>
      <c r="B45" s="118"/>
      <c r="C45" s="118"/>
      <c r="D45" s="118"/>
      <c r="E45" s="120">
        <f>E44</f>
        <v>0</v>
      </c>
      <c r="F45" s="120"/>
      <c r="G45" s="120">
        <f>E45+G44</f>
        <v>0</v>
      </c>
      <c r="H45" s="120"/>
      <c r="I45" s="120">
        <f t="shared" ref="I45" si="232">G45+I44</f>
        <v>0</v>
      </c>
      <c r="J45" s="120"/>
      <c r="K45" s="120">
        <f t="shared" ref="K45" si="233">I45+K44</f>
        <v>0</v>
      </c>
      <c r="L45" s="120"/>
      <c r="M45" s="120">
        <f t="shared" ref="M45" si="234">K45+M44</f>
        <v>0</v>
      </c>
      <c r="N45" s="120"/>
      <c r="O45" s="120">
        <f t="shared" ref="O45" si="235">M45+O44</f>
        <v>0</v>
      </c>
      <c r="P45" s="120"/>
      <c r="Q45" s="120">
        <f t="shared" ref="Q45" si="236">O45+Q44</f>
        <v>0</v>
      </c>
      <c r="R45" s="120"/>
      <c r="S45" s="120">
        <f t="shared" ref="S45" si="237">Q45+S44</f>
        <v>0</v>
      </c>
      <c r="T45" s="120"/>
      <c r="U45" s="120">
        <f t="shared" ref="U45" si="238">S45+U44</f>
        <v>0</v>
      </c>
      <c r="V45" s="120"/>
      <c r="W45" s="120">
        <f t="shared" ref="W45" si="239">U45+W44</f>
        <v>0</v>
      </c>
      <c r="X45" s="120"/>
      <c r="Y45" s="120">
        <f t="shared" ref="Y45" si="240">W45+Y44</f>
        <v>0</v>
      </c>
      <c r="Z45" s="120"/>
      <c r="AA45" s="120">
        <f t="shared" ref="AA45" si="241">Y45+AA44</f>
        <v>0</v>
      </c>
      <c r="AB45" s="120"/>
      <c r="AC45" s="120">
        <f t="shared" ref="AC45" si="242">AA45+AC44</f>
        <v>0</v>
      </c>
      <c r="AD45" s="120"/>
      <c r="AE45" s="120">
        <f t="shared" ref="AE45" si="243">AC45+AE44</f>
        <v>0</v>
      </c>
      <c r="AF45" s="120"/>
      <c r="AG45" s="120">
        <f t="shared" ref="AG45" si="244">AE45+AG44</f>
        <v>0</v>
      </c>
      <c r="AH45" s="120"/>
      <c r="AI45" s="120">
        <f t="shared" ref="AI45" si="245">AG45+AI44</f>
        <v>0</v>
      </c>
      <c r="AJ45" s="120"/>
      <c r="AK45" s="120">
        <f t="shared" ref="AK45" si="246">AI45+AK44</f>
        <v>0</v>
      </c>
      <c r="AL45" s="120"/>
      <c r="AM45" s="120">
        <f t="shared" ref="AM45" si="247">AK45+AM44</f>
        <v>0</v>
      </c>
      <c r="AN45" s="120"/>
      <c r="AO45" s="83">
        <f>AM45</f>
        <v>0</v>
      </c>
    </row>
    <row r="46" spans="1:41" ht="15.75" thickBot="1">
      <c r="A46" s="107" t="s">
        <v>802</v>
      </c>
      <c r="B46" s="108"/>
      <c r="C46" s="108"/>
      <c r="D46" s="108"/>
      <c r="E46" s="109" t="e">
        <f>E43</f>
        <v>#DIV/0!</v>
      </c>
      <c r="F46" s="109"/>
      <c r="G46" s="109" t="e">
        <f>E46+G43</f>
        <v>#DIV/0!</v>
      </c>
      <c r="H46" s="109"/>
      <c r="I46" s="109" t="e">
        <f t="shared" ref="I46" si="248">G46+I43</f>
        <v>#DIV/0!</v>
      </c>
      <c r="J46" s="109"/>
      <c r="K46" s="109" t="e">
        <f t="shared" ref="K46" si="249">I46+K43</f>
        <v>#DIV/0!</v>
      </c>
      <c r="L46" s="109"/>
      <c r="M46" s="109" t="e">
        <f t="shared" ref="M46" si="250">K46+M43</f>
        <v>#DIV/0!</v>
      </c>
      <c r="N46" s="109"/>
      <c r="O46" s="109" t="e">
        <f t="shared" ref="O46" si="251">M46+O43</f>
        <v>#DIV/0!</v>
      </c>
      <c r="P46" s="109"/>
      <c r="Q46" s="109" t="e">
        <f t="shared" ref="Q46" si="252">O46+Q43</f>
        <v>#DIV/0!</v>
      </c>
      <c r="R46" s="109"/>
      <c r="S46" s="109" t="e">
        <f t="shared" ref="S46" si="253">Q46+S43</f>
        <v>#DIV/0!</v>
      </c>
      <c r="T46" s="109"/>
      <c r="U46" s="109" t="e">
        <f t="shared" ref="U46" si="254">S46+U43</f>
        <v>#DIV/0!</v>
      </c>
      <c r="V46" s="109"/>
      <c r="W46" s="109" t="e">
        <f t="shared" ref="W46" si="255">U46+W43</f>
        <v>#DIV/0!</v>
      </c>
      <c r="X46" s="109"/>
      <c r="Y46" s="109" t="e">
        <f t="shared" ref="Y46" si="256">W46+Y43</f>
        <v>#DIV/0!</v>
      </c>
      <c r="Z46" s="109"/>
      <c r="AA46" s="109" t="e">
        <f t="shared" ref="AA46" si="257">Y46+AA43</f>
        <v>#DIV/0!</v>
      </c>
      <c r="AB46" s="109"/>
      <c r="AC46" s="109" t="e">
        <f t="shared" ref="AC46" si="258">AA46+AC43</f>
        <v>#DIV/0!</v>
      </c>
      <c r="AD46" s="109"/>
      <c r="AE46" s="109" t="e">
        <f t="shared" ref="AE46" si="259">AC46+AE43</f>
        <v>#DIV/0!</v>
      </c>
      <c r="AF46" s="109"/>
      <c r="AG46" s="109" t="e">
        <f t="shared" ref="AG46" si="260">AE46+AG43</f>
        <v>#DIV/0!</v>
      </c>
      <c r="AH46" s="109"/>
      <c r="AI46" s="109" t="e">
        <f t="shared" ref="AI46" si="261">AG46+AI43</f>
        <v>#DIV/0!</v>
      </c>
      <c r="AJ46" s="109"/>
      <c r="AK46" s="109" t="e">
        <f t="shared" ref="AK46" si="262">AI46+AK43</f>
        <v>#DIV/0!</v>
      </c>
      <c r="AL46" s="109"/>
      <c r="AM46" s="109" t="e">
        <f t="shared" ref="AM46" si="263">AK46+AM43</f>
        <v>#DIV/0!</v>
      </c>
      <c r="AN46" s="109"/>
      <c r="AO46" s="84" t="e">
        <f>AM46</f>
        <v>#DIV/0!</v>
      </c>
    </row>
    <row r="48" spans="1:41">
      <c r="C48" s="86">
        <f>E41+G41+I41+K41+M41+O41+Q41+S41+U41+W41+Y41+AA41+AC41+AE41+AG41+AI41+AK41+AM41</f>
        <v>0</v>
      </c>
    </row>
    <row r="49" spans="3:3">
      <c r="C49" s="4">
        <f>SUM(E44:N44)/5</f>
        <v>0</v>
      </c>
    </row>
  </sheetData>
  <mergeCells count="741">
    <mergeCell ref="B38:B40"/>
    <mergeCell ref="A38:A40"/>
    <mergeCell ref="A41:B41"/>
    <mergeCell ref="S17:T17"/>
    <mergeCell ref="U17:V17"/>
    <mergeCell ref="A1:AO1"/>
    <mergeCell ref="A4:AO4"/>
    <mergeCell ref="A3:AO3"/>
    <mergeCell ref="A2:AO2"/>
    <mergeCell ref="AM5:AO5"/>
    <mergeCell ref="A5:AL5"/>
    <mergeCell ref="A35:A37"/>
    <mergeCell ref="B8:B10"/>
    <mergeCell ref="B11:B13"/>
    <mergeCell ref="B14:B16"/>
    <mergeCell ref="B17:B19"/>
    <mergeCell ref="B20:B22"/>
    <mergeCell ref="B23:B25"/>
    <mergeCell ref="B26:B28"/>
    <mergeCell ref="B29:B31"/>
    <mergeCell ref="B32:B34"/>
    <mergeCell ref="B35:B37"/>
    <mergeCell ref="A8:A10"/>
    <mergeCell ref="A11:A13"/>
    <mergeCell ref="A14:A16"/>
    <mergeCell ref="A17:A19"/>
    <mergeCell ref="A20:A22"/>
    <mergeCell ref="A23:A25"/>
    <mergeCell ref="A26:A28"/>
    <mergeCell ref="A29:A31"/>
    <mergeCell ref="A32:A34"/>
    <mergeCell ref="W14:X14"/>
    <mergeCell ref="Y14:Z14"/>
    <mergeCell ref="E16:F16"/>
    <mergeCell ref="G16:H16"/>
    <mergeCell ref="I16:J16"/>
    <mergeCell ref="K16:L16"/>
    <mergeCell ref="M16:N16"/>
    <mergeCell ref="O16:P16"/>
    <mergeCell ref="E15:F15"/>
    <mergeCell ref="G15:H15"/>
    <mergeCell ref="I15:J15"/>
    <mergeCell ref="K15:L15"/>
    <mergeCell ref="M15:N15"/>
    <mergeCell ref="O15:P15"/>
    <mergeCell ref="E20:F20"/>
    <mergeCell ref="G20:H20"/>
    <mergeCell ref="I20:J20"/>
    <mergeCell ref="AA14:AB14"/>
    <mergeCell ref="AC14:AD14"/>
    <mergeCell ref="AE14:AF14"/>
    <mergeCell ref="AG14:AH14"/>
    <mergeCell ref="AI14:AJ14"/>
    <mergeCell ref="AK14:AL14"/>
    <mergeCell ref="AM14:AN14"/>
    <mergeCell ref="E14:F14"/>
    <mergeCell ref="G14:H14"/>
    <mergeCell ref="I14:J14"/>
    <mergeCell ref="K14:L14"/>
    <mergeCell ref="M14:N14"/>
    <mergeCell ref="O14:P14"/>
    <mergeCell ref="Q14:R14"/>
    <mergeCell ref="S14:T14"/>
    <mergeCell ref="U14:V14"/>
    <mergeCell ref="W13:X13"/>
    <mergeCell ref="Y13:Z13"/>
    <mergeCell ref="AA13:AB13"/>
    <mergeCell ref="AC13:AD13"/>
    <mergeCell ref="AE13:AF13"/>
    <mergeCell ref="AG13:AH13"/>
    <mergeCell ref="AI13:AJ13"/>
    <mergeCell ref="AK13:AL13"/>
    <mergeCell ref="AM13:AN13"/>
    <mergeCell ref="E13:F13"/>
    <mergeCell ref="G13:H13"/>
    <mergeCell ref="I13:J13"/>
    <mergeCell ref="K13:L13"/>
    <mergeCell ref="M13:N13"/>
    <mergeCell ref="O13:P13"/>
    <mergeCell ref="Q13:R13"/>
    <mergeCell ref="S13:T13"/>
    <mergeCell ref="U13:V13"/>
    <mergeCell ref="W12:X12"/>
    <mergeCell ref="Y12:Z12"/>
    <mergeCell ref="AA12:AB12"/>
    <mergeCell ref="AC12:AD12"/>
    <mergeCell ref="AE12:AF12"/>
    <mergeCell ref="AG12:AH12"/>
    <mergeCell ref="AI12:AJ12"/>
    <mergeCell ref="AK12:AL12"/>
    <mergeCell ref="AM12:AN12"/>
    <mergeCell ref="E12:F12"/>
    <mergeCell ref="G12:H12"/>
    <mergeCell ref="I12:J12"/>
    <mergeCell ref="K12:L12"/>
    <mergeCell ref="M12:N12"/>
    <mergeCell ref="O12:P12"/>
    <mergeCell ref="Q12:R12"/>
    <mergeCell ref="S12:T12"/>
    <mergeCell ref="U12:V12"/>
    <mergeCell ref="A6:A7"/>
    <mergeCell ref="B6:B7"/>
    <mergeCell ref="C6:C7"/>
    <mergeCell ref="D6:D7"/>
    <mergeCell ref="E6:F7"/>
    <mergeCell ref="G6:H7"/>
    <mergeCell ref="I6:J7"/>
    <mergeCell ref="AI6:AJ7"/>
    <mergeCell ref="AK6:AL7"/>
    <mergeCell ref="AM6:AN7"/>
    <mergeCell ref="AO6:AO7"/>
    <mergeCell ref="E8:F8"/>
    <mergeCell ref="G8:H8"/>
    <mergeCell ref="I8:J8"/>
    <mergeCell ref="K8:L8"/>
    <mergeCell ref="M8:N8"/>
    <mergeCell ref="O8:P8"/>
    <mergeCell ref="W6:X7"/>
    <mergeCell ref="Y6:Z7"/>
    <mergeCell ref="AA6:AB7"/>
    <mergeCell ref="AC6:AD7"/>
    <mergeCell ref="AE6:AF7"/>
    <mergeCell ref="AG6:AH7"/>
    <mergeCell ref="K6:L7"/>
    <mergeCell ref="M6:N7"/>
    <mergeCell ref="O6:P7"/>
    <mergeCell ref="Q6:R7"/>
    <mergeCell ref="S6:T7"/>
    <mergeCell ref="U6:V7"/>
    <mergeCell ref="AI8:AJ8"/>
    <mergeCell ref="AK8:AL8"/>
    <mergeCell ref="AM8:AN8"/>
    <mergeCell ref="Q8:R8"/>
    <mergeCell ref="S8:T8"/>
    <mergeCell ref="U8:V8"/>
    <mergeCell ref="W8:X8"/>
    <mergeCell ref="Y8:Z8"/>
    <mergeCell ref="AA8:AB8"/>
    <mergeCell ref="E9:F9"/>
    <mergeCell ref="G9:H9"/>
    <mergeCell ref="I9:J9"/>
    <mergeCell ref="K9:L9"/>
    <mergeCell ref="M9:N9"/>
    <mergeCell ref="O9:P9"/>
    <mergeCell ref="Q9:R9"/>
    <mergeCell ref="S9:T9"/>
    <mergeCell ref="U9:V9"/>
    <mergeCell ref="W9:X9"/>
    <mergeCell ref="Y9:Z9"/>
    <mergeCell ref="AA9:AB9"/>
    <mergeCell ref="AC8:AD8"/>
    <mergeCell ref="AE8:AF8"/>
    <mergeCell ref="AG8:AH8"/>
    <mergeCell ref="AC9:AD9"/>
    <mergeCell ref="AE9:AF9"/>
    <mergeCell ref="AG9:AH9"/>
    <mergeCell ref="AI9:AJ9"/>
    <mergeCell ref="AK9:AL9"/>
    <mergeCell ref="AM9:AN9"/>
    <mergeCell ref="AI10:AJ10"/>
    <mergeCell ref="AK10:AL10"/>
    <mergeCell ref="AM10:AN10"/>
    <mergeCell ref="Q10:R10"/>
    <mergeCell ref="S10:T10"/>
    <mergeCell ref="U10:V10"/>
    <mergeCell ref="W10:X10"/>
    <mergeCell ref="Y10:Z10"/>
    <mergeCell ref="AA10:AB10"/>
    <mergeCell ref="E11:F11"/>
    <mergeCell ref="G11:H11"/>
    <mergeCell ref="I11:J11"/>
    <mergeCell ref="K11:L11"/>
    <mergeCell ref="M11:N11"/>
    <mergeCell ref="O11:P11"/>
    <mergeCell ref="AC10:AD10"/>
    <mergeCell ref="AE10:AF10"/>
    <mergeCell ref="AG10:AH10"/>
    <mergeCell ref="E10:F10"/>
    <mergeCell ref="G10:H10"/>
    <mergeCell ref="I10:J10"/>
    <mergeCell ref="K10:L10"/>
    <mergeCell ref="M10:N10"/>
    <mergeCell ref="O10:P10"/>
    <mergeCell ref="AC11:AD11"/>
    <mergeCell ref="AE11:AF11"/>
    <mergeCell ref="AG11:AH11"/>
    <mergeCell ref="AI11:AJ11"/>
    <mergeCell ref="AK11:AL11"/>
    <mergeCell ref="AM11:AN11"/>
    <mergeCell ref="Q11:R11"/>
    <mergeCell ref="S11:T11"/>
    <mergeCell ref="U11:V11"/>
    <mergeCell ref="W11:X11"/>
    <mergeCell ref="Y11:Z11"/>
    <mergeCell ref="AA11:AB11"/>
    <mergeCell ref="AI15:AJ15"/>
    <mergeCell ref="AK15:AL15"/>
    <mergeCell ref="AM15:AN15"/>
    <mergeCell ref="Q15:R15"/>
    <mergeCell ref="S15:T15"/>
    <mergeCell ref="U15:V15"/>
    <mergeCell ref="W15:X15"/>
    <mergeCell ref="Y15:Z15"/>
    <mergeCell ref="AA15:AB15"/>
    <mergeCell ref="AC15:AD15"/>
    <mergeCell ref="AE15:AF15"/>
    <mergeCell ref="AG15:AH15"/>
    <mergeCell ref="AC16:AD16"/>
    <mergeCell ref="AE16:AF16"/>
    <mergeCell ref="AG16:AH16"/>
    <mergeCell ref="AI16:AJ16"/>
    <mergeCell ref="AK16:AL16"/>
    <mergeCell ref="AM16:AN16"/>
    <mergeCell ref="Q16:R16"/>
    <mergeCell ref="S16:T16"/>
    <mergeCell ref="U16:V16"/>
    <mergeCell ref="W16:X16"/>
    <mergeCell ref="Y16:Z16"/>
    <mergeCell ref="AA16:AB16"/>
    <mergeCell ref="AG17:AH17"/>
    <mergeCell ref="AI17:AJ17"/>
    <mergeCell ref="AK17:AL17"/>
    <mergeCell ref="AM17:AN17"/>
    <mergeCell ref="E18:F18"/>
    <mergeCell ref="G18:H18"/>
    <mergeCell ref="I18:J18"/>
    <mergeCell ref="K18:L18"/>
    <mergeCell ref="M18:N18"/>
    <mergeCell ref="O18:P18"/>
    <mergeCell ref="Q17:R17"/>
    <mergeCell ref="W17:X17"/>
    <mergeCell ref="Y17:Z17"/>
    <mergeCell ref="AA17:AB17"/>
    <mergeCell ref="AC17:AD17"/>
    <mergeCell ref="AE17:AF17"/>
    <mergeCell ref="E17:F17"/>
    <mergeCell ref="G17:H17"/>
    <mergeCell ref="I17:J17"/>
    <mergeCell ref="K17:L17"/>
    <mergeCell ref="M17:N17"/>
    <mergeCell ref="O17:P17"/>
    <mergeCell ref="AC18:AD18"/>
    <mergeCell ref="AE18:AF18"/>
    <mergeCell ref="AG18:AH18"/>
    <mergeCell ref="AI18:AJ18"/>
    <mergeCell ref="AK18:AL18"/>
    <mergeCell ref="AM18:AN18"/>
    <mergeCell ref="Q18:R18"/>
    <mergeCell ref="S18:T18"/>
    <mergeCell ref="U18:V18"/>
    <mergeCell ref="W18:X18"/>
    <mergeCell ref="Y18:Z18"/>
    <mergeCell ref="AA18:AB18"/>
    <mergeCell ref="AI19:AJ19"/>
    <mergeCell ref="AK19:AL19"/>
    <mergeCell ref="AM19:AN19"/>
    <mergeCell ref="Q19:R19"/>
    <mergeCell ref="S19:T19"/>
    <mergeCell ref="U19:V19"/>
    <mergeCell ref="W19:X19"/>
    <mergeCell ref="Y19:Z19"/>
    <mergeCell ref="AA19:AB19"/>
    <mergeCell ref="K20:L20"/>
    <mergeCell ref="M20:N20"/>
    <mergeCell ref="O20:P20"/>
    <mergeCell ref="AC19:AD19"/>
    <mergeCell ref="AE19:AF19"/>
    <mergeCell ref="AG19:AH19"/>
    <mergeCell ref="E19:F19"/>
    <mergeCell ref="G19:H19"/>
    <mergeCell ref="I19:J19"/>
    <mergeCell ref="K19:L19"/>
    <mergeCell ref="M19:N19"/>
    <mergeCell ref="O19:P19"/>
    <mergeCell ref="AC20:AD20"/>
    <mergeCell ref="AE20:AF20"/>
    <mergeCell ref="AG20:AH20"/>
    <mergeCell ref="AI20:AJ20"/>
    <mergeCell ref="AK20:AL20"/>
    <mergeCell ref="AM20:AN20"/>
    <mergeCell ref="Q20:R20"/>
    <mergeCell ref="S20:T20"/>
    <mergeCell ref="U20:V20"/>
    <mergeCell ref="W20:X20"/>
    <mergeCell ref="Y20:Z20"/>
    <mergeCell ref="AA20:AB20"/>
    <mergeCell ref="AI21:AJ21"/>
    <mergeCell ref="AK21:AL21"/>
    <mergeCell ref="AM21:AN21"/>
    <mergeCell ref="Q21:R21"/>
    <mergeCell ref="S21:T21"/>
    <mergeCell ref="U21:V21"/>
    <mergeCell ref="W21:X21"/>
    <mergeCell ref="Y21:Z21"/>
    <mergeCell ref="AA21:AB21"/>
    <mergeCell ref="E22:F22"/>
    <mergeCell ref="G22:H22"/>
    <mergeCell ref="I22:J22"/>
    <mergeCell ref="K22:L22"/>
    <mergeCell ref="M22:N22"/>
    <mergeCell ref="O22:P22"/>
    <mergeCell ref="AC21:AD21"/>
    <mergeCell ref="AE21:AF21"/>
    <mergeCell ref="AG21:AH21"/>
    <mergeCell ref="E21:F21"/>
    <mergeCell ref="G21:H21"/>
    <mergeCell ref="I21:J21"/>
    <mergeCell ref="K21:L21"/>
    <mergeCell ref="M21:N21"/>
    <mergeCell ref="O21:P21"/>
    <mergeCell ref="AC22:AD22"/>
    <mergeCell ref="AE22:AF22"/>
    <mergeCell ref="AG22:AH22"/>
    <mergeCell ref="AI22:AJ22"/>
    <mergeCell ref="AK22:AL22"/>
    <mergeCell ref="AM22:AN22"/>
    <mergeCell ref="Q22:R22"/>
    <mergeCell ref="S22:T22"/>
    <mergeCell ref="U22:V22"/>
    <mergeCell ref="W22:X22"/>
    <mergeCell ref="Y22:Z22"/>
    <mergeCell ref="AA22:AB22"/>
    <mergeCell ref="AI23:AJ23"/>
    <mergeCell ref="AK23:AL23"/>
    <mergeCell ref="AM23:AN23"/>
    <mergeCell ref="Q23:R23"/>
    <mergeCell ref="S23:T23"/>
    <mergeCell ref="U23:V23"/>
    <mergeCell ref="W23:X23"/>
    <mergeCell ref="Y23:Z23"/>
    <mergeCell ref="AA23:AB23"/>
    <mergeCell ref="E24:F24"/>
    <mergeCell ref="G24:H24"/>
    <mergeCell ref="I24:J24"/>
    <mergeCell ref="K24:L24"/>
    <mergeCell ref="M24:N24"/>
    <mergeCell ref="O24:P24"/>
    <mergeCell ref="AC23:AD23"/>
    <mergeCell ref="AE23:AF23"/>
    <mergeCell ref="AG23:AH23"/>
    <mergeCell ref="E23:F23"/>
    <mergeCell ref="G23:H23"/>
    <mergeCell ref="I23:J23"/>
    <mergeCell ref="K23:L23"/>
    <mergeCell ref="M23:N23"/>
    <mergeCell ref="O23:P23"/>
    <mergeCell ref="AC24:AD24"/>
    <mergeCell ref="AE24:AF24"/>
    <mergeCell ref="AG24:AH24"/>
    <mergeCell ref="AI24:AJ24"/>
    <mergeCell ref="AK24:AL24"/>
    <mergeCell ref="AM24:AN24"/>
    <mergeCell ref="Q24:R24"/>
    <mergeCell ref="S24:T24"/>
    <mergeCell ref="U24:V24"/>
    <mergeCell ref="W24:X24"/>
    <mergeCell ref="Y24:Z24"/>
    <mergeCell ref="AA24:AB24"/>
    <mergeCell ref="AI25:AJ25"/>
    <mergeCell ref="AK25:AL25"/>
    <mergeCell ref="AM25:AN25"/>
    <mergeCell ref="Q25:R25"/>
    <mergeCell ref="S25:T25"/>
    <mergeCell ref="U25:V25"/>
    <mergeCell ref="W25:X25"/>
    <mergeCell ref="Y25:Z25"/>
    <mergeCell ref="AA25:AB25"/>
    <mergeCell ref="E26:F26"/>
    <mergeCell ref="G26:H26"/>
    <mergeCell ref="I26:J26"/>
    <mergeCell ref="K26:L26"/>
    <mergeCell ref="M26:N26"/>
    <mergeCell ref="O26:P26"/>
    <mergeCell ref="AC25:AD25"/>
    <mergeCell ref="AE25:AF25"/>
    <mergeCell ref="AG25:AH25"/>
    <mergeCell ref="E25:F25"/>
    <mergeCell ref="G25:H25"/>
    <mergeCell ref="I25:J25"/>
    <mergeCell ref="K25:L25"/>
    <mergeCell ref="M25:N25"/>
    <mergeCell ref="O25:P25"/>
    <mergeCell ref="AC26:AD26"/>
    <mergeCell ref="AE26:AF26"/>
    <mergeCell ref="AG26:AH26"/>
    <mergeCell ref="AI26:AJ26"/>
    <mergeCell ref="AK26:AL26"/>
    <mergeCell ref="AM26:AN26"/>
    <mergeCell ref="Q26:R26"/>
    <mergeCell ref="S26:T26"/>
    <mergeCell ref="U26:V26"/>
    <mergeCell ref="W26:X26"/>
    <mergeCell ref="Y26:Z26"/>
    <mergeCell ref="AA26:AB26"/>
    <mergeCell ref="AI27:AJ27"/>
    <mergeCell ref="AK27:AL27"/>
    <mergeCell ref="AM27:AN27"/>
    <mergeCell ref="Q27:R27"/>
    <mergeCell ref="S27:T27"/>
    <mergeCell ref="U27:V27"/>
    <mergeCell ref="W27:X27"/>
    <mergeCell ref="Y27:Z27"/>
    <mergeCell ref="AA27:AB27"/>
    <mergeCell ref="E28:F28"/>
    <mergeCell ref="G28:H28"/>
    <mergeCell ref="I28:J28"/>
    <mergeCell ref="K28:L28"/>
    <mergeCell ref="M28:N28"/>
    <mergeCell ref="O28:P28"/>
    <mergeCell ref="AC27:AD27"/>
    <mergeCell ref="AE27:AF27"/>
    <mergeCell ref="AG27:AH27"/>
    <mergeCell ref="E27:F27"/>
    <mergeCell ref="G27:H27"/>
    <mergeCell ref="I27:J27"/>
    <mergeCell ref="K27:L27"/>
    <mergeCell ref="M27:N27"/>
    <mergeCell ref="O27:P27"/>
    <mergeCell ref="AC28:AD28"/>
    <mergeCell ref="AE28:AF28"/>
    <mergeCell ref="AG28:AH28"/>
    <mergeCell ref="AI28:AJ28"/>
    <mergeCell ref="AK28:AL28"/>
    <mergeCell ref="AM28:AN28"/>
    <mergeCell ref="Q28:R28"/>
    <mergeCell ref="S28:T28"/>
    <mergeCell ref="U28:V28"/>
    <mergeCell ref="W28:X28"/>
    <mergeCell ref="Y28:Z28"/>
    <mergeCell ref="AA28:AB28"/>
    <mergeCell ref="AI29:AJ29"/>
    <mergeCell ref="AK29:AL29"/>
    <mergeCell ref="AM29:AN29"/>
    <mergeCell ref="Q29:R29"/>
    <mergeCell ref="S29:T29"/>
    <mergeCell ref="U29:V29"/>
    <mergeCell ref="W29:X29"/>
    <mergeCell ref="Y29:Z29"/>
    <mergeCell ref="AA29:AB29"/>
    <mergeCell ref="E30:F30"/>
    <mergeCell ref="G30:H30"/>
    <mergeCell ref="I30:J30"/>
    <mergeCell ref="K30:L30"/>
    <mergeCell ref="M30:N30"/>
    <mergeCell ref="O30:P30"/>
    <mergeCell ref="AC29:AD29"/>
    <mergeCell ref="AE29:AF29"/>
    <mergeCell ref="AG29:AH29"/>
    <mergeCell ref="E29:F29"/>
    <mergeCell ref="G29:H29"/>
    <mergeCell ref="I29:J29"/>
    <mergeCell ref="K29:L29"/>
    <mergeCell ref="M29:N29"/>
    <mergeCell ref="O29:P29"/>
    <mergeCell ref="AC30:AD30"/>
    <mergeCell ref="AE30:AF30"/>
    <mergeCell ref="AG30:AH30"/>
    <mergeCell ref="AI30:AJ30"/>
    <mergeCell ref="AK30:AL30"/>
    <mergeCell ref="AM30:AN30"/>
    <mergeCell ref="Q30:R30"/>
    <mergeCell ref="S30:T30"/>
    <mergeCell ref="U30:V30"/>
    <mergeCell ref="W30:X30"/>
    <mergeCell ref="Y30:Z30"/>
    <mergeCell ref="AA30:AB30"/>
    <mergeCell ref="AI31:AJ31"/>
    <mergeCell ref="AK31:AL31"/>
    <mergeCell ref="AM31:AN31"/>
    <mergeCell ref="Q31:R31"/>
    <mergeCell ref="S31:T31"/>
    <mergeCell ref="U31:V31"/>
    <mergeCell ref="W31:X31"/>
    <mergeCell ref="Y31:Z31"/>
    <mergeCell ref="AA31:AB31"/>
    <mergeCell ref="E32:F32"/>
    <mergeCell ref="G32:H32"/>
    <mergeCell ref="I32:J32"/>
    <mergeCell ref="K32:L32"/>
    <mergeCell ref="M32:N32"/>
    <mergeCell ref="O32:P32"/>
    <mergeCell ref="AC31:AD31"/>
    <mergeCell ref="AE31:AF31"/>
    <mergeCell ref="AG31:AH31"/>
    <mergeCell ref="E31:F31"/>
    <mergeCell ref="G31:H31"/>
    <mergeCell ref="I31:J31"/>
    <mergeCell ref="K31:L31"/>
    <mergeCell ref="M31:N31"/>
    <mergeCell ref="O31:P31"/>
    <mergeCell ref="AC32:AD32"/>
    <mergeCell ref="AE32:AF32"/>
    <mergeCell ref="AG32:AH32"/>
    <mergeCell ref="AI32:AJ32"/>
    <mergeCell ref="AK32:AL32"/>
    <mergeCell ref="AM32:AN32"/>
    <mergeCell ref="Q32:R32"/>
    <mergeCell ref="S32:T32"/>
    <mergeCell ref="U32:V32"/>
    <mergeCell ref="W32:X32"/>
    <mergeCell ref="Y32:Z32"/>
    <mergeCell ref="AA32:AB32"/>
    <mergeCell ref="AI33:AJ33"/>
    <mergeCell ref="AK33:AL33"/>
    <mergeCell ref="AM33:AN33"/>
    <mergeCell ref="Q33:R33"/>
    <mergeCell ref="S33:T33"/>
    <mergeCell ref="U33:V33"/>
    <mergeCell ref="W33:X33"/>
    <mergeCell ref="Y33:Z33"/>
    <mergeCell ref="AA33:AB33"/>
    <mergeCell ref="E34:F34"/>
    <mergeCell ref="G34:H34"/>
    <mergeCell ref="I34:J34"/>
    <mergeCell ref="K34:L34"/>
    <mergeCell ref="M34:N34"/>
    <mergeCell ref="O34:P34"/>
    <mergeCell ref="AC33:AD33"/>
    <mergeCell ref="AE33:AF33"/>
    <mergeCell ref="AG33:AH33"/>
    <mergeCell ref="E33:F33"/>
    <mergeCell ref="G33:H33"/>
    <mergeCell ref="I33:J33"/>
    <mergeCell ref="K33:L33"/>
    <mergeCell ref="M33:N33"/>
    <mergeCell ref="O33:P33"/>
    <mergeCell ref="AC34:AD34"/>
    <mergeCell ref="AE34:AF34"/>
    <mergeCell ref="AG34:AH34"/>
    <mergeCell ref="AI34:AJ34"/>
    <mergeCell ref="AK34:AL34"/>
    <mergeCell ref="AM34:AN34"/>
    <mergeCell ref="Q34:R34"/>
    <mergeCell ref="S34:T34"/>
    <mergeCell ref="U34:V34"/>
    <mergeCell ref="W34:X34"/>
    <mergeCell ref="Y34:Z34"/>
    <mergeCell ref="AA34:AB34"/>
    <mergeCell ref="AI35:AJ35"/>
    <mergeCell ref="AK35:AL35"/>
    <mergeCell ref="AM35:AN35"/>
    <mergeCell ref="Q35:R35"/>
    <mergeCell ref="S35:T35"/>
    <mergeCell ref="U35:V35"/>
    <mergeCell ref="W35:X35"/>
    <mergeCell ref="Y35:Z35"/>
    <mergeCell ref="AA35:AB35"/>
    <mergeCell ref="E36:F36"/>
    <mergeCell ref="G36:H36"/>
    <mergeCell ref="I36:J36"/>
    <mergeCell ref="K36:L36"/>
    <mergeCell ref="M36:N36"/>
    <mergeCell ref="O36:P36"/>
    <mergeCell ref="AC35:AD35"/>
    <mergeCell ref="AE35:AF35"/>
    <mergeCell ref="AG35:AH35"/>
    <mergeCell ref="E35:F35"/>
    <mergeCell ref="G35:H35"/>
    <mergeCell ref="I35:J35"/>
    <mergeCell ref="K35:L35"/>
    <mergeCell ref="M35:N35"/>
    <mergeCell ref="O35:P35"/>
    <mergeCell ref="AC36:AD36"/>
    <mergeCell ref="AE36:AF36"/>
    <mergeCell ref="AG36:AH36"/>
    <mergeCell ref="AI36:AJ36"/>
    <mergeCell ref="AK36:AL36"/>
    <mergeCell ref="AM36:AN36"/>
    <mergeCell ref="Q36:R36"/>
    <mergeCell ref="S36:T36"/>
    <mergeCell ref="U36:V36"/>
    <mergeCell ref="W36:X36"/>
    <mergeCell ref="Y36:Z36"/>
    <mergeCell ref="AA36:AB36"/>
    <mergeCell ref="AI37:AJ37"/>
    <mergeCell ref="AK37:AL37"/>
    <mergeCell ref="AM37:AN37"/>
    <mergeCell ref="Q37:R37"/>
    <mergeCell ref="S37:T37"/>
    <mergeCell ref="U37:V37"/>
    <mergeCell ref="W37:X37"/>
    <mergeCell ref="Y37:Z37"/>
    <mergeCell ref="AA37:AB37"/>
    <mergeCell ref="E38:F38"/>
    <mergeCell ref="G38:H38"/>
    <mergeCell ref="I38:J38"/>
    <mergeCell ref="K38:L38"/>
    <mergeCell ref="M38:N38"/>
    <mergeCell ref="O38:P38"/>
    <mergeCell ref="AC37:AD37"/>
    <mergeCell ref="AE37:AF37"/>
    <mergeCell ref="AG37:AH37"/>
    <mergeCell ref="E37:F37"/>
    <mergeCell ref="G37:H37"/>
    <mergeCell ref="I37:J37"/>
    <mergeCell ref="K37:L37"/>
    <mergeCell ref="M37:N37"/>
    <mergeCell ref="O37:P37"/>
    <mergeCell ref="AC38:AD38"/>
    <mergeCell ref="AE38:AF38"/>
    <mergeCell ref="AG38:AH38"/>
    <mergeCell ref="AI38:AJ38"/>
    <mergeCell ref="AK38:AL38"/>
    <mergeCell ref="AM38:AN38"/>
    <mergeCell ref="Q38:R38"/>
    <mergeCell ref="S38:T38"/>
    <mergeCell ref="U38:V38"/>
    <mergeCell ref="W38:X38"/>
    <mergeCell ref="Y38:Z38"/>
    <mergeCell ref="AA38:AB38"/>
    <mergeCell ref="AI39:AJ39"/>
    <mergeCell ref="AK39:AL39"/>
    <mergeCell ref="AM39:AN39"/>
    <mergeCell ref="Q39:R39"/>
    <mergeCell ref="S39:T39"/>
    <mergeCell ref="U39:V39"/>
    <mergeCell ref="W39:X39"/>
    <mergeCell ref="Y39:Z39"/>
    <mergeCell ref="AA39:AB39"/>
    <mergeCell ref="E40:F40"/>
    <mergeCell ref="G40:H40"/>
    <mergeCell ref="I40:J40"/>
    <mergeCell ref="K40:L40"/>
    <mergeCell ref="M40:N40"/>
    <mergeCell ref="O40:P40"/>
    <mergeCell ref="AC39:AD39"/>
    <mergeCell ref="AE39:AF39"/>
    <mergeCell ref="AG39:AH39"/>
    <mergeCell ref="E39:F39"/>
    <mergeCell ref="G39:H39"/>
    <mergeCell ref="I39:J39"/>
    <mergeCell ref="K39:L39"/>
    <mergeCell ref="M39:N39"/>
    <mergeCell ref="O39:P39"/>
    <mergeCell ref="AC40:AD40"/>
    <mergeCell ref="AE40:AF40"/>
    <mergeCell ref="AG40:AH40"/>
    <mergeCell ref="AI40:AJ40"/>
    <mergeCell ref="AK40:AL40"/>
    <mergeCell ref="AM40:AN40"/>
    <mergeCell ref="Q40:R40"/>
    <mergeCell ref="S40:T40"/>
    <mergeCell ref="U40:V40"/>
    <mergeCell ref="W40:X40"/>
    <mergeCell ref="Y40:Z40"/>
    <mergeCell ref="AA40:AB40"/>
    <mergeCell ref="G41:H41"/>
    <mergeCell ref="I41:J41"/>
    <mergeCell ref="K41:L41"/>
    <mergeCell ref="M41:N41"/>
    <mergeCell ref="AM41:AN41"/>
    <mergeCell ref="AA41:AB41"/>
    <mergeCell ref="AC41:AD41"/>
    <mergeCell ref="AE41:AF41"/>
    <mergeCell ref="AG41:AH41"/>
    <mergeCell ref="AI41:AJ41"/>
    <mergeCell ref="AK41:AL41"/>
    <mergeCell ref="O41:P41"/>
    <mergeCell ref="Q41:R41"/>
    <mergeCell ref="S41:T41"/>
    <mergeCell ref="U41:V41"/>
    <mergeCell ref="W41:X41"/>
    <mergeCell ref="Y41:Z41"/>
    <mergeCell ref="G43:H43"/>
    <mergeCell ref="I43:J43"/>
    <mergeCell ref="K43:L43"/>
    <mergeCell ref="O43:P43"/>
    <mergeCell ref="Q43:R43"/>
    <mergeCell ref="S43:T43"/>
    <mergeCell ref="AG43:AH43"/>
    <mergeCell ref="AI43:AJ43"/>
    <mergeCell ref="AK43:AL43"/>
    <mergeCell ref="AM43:AN43"/>
    <mergeCell ref="G44:H44"/>
    <mergeCell ref="I44:J44"/>
    <mergeCell ref="K44:L44"/>
    <mergeCell ref="M44:N44"/>
    <mergeCell ref="O44:P44"/>
    <mergeCell ref="U43:V43"/>
    <mergeCell ref="W43:X43"/>
    <mergeCell ref="Y43:Z43"/>
    <mergeCell ref="AA43:AB43"/>
    <mergeCell ref="AC43:AD43"/>
    <mergeCell ref="AE43:AF43"/>
    <mergeCell ref="AC44:AD44"/>
    <mergeCell ref="AE44:AF44"/>
    <mergeCell ref="AG44:AH44"/>
    <mergeCell ref="AI44:AJ44"/>
    <mergeCell ref="AK44:AL44"/>
    <mergeCell ref="AM44:AN44"/>
    <mergeCell ref="Q44:R44"/>
    <mergeCell ref="S44:T44"/>
    <mergeCell ref="U44:V44"/>
    <mergeCell ref="W44:X44"/>
    <mergeCell ref="Y44:Z44"/>
    <mergeCell ref="AA44:AB44"/>
    <mergeCell ref="AI45:AJ45"/>
    <mergeCell ref="AK45:AL45"/>
    <mergeCell ref="AM45:AN45"/>
    <mergeCell ref="Q45:R45"/>
    <mergeCell ref="S45:T45"/>
    <mergeCell ref="U45:V45"/>
    <mergeCell ref="W45:X45"/>
    <mergeCell ref="Y45:Z45"/>
    <mergeCell ref="AA45:AB45"/>
    <mergeCell ref="M46:N46"/>
    <mergeCell ref="O46:P46"/>
    <mergeCell ref="AC45:AD45"/>
    <mergeCell ref="AE45:AF45"/>
    <mergeCell ref="AG45:AH45"/>
    <mergeCell ref="I45:J45"/>
    <mergeCell ref="K45:L45"/>
    <mergeCell ref="M45:N45"/>
    <mergeCell ref="O45:P45"/>
    <mergeCell ref="AC46:AD46"/>
    <mergeCell ref="AE46:AF46"/>
    <mergeCell ref="AG46:AH46"/>
    <mergeCell ref="A46:D46"/>
    <mergeCell ref="E46:F46"/>
    <mergeCell ref="G46:H46"/>
    <mergeCell ref="E41:F41"/>
    <mergeCell ref="A42:AO42"/>
    <mergeCell ref="A43:D43"/>
    <mergeCell ref="E43:F43"/>
    <mergeCell ref="M43:N43"/>
    <mergeCell ref="A44:D44"/>
    <mergeCell ref="E44:F44"/>
    <mergeCell ref="A45:D45"/>
    <mergeCell ref="E45:F45"/>
    <mergeCell ref="G45:H45"/>
    <mergeCell ref="AI46:AJ46"/>
    <mergeCell ref="AK46:AL46"/>
    <mergeCell ref="AM46:AN46"/>
    <mergeCell ref="Q46:R46"/>
    <mergeCell ref="S46:T46"/>
    <mergeCell ref="U46:V46"/>
    <mergeCell ref="W46:X46"/>
    <mergeCell ref="Y46:Z46"/>
    <mergeCell ref="AA46:AB46"/>
    <mergeCell ref="I46:J46"/>
    <mergeCell ref="K46:L46"/>
  </mergeCells>
  <printOptions horizontalCentered="1"/>
  <pageMargins left="0.39370078740157483" right="0.59055118110236227" top="0.39370078740157483" bottom="0.39370078740157483" header="0" footer="0"/>
  <pageSetup paperSize="9" scale="58" orientation="landscape"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PLANILHA</vt:lpstr>
      <vt:lpstr>CRONOGRAMA</vt:lpstr>
      <vt:lpstr>CRONOGRAMA!Area_de_impressao</vt:lpstr>
      <vt:lpstr>PLANILHA!Area_de_impressao</vt:lpstr>
      <vt:lpstr>PLANILHA!Titulos_de_impressao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louraine</dc:creator>
  <cp:lastModifiedBy>louraine</cp:lastModifiedBy>
  <cp:lastPrinted>2023-04-20T19:11:22Z</cp:lastPrinted>
  <dcterms:created xsi:type="dcterms:W3CDTF">2023-04-20T11:29:50Z</dcterms:created>
  <dcterms:modified xsi:type="dcterms:W3CDTF">2023-04-25T18:00:16Z</dcterms:modified>
</cp:coreProperties>
</file>